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DU KRANJ\RAZPISNA DOKUMENTACIJA\"/>
    </mc:Choice>
  </mc:AlternateContent>
  <xr:revisionPtr revIDLastSave="0" documentId="13_ncr:1_{D945314F-2F03-4F17-A22F-0333DCFB4C0D}" xr6:coauthVersionLast="47" xr6:coauthVersionMax="47" xr10:uidLastSave="{00000000-0000-0000-0000-000000000000}"/>
  <bookViews>
    <workbookView xWindow="-120" yWindow="-120" windowWidth="29040" windowHeight="15720" tabRatio="819" firstSheet="12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Sladoled" sheetId="31" r:id="rId5"/>
    <sheet name="3_Meso in mesni" sheetId="32" r:id="rId6"/>
    <sheet name="4_Perutnina" sheetId="33" r:id="rId7"/>
    <sheet name="5_Ribe" sheetId="34" r:id="rId8"/>
    <sheet name="6_Zamrz.sadje in zelenj." sheetId="35" r:id="rId9"/>
    <sheet name="7_Zamrz.izd.iz testa" sheetId="36" r:id="rId10"/>
    <sheet name="8_Sveže sadje in zelenj." sheetId="37" r:id="rId11"/>
    <sheet name="9_Sadni sokovi" sheetId="38" r:id="rId12"/>
    <sheet name="10_Žita, mlevski izdelki" sheetId="39" r:id="rId13"/>
    <sheet name="11_Kruh in pekovski" sheetId="40" r:id="rId14"/>
    <sheet name="12_Slaščice" sheetId="41" r:id="rId15"/>
    <sheet name="13_Ostalo prehrambeno blago" sheetId="42" r:id="rId16"/>
    <sheet name="14_Eko žita" sheetId="43" r:id="rId17"/>
    <sheet name="15_Eko mleko" sheetId="44" r:id="rId18"/>
    <sheet name="16_Eko meso" sheetId="45" r:id="rId19"/>
    <sheet name="17_Eko zelenjava in sadje" sheetId="62" r:id="rId20"/>
    <sheet name="18_Eko kruh in pekovsko pecivo" sheetId="64" r:id="rId21"/>
  </sheets>
  <definedNames>
    <definedName name="_xlnm._FilterDatabase" localSheetId="15" hidden="1">'13_Ostalo prehrambeno blago'!$C$11:$V$14</definedName>
    <definedName name="_xlnm._FilterDatabase" localSheetId="16" hidden="1">'14_Eko žita'!$A$21:$M$24</definedName>
    <definedName name="_Hlk15366980" localSheetId="1">'Navodila za izpolnjevanje'!#REF!</definedName>
    <definedName name="_xlnm.Print_Area" localSheetId="3">'1_Mleko in mlečni izdelki'!$A$1:$V$62</definedName>
    <definedName name="_xlnm.Print_Area" localSheetId="12">'10_Žita, mlevski izdelki'!$A$1:$V$45</definedName>
    <definedName name="_xlnm.Print_Area" localSheetId="13">'11_Kruh in pekovski'!$A$1:$V$38</definedName>
    <definedName name="_xlnm.Print_Area" localSheetId="14">'12_Slaščice'!$A$1:$V$42</definedName>
    <definedName name="_xlnm.Print_Area" localSheetId="15">'13_Ostalo prehrambeno blago'!$A$1:$V$160</definedName>
    <definedName name="_xlnm.Print_Area" localSheetId="16">'14_Eko žita'!$A$1:$V$28</definedName>
    <definedName name="_xlnm.Print_Area" localSheetId="17">'15_Eko mleko'!$A$1:$U$36</definedName>
    <definedName name="_xlnm.Print_Area" localSheetId="18">'16_Eko meso'!$A$1:$U$35</definedName>
    <definedName name="_xlnm.Print_Area" localSheetId="19">'17_Eko zelenjava in sadje'!$A$1:$U$32</definedName>
    <definedName name="_xlnm.Print_Area" localSheetId="20">'18_Eko kruh in pekovsko pecivo'!$A$1:$U$46</definedName>
    <definedName name="_xlnm.Print_Area" localSheetId="4">'2_Sladoled'!$A$1:$V$27</definedName>
    <definedName name="_xlnm.Print_Area" localSheetId="5">'3_Meso in mesni'!$A$1:$V$70</definedName>
    <definedName name="_xlnm.Print_Area" localSheetId="6">'4_Perutnina'!$A$1:$V$38</definedName>
    <definedName name="_xlnm.Print_Area" localSheetId="7">'5_Ribe'!$A$1:$V$28</definedName>
    <definedName name="_xlnm.Print_Area" localSheetId="8">'6_Zamrz.sadje in zelenj.'!$A$1:$V$53</definedName>
    <definedName name="_xlnm.Print_Area" localSheetId="9">'7_Zamrz.izd.iz testa'!$A$1:$V$47</definedName>
    <definedName name="_xlnm.Print_Area" localSheetId="10">'8_Sveže sadje in zelenj.'!$A$1:$V$91</definedName>
    <definedName name="_xlnm.Print_Area" localSheetId="11">'9_Sadni sokovi'!$A$1:$V$51</definedName>
    <definedName name="_xlnm.Print_Area" localSheetId="1">'Navodila za izpolnjevanje'!$A$1:$C$30</definedName>
    <definedName name="_xlnm.Print_Area" localSheetId="2">'Ponudbeni pred_rekapitulacija'!$A$1:$I$36</definedName>
    <definedName name="_xlnm.Print_Titles" localSheetId="3">'1_Mleko in mlečni izdelki'!$15:$15</definedName>
    <definedName name="_xlnm.Print_Titles" localSheetId="12">'10_Žita, mlevski izdelki'!$15:$15</definedName>
    <definedName name="_xlnm.Print_Titles" localSheetId="13">'11_Kruh in pekovski'!$15:$15</definedName>
    <definedName name="_xlnm.Print_Titles" localSheetId="14">'12_Slaščice'!$15:$15</definedName>
    <definedName name="_xlnm.Print_Titles" localSheetId="15">'13_Ostalo prehrambeno blago'!$15:$15</definedName>
    <definedName name="_xlnm.Print_Titles" localSheetId="16">'14_Eko žita'!$15:$15</definedName>
    <definedName name="_xlnm.Print_Titles" localSheetId="17">'15_Eko mleko'!$15:$15</definedName>
    <definedName name="_xlnm.Print_Titles" localSheetId="18">'16_Eko meso'!$15:$15</definedName>
    <definedName name="_xlnm.Print_Titles" localSheetId="19">'17_Eko zelenjava in sadje'!$15:$15</definedName>
    <definedName name="_xlnm.Print_Titles" localSheetId="20">'18_Eko kruh in pekovsko pecivo'!$15:$15</definedName>
    <definedName name="_xlnm.Print_Titles" localSheetId="4">'2_Sladoled'!$15:$15</definedName>
    <definedName name="_xlnm.Print_Titles" localSheetId="5">'3_Meso in mesni'!$15:$15</definedName>
    <definedName name="_xlnm.Print_Titles" localSheetId="6">'4_Perutnina'!$15:$15</definedName>
    <definedName name="_xlnm.Print_Titles" localSheetId="7">'5_Ribe'!$15:$15</definedName>
    <definedName name="_xlnm.Print_Titles" localSheetId="8">'6_Zamrz.sadje in zelenj.'!$15:$15</definedName>
    <definedName name="_xlnm.Print_Titles" localSheetId="9">'7_Zamrz.izd.iz testa'!$15:$15</definedName>
    <definedName name="_xlnm.Print_Titles" localSheetId="10">'8_Sveže sadje in zelenj.'!$15:$15</definedName>
    <definedName name="_xlnm.Print_Titles" localSheetId="11">'9_Sadni sokovi'!$15:$15</definedName>
  </definedNames>
  <calcPr calcId="191029"/>
</workbook>
</file>

<file path=xl/calcChain.xml><?xml version="1.0" encoding="utf-8"?>
<calcChain xmlns="http://schemas.openxmlformats.org/spreadsheetml/2006/main">
  <c r="C32" i="28" l="1"/>
  <c r="R71" i="37"/>
  <c r="S71" i="37"/>
  <c r="T71" i="37"/>
  <c r="U71" i="37"/>
  <c r="I71" i="37"/>
  <c r="J71" i="37"/>
  <c r="G14" i="28"/>
  <c r="E14" i="28"/>
  <c r="D14" i="28"/>
  <c r="H31" i="28"/>
  <c r="H30" i="28"/>
  <c r="H29" i="28"/>
  <c r="H28" i="28"/>
  <c r="H27" i="28"/>
  <c r="H25" i="28"/>
  <c r="H24" i="28"/>
  <c r="H23" i="28"/>
  <c r="H22" i="28"/>
  <c r="H20" i="28"/>
  <c r="H19" i="28"/>
  <c r="H18" i="28"/>
  <c r="H17" i="28"/>
  <c r="H15" i="28"/>
  <c r="H14" i="28"/>
  <c r="F31" i="28"/>
  <c r="F30" i="28"/>
  <c r="F29" i="28"/>
  <c r="F28" i="28"/>
  <c r="F27" i="28"/>
  <c r="F25" i="28"/>
  <c r="F24" i="28"/>
  <c r="F23" i="28"/>
  <c r="F22" i="28"/>
  <c r="F20" i="28"/>
  <c r="F19" i="28"/>
  <c r="F18" i="28"/>
  <c r="F17" i="28"/>
  <c r="F15" i="28"/>
  <c r="F14" i="28"/>
  <c r="D31" i="28"/>
  <c r="D30" i="28"/>
  <c r="D29" i="28"/>
  <c r="D28" i="28"/>
  <c r="D27" i="28"/>
  <c r="D25" i="28"/>
  <c r="D24" i="28"/>
  <c r="D23" i="28"/>
  <c r="D22" i="28"/>
  <c r="D20" i="28"/>
  <c r="D19" i="28"/>
  <c r="D18" i="28"/>
  <c r="D17" i="28"/>
  <c r="D15" i="28"/>
  <c r="I52" i="42"/>
  <c r="J52" i="42"/>
  <c r="R52" i="42"/>
  <c r="S52" i="42"/>
  <c r="T52" i="42"/>
  <c r="U52" i="42"/>
  <c r="H25" i="45"/>
  <c r="I25" i="45"/>
  <c r="Q25" i="45"/>
  <c r="R25" i="45" s="1"/>
  <c r="T25" i="45" s="1"/>
  <c r="S25" i="45"/>
  <c r="H16" i="62"/>
  <c r="H18" i="62"/>
  <c r="H19" i="62"/>
  <c r="H20" i="62"/>
  <c r="H21" i="62"/>
  <c r="H22" i="62"/>
  <c r="J17" i="43"/>
  <c r="J18" i="43"/>
  <c r="I17" i="43"/>
  <c r="I18" i="43"/>
  <c r="I31" i="28"/>
  <c r="I47" i="37"/>
  <c r="J47" i="37"/>
  <c r="R47" i="37"/>
  <c r="S47" i="37" s="1"/>
  <c r="U47" i="37" s="1"/>
  <c r="T47" i="37"/>
  <c r="I46" i="37"/>
  <c r="J46" i="37"/>
  <c r="R46" i="37"/>
  <c r="S46" i="37"/>
  <c r="U46" i="37" s="1"/>
  <c r="T46" i="37"/>
  <c r="I27" i="37" l="1"/>
  <c r="J27" i="37"/>
  <c r="R27" i="37"/>
  <c r="S27" i="37" s="1"/>
  <c r="U27" i="37" s="1"/>
  <c r="T27" i="37"/>
  <c r="I42" i="38"/>
  <c r="J42" i="38"/>
  <c r="R42" i="38"/>
  <c r="S42" i="38"/>
  <c r="U42" i="38" s="1"/>
  <c r="T42" i="38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Q23" i="64"/>
  <c r="R23" i="64" s="1"/>
  <c r="T23" i="64" s="1"/>
  <c r="Q24" i="64"/>
  <c r="R24" i="64" s="1"/>
  <c r="T24" i="64" s="1"/>
  <c r="Q25" i="64"/>
  <c r="R25" i="64" s="1"/>
  <c r="T25" i="64" s="1"/>
  <c r="Q26" i="64"/>
  <c r="R26" i="64" s="1"/>
  <c r="T26" i="64" s="1"/>
  <c r="Q27" i="64"/>
  <c r="R27" i="64" s="1"/>
  <c r="T27" i="64" s="1"/>
  <c r="Q28" i="64"/>
  <c r="R28" i="64" s="1"/>
  <c r="T28" i="64" s="1"/>
  <c r="Q29" i="64"/>
  <c r="R29" i="64" s="1"/>
  <c r="T29" i="64" s="1"/>
  <c r="Q30" i="64"/>
  <c r="R30" i="64" s="1"/>
  <c r="T30" i="64" s="1"/>
  <c r="Q31" i="64"/>
  <c r="R31" i="64" s="1"/>
  <c r="T31" i="64" s="1"/>
  <c r="Q32" i="64"/>
  <c r="R32" i="64" s="1"/>
  <c r="T32" i="64" s="1"/>
  <c r="Q33" i="64"/>
  <c r="R33" i="64" s="1"/>
  <c r="T33" i="64" s="1"/>
  <c r="Q34" i="64"/>
  <c r="R34" i="64" s="1"/>
  <c r="T34" i="64" s="1"/>
  <c r="Q35" i="64"/>
  <c r="Q36" i="64"/>
  <c r="R36" i="64" s="1"/>
  <c r="T36" i="64" s="1"/>
  <c r="Q37" i="64"/>
  <c r="R35" i="64"/>
  <c r="T35" i="64" s="1"/>
  <c r="R37" i="64"/>
  <c r="T37" i="64" s="1"/>
  <c r="S23" i="64"/>
  <c r="S24" i="64"/>
  <c r="S25" i="64"/>
  <c r="S26" i="64"/>
  <c r="S27" i="64"/>
  <c r="S28" i="64"/>
  <c r="S29" i="64"/>
  <c r="S30" i="64"/>
  <c r="S31" i="64"/>
  <c r="S32" i="64"/>
  <c r="S33" i="64"/>
  <c r="S34" i="64"/>
  <c r="S35" i="64"/>
  <c r="S36" i="64"/>
  <c r="S37" i="64"/>
  <c r="H23" i="44"/>
  <c r="H24" i="44"/>
  <c r="H25" i="44"/>
  <c r="H26" i="44"/>
  <c r="H27" i="44"/>
  <c r="I23" i="44"/>
  <c r="I24" i="44"/>
  <c r="I25" i="44"/>
  <c r="I26" i="44"/>
  <c r="I27" i="44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S23" i="44"/>
  <c r="S24" i="44"/>
  <c r="S25" i="44"/>
  <c r="S26" i="44"/>
  <c r="S27" i="44"/>
  <c r="B13" i="64"/>
  <c r="B12" i="64"/>
  <c r="S22" i="64"/>
  <c r="Q22" i="64"/>
  <c r="R22" i="64" s="1"/>
  <c r="T22" i="64" s="1"/>
  <c r="I22" i="64"/>
  <c r="H22" i="64"/>
  <c r="S21" i="64"/>
  <c r="Q21" i="64"/>
  <c r="R21" i="64" s="1"/>
  <c r="T21" i="64" s="1"/>
  <c r="I21" i="64"/>
  <c r="H21" i="64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I18" i="64"/>
  <c r="H18" i="64"/>
  <c r="S17" i="64"/>
  <c r="Q17" i="64"/>
  <c r="R17" i="64" s="1"/>
  <c r="T17" i="64" s="1"/>
  <c r="I17" i="64"/>
  <c r="H17" i="64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V62" i="32"/>
  <c r="I21" i="62"/>
  <c r="I22" i="62"/>
  <c r="Q21" i="62"/>
  <c r="R21" i="62" s="1"/>
  <c r="T21" i="62" s="1"/>
  <c r="Q22" i="62"/>
  <c r="R22" i="62" s="1"/>
  <c r="T22" i="62" s="1"/>
  <c r="S21" i="62"/>
  <c r="S22" i="62"/>
  <c r="B13" i="62"/>
  <c r="B12" i="62"/>
  <c r="S38" i="64" l="1"/>
  <c r="C31" i="28" s="1"/>
  <c r="H38" i="64"/>
  <c r="I38" i="64"/>
  <c r="T38" i="64"/>
  <c r="G31" i="28" s="1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8" i="42"/>
  <c r="I119" i="42"/>
  <c r="I120" i="42"/>
  <c r="I121" i="42"/>
  <c r="I122" i="42"/>
  <c r="I123" i="42"/>
  <c r="I124" i="42"/>
  <c r="I125" i="42"/>
  <c r="I126" i="42"/>
  <c r="I127" i="42"/>
  <c r="I128" i="42"/>
  <c r="I129" i="42"/>
  <c r="I130" i="42"/>
  <c r="I131" i="42"/>
  <c r="I132" i="42"/>
  <c r="I133" i="42"/>
  <c r="I134" i="42"/>
  <c r="I135" i="42"/>
  <c r="I136" i="42"/>
  <c r="I137" i="42"/>
  <c r="I138" i="42"/>
  <c r="I139" i="42"/>
  <c r="I140" i="42"/>
  <c r="I141" i="42"/>
  <c r="I142" i="42"/>
  <c r="I143" i="42"/>
  <c r="I144" i="42"/>
  <c r="I145" i="42"/>
  <c r="I146" i="42"/>
  <c r="I147" i="42"/>
  <c r="I148" i="42"/>
  <c r="I149" i="42"/>
  <c r="I150" i="42"/>
  <c r="J100" i="42"/>
  <c r="J101" i="42"/>
  <c r="J102" i="42"/>
  <c r="J103" i="42"/>
  <c r="J104" i="42"/>
  <c r="J105" i="42"/>
  <c r="J106" i="42"/>
  <c r="J107" i="42"/>
  <c r="J108" i="42"/>
  <c r="J109" i="42"/>
  <c r="J110" i="42"/>
  <c r="J111" i="42"/>
  <c r="J112" i="42"/>
  <c r="J113" i="42"/>
  <c r="J114" i="42"/>
  <c r="J115" i="42"/>
  <c r="J116" i="42"/>
  <c r="J117" i="42"/>
  <c r="J118" i="42"/>
  <c r="J119" i="42"/>
  <c r="J120" i="42"/>
  <c r="J121" i="42"/>
  <c r="J122" i="42"/>
  <c r="J123" i="42"/>
  <c r="J124" i="42"/>
  <c r="J125" i="42"/>
  <c r="J126" i="42"/>
  <c r="J127" i="42"/>
  <c r="J128" i="42"/>
  <c r="J129" i="42"/>
  <c r="J130" i="42"/>
  <c r="J131" i="42"/>
  <c r="J132" i="42"/>
  <c r="J133" i="42"/>
  <c r="J134" i="42"/>
  <c r="J135" i="42"/>
  <c r="J136" i="42"/>
  <c r="J137" i="42"/>
  <c r="J138" i="42"/>
  <c r="J139" i="42"/>
  <c r="J140" i="42"/>
  <c r="J141" i="42"/>
  <c r="J142" i="42"/>
  <c r="J143" i="42"/>
  <c r="J144" i="42"/>
  <c r="J145" i="42"/>
  <c r="J146" i="42"/>
  <c r="J147" i="42"/>
  <c r="J148" i="42"/>
  <c r="J149" i="42"/>
  <c r="J150" i="42"/>
  <c r="R100" i="42"/>
  <c r="S100" i="42" s="1"/>
  <c r="U100" i="42" s="1"/>
  <c r="R101" i="42"/>
  <c r="S101" i="42" s="1"/>
  <c r="U101" i="42" s="1"/>
  <c r="R102" i="42"/>
  <c r="S102" i="42" s="1"/>
  <c r="U102" i="42" s="1"/>
  <c r="R103" i="42"/>
  <c r="S103" i="42" s="1"/>
  <c r="U103" i="42" s="1"/>
  <c r="R104" i="42"/>
  <c r="S104" i="42" s="1"/>
  <c r="U104" i="42" s="1"/>
  <c r="R105" i="42"/>
  <c r="S105" i="42" s="1"/>
  <c r="U105" i="42" s="1"/>
  <c r="R106" i="42"/>
  <c r="S106" i="42" s="1"/>
  <c r="U106" i="42" s="1"/>
  <c r="R107" i="42"/>
  <c r="S107" i="42" s="1"/>
  <c r="U107" i="42" s="1"/>
  <c r="R108" i="42"/>
  <c r="S108" i="42" s="1"/>
  <c r="U108" i="42" s="1"/>
  <c r="R109" i="42"/>
  <c r="S109" i="42" s="1"/>
  <c r="U109" i="42" s="1"/>
  <c r="R110" i="42"/>
  <c r="S110" i="42" s="1"/>
  <c r="U110" i="42" s="1"/>
  <c r="R111" i="42"/>
  <c r="S111" i="42" s="1"/>
  <c r="U111" i="42" s="1"/>
  <c r="R112" i="42"/>
  <c r="S112" i="42" s="1"/>
  <c r="U112" i="42" s="1"/>
  <c r="R113" i="42"/>
  <c r="S113" i="42" s="1"/>
  <c r="U113" i="42" s="1"/>
  <c r="R114" i="42"/>
  <c r="S114" i="42" s="1"/>
  <c r="U114" i="42" s="1"/>
  <c r="R115" i="42"/>
  <c r="S115" i="42" s="1"/>
  <c r="U115" i="42" s="1"/>
  <c r="R116" i="42"/>
  <c r="S116" i="42" s="1"/>
  <c r="U116" i="42" s="1"/>
  <c r="R117" i="42"/>
  <c r="S117" i="42" s="1"/>
  <c r="U117" i="42" s="1"/>
  <c r="R118" i="42"/>
  <c r="S118" i="42" s="1"/>
  <c r="U118" i="42" s="1"/>
  <c r="R119" i="42"/>
  <c r="S119" i="42" s="1"/>
  <c r="U119" i="42" s="1"/>
  <c r="R120" i="42"/>
  <c r="S120" i="42" s="1"/>
  <c r="U120" i="42" s="1"/>
  <c r="R121" i="42"/>
  <c r="S121" i="42" s="1"/>
  <c r="U121" i="42" s="1"/>
  <c r="R122" i="42"/>
  <c r="S122" i="42" s="1"/>
  <c r="U122" i="42" s="1"/>
  <c r="R123" i="42"/>
  <c r="S123" i="42" s="1"/>
  <c r="U123" i="42" s="1"/>
  <c r="R124" i="42"/>
  <c r="S124" i="42" s="1"/>
  <c r="U124" i="42" s="1"/>
  <c r="R125" i="42"/>
  <c r="S125" i="42" s="1"/>
  <c r="U125" i="42" s="1"/>
  <c r="R126" i="42"/>
  <c r="R127" i="42"/>
  <c r="S127" i="42" s="1"/>
  <c r="U127" i="42" s="1"/>
  <c r="R128" i="42"/>
  <c r="S128" i="42" s="1"/>
  <c r="U128" i="42" s="1"/>
  <c r="R129" i="42"/>
  <c r="S129" i="42" s="1"/>
  <c r="U129" i="42" s="1"/>
  <c r="R130" i="42"/>
  <c r="S130" i="42" s="1"/>
  <c r="U130" i="42" s="1"/>
  <c r="R131" i="42"/>
  <c r="S131" i="42" s="1"/>
  <c r="U131" i="42" s="1"/>
  <c r="R132" i="42"/>
  <c r="S132" i="42" s="1"/>
  <c r="U132" i="42" s="1"/>
  <c r="R133" i="42"/>
  <c r="S133" i="42" s="1"/>
  <c r="U133" i="42" s="1"/>
  <c r="R134" i="42"/>
  <c r="S134" i="42" s="1"/>
  <c r="U134" i="42" s="1"/>
  <c r="R135" i="42"/>
  <c r="S135" i="42" s="1"/>
  <c r="U135" i="42" s="1"/>
  <c r="R136" i="42"/>
  <c r="S136" i="42" s="1"/>
  <c r="U136" i="42" s="1"/>
  <c r="R137" i="42"/>
  <c r="S137" i="42" s="1"/>
  <c r="U137" i="42" s="1"/>
  <c r="R138" i="42"/>
  <c r="S138" i="42" s="1"/>
  <c r="U138" i="42" s="1"/>
  <c r="R139" i="42"/>
  <c r="S139" i="42" s="1"/>
  <c r="U139" i="42" s="1"/>
  <c r="R140" i="42"/>
  <c r="S140" i="42" s="1"/>
  <c r="U140" i="42" s="1"/>
  <c r="R141" i="42"/>
  <c r="S141" i="42" s="1"/>
  <c r="U141" i="42" s="1"/>
  <c r="R142" i="42"/>
  <c r="S142" i="42" s="1"/>
  <c r="U142" i="42" s="1"/>
  <c r="R143" i="42"/>
  <c r="S143" i="42" s="1"/>
  <c r="U143" i="42" s="1"/>
  <c r="R144" i="42"/>
  <c r="S144" i="42" s="1"/>
  <c r="U144" i="42" s="1"/>
  <c r="R145" i="42"/>
  <c r="S145" i="42" s="1"/>
  <c r="U145" i="42" s="1"/>
  <c r="R146" i="42"/>
  <c r="S146" i="42" s="1"/>
  <c r="U146" i="42" s="1"/>
  <c r="R147" i="42"/>
  <c r="S147" i="42" s="1"/>
  <c r="U147" i="42" s="1"/>
  <c r="R148" i="42"/>
  <c r="S148" i="42" s="1"/>
  <c r="U148" i="42" s="1"/>
  <c r="R149" i="42"/>
  <c r="S149" i="42" s="1"/>
  <c r="U149" i="42" s="1"/>
  <c r="R150" i="42"/>
  <c r="S150" i="42" s="1"/>
  <c r="U150" i="42" s="1"/>
  <c r="S126" i="42"/>
  <c r="U126" i="42" s="1"/>
  <c r="T100" i="42"/>
  <c r="T101" i="42"/>
  <c r="T102" i="42"/>
  <c r="T103" i="42"/>
  <c r="T104" i="42"/>
  <c r="T105" i="42"/>
  <c r="T106" i="42"/>
  <c r="T107" i="42"/>
  <c r="T108" i="42"/>
  <c r="T109" i="42"/>
  <c r="T110" i="42"/>
  <c r="T111" i="42"/>
  <c r="T112" i="42"/>
  <c r="T113" i="42"/>
  <c r="T114" i="42"/>
  <c r="T115" i="42"/>
  <c r="T116" i="42"/>
  <c r="T117" i="42"/>
  <c r="T118" i="42"/>
  <c r="T119" i="42"/>
  <c r="T120" i="42"/>
  <c r="T121" i="42"/>
  <c r="T122" i="42"/>
  <c r="T123" i="42"/>
  <c r="T124" i="42"/>
  <c r="T125" i="42"/>
  <c r="T126" i="42"/>
  <c r="T127" i="42"/>
  <c r="T128" i="42"/>
  <c r="T129" i="42"/>
  <c r="T130" i="42"/>
  <c r="T131" i="42"/>
  <c r="T132" i="42"/>
  <c r="T133" i="42"/>
  <c r="T134" i="42"/>
  <c r="T135" i="42"/>
  <c r="T136" i="42"/>
  <c r="T137" i="42"/>
  <c r="T138" i="42"/>
  <c r="T139" i="42"/>
  <c r="T140" i="42"/>
  <c r="T141" i="42"/>
  <c r="T142" i="42"/>
  <c r="T143" i="42"/>
  <c r="T144" i="42"/>
  <c r="T145" i="42"/>
  <c r="T146" i="42"/>
  <c r="T147" i="42"/>
  <c r="T148" i="42"/>
  <c r="T149" i="42"/>
  <c r="T150" i="42"/>
  <c r="I19" i="41"/>
  <c r="I20" i="41"/>
  <c r="I21" i="41"/>
  <c r="I22" i="41"/>
  <c r="I23" i="41"/>
  <c r="I24" i="41"/>
  <c r="I25" i="41"/>
  <c r="I26" i="41"/>
  <c r="I27" i="41"/>
  <c r="J19" i="41"/>
  <c r="J20" i="41"/>
  <c r="J21" i="41"/>
  <c r="J22" i="41"/>
  <c r="J23" i="41"/>
  <c r="J24" i="41"/>
  <c r="J25" i="41"/>
  <c r="J26" i="41"/>
  <c r="J27" i="41"/>
  <c r="R19" i="41"/>
  <c r="R20" i="41"/>
  <c r="S20" i="41" s="1"/>
  <c r="U20" i="41" s="1"/>
  <c r="R21" i="41"/>
  <c r="R22" i="41"/>
  <c r="S22" i="41" s="1"/>
  <c r="U22" i="41" s="1"/>
  <c r="R23" i="41"/>
  <c r="S23" i="41" s="1"/>
  <c r="U23" i="41" s="1"/>
  <c r="R24" i="41"/>
  <c r="S24" i="41" s="1"/>
  <c r="U24" i="41" s="1"/>
  <c r="R25" i="41"/>
  <c r="S25" i="41" s="1"/>
  <c r="U25" i="41" s="1"/>
  <c r="R26" i="41"/>
  <c r="S26" i="41" s="1"/>
  <c r="U26" i="41" s="1"/>
  <c r="R27" i="41"/>
  <c r="S27" i="41" s="1"/>
  <c r="U27" i="41" s="1"/>
  <c r="S19" i="41"/>
  <c r="U19" i="41" s="1"/>
  <c r="S21" i="41"/>
  <c r="U21" i="41" s="1"/>
  <c r="T19" i="41"/>
  <c r="T20" i="41"/>
  <c r="T21" i="41"/>
  <c r="T22" i="41"/>
  <c r="T23" i="41"/>
  <c r="T24" i="41"/>
  <c r="T25" i="41"/>
  <c r="T26" i="41"/>
  <c r="T27" i="41"/>
  <c r="C13" i="40"/>
  <c r="C13" i="39"/>
  <c r="E31" i="28" l="1"/>
  <c r="C13" i="38"/>
  <c r="I17" i="37"/>
  <c r="I18" i="37"/>
  <c r="I19" i="37"/>
  <c r="I20" i="37"/>
  <c r="I21" i="37"/>
  <c r="I22" i="37"/>
  <c r="I23" i="37"/>
  <c r="I24" i="37"/>
  <c r="I25" i="37"/>
  <c r="I26" i="37"/>
  <c r="I28" i="37"/>
  <c r="I29" i="37"/>
  <c r="I30" i="37"/>
  <c r="I31" i="37"/>
  <c r="I32" i="37"/>
  <c r="I33" i="37"/>
  <c r="J17" i="37"/>
  <c r="J18" i="37"/>
  <c r="J19" i="37"/>
  <c r="J20" i="37"/>
  <c r="J21" i="37"/>
  <c r="J22" i="37"/>
  <c r="J23" i="37"/>
  <c r="J24" i="37"/>
  <c r="J25" i="37"/>
  <c r="J26" i="37"/>
  <c r="J28" i="37"/>
  <c r="J29" i="37"/>
  <c r="J30" i="37"/>
  <c r="J31" i="37"/>
  <c r="J32" i="37"/>
  <c r="J33" i="37"/>
  <c r="R17" i="37"/>
  <c r="S17" i="37" s="1"/>
  <c r="U17" i="37" s="1"/>
  <c r="R18" i="37"/>
  <c r="S18" i="37" s="1"/>
  <c r="U18" i="37" s="1"/>
  <c r="R19" i="37"/>
  <c r="S19" i="37" s="1"/>
  <c r="U19" i="37" s="1"/>
  <c r="R20" i="37"/>
  <c r="S20" i="37" s="1"/>
  <c r="U20" i="37" s="1"/>
  <c r="R21" i="37"/>
  <c r="S21" i="37" s="1"/>
  <c r="U21" i="37" s="1"/>
  <c r="R22" i="37"/>
  <c r="S22" i="37" s="1"/>
  <c r="U22" i="37" s="1"/>
  <c r="R23" i="37"/>
  <c r="S23" i="37" s="1"/>
  <c r="U23" i="37" s="1"/>
  <c r="R24" i="37"/>
  <c r="S24" i="37" s="1"/>
  <c r="U24" i="37" s="1"/>
  <c r="R25" i="37"/>
  <c r="S25" i="37" s="1"/>
  <c r="U25" i="37" s="1"/>
  <c r="R26" i="37"/>
  <c r="S26" i="37" s="1"/>
  <c r="U26" i="37" s="1"/>
  <c r="R28" i="37"/>
  <c r="S28" i="37" s="1"/>
  <c r="U28" i="37" s="1"/>
  <c r="R29" i="37"/>
  <c r="S29" i="37" s="1"/>
  <c r="U29" i="37" s="1"/>
  <c r="R30" i="37"/>
  <c r="S30" i="37" s="1"/>
  <c r="U30" i="37" s="1"/>
  <c r="R31" i="37"/>
  <c r="S31" i="37" s="1"/>
  <c r="U31" i="37" s="1"/>
  <c r="R32" i="37"/>
  <c r="S32" i="37" s="1"/>
  <c r="U32" i="37" s="1"/>
  <c r="R33" i="37"/>
  <c r="S33" i="37" s="1"/>
  <c r="U33" i="37" s="1"/>
  <c r="T17" i="37"/>
  <c r="T18" i="37"/>
  <c r="T19" i="37"/>
  <c r="T20" i="37"/>
  <c r="T21" i="37"/>
  <c r="T22" i="37"/>
  <c r="T23" i="37"/>
  <c r="T24" i="37"/>
  <c r="T25" i="37"/>
  <c r="T26" i="37"/>
  <c r="T28" i="37"/>
  <c r="T29" i="37"/>
  <c r="T30" i="37"/>
  <c r="T31" i="37"/>
  <c r="T32" i="37"/>
  <c r="T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8" i="37"/>
  <c r="I49" i="37"/>
  <c r="I50" i="37"/>
  <c r="I51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8" i="37"/>
  <c r="J49" i="37"/>
  <c r="J50" i="37"/>
  <c r="J51" i="37"/>
  <c r="R34" i="37"/>
  <c r="S34" i="37" s="1"/>
  <c r="U34" i="37" s="1"/>
  <c r="R35" i="37"/>
  <c r="S35" i="37" s="1"/>
  <c r="U35" i="37" s="1"/>
  <c r="R36" i="37"/>
  <c r="S36" i="37" s="1"/>
  <c r="U36" i="37" s="1"/>
  <c r="R37" i="37"/>
  <c r="S37" i="37" s="1"/>
  <c r="U37" i="37" s="1"/>
  <c r="R38" i="37"/>
  <c r="R39" i="37"/>
  <c r="R40" i="37"/>
  <c r="S40" i="37" s="1"/>
  <c r="U40" i="37" s="1"/>
  <c r="R41" i="37"/>
  <c r="S41" i="37" s="1"/>
  <c r="U41" i="37" s="1"/>
  <c r="R42" i="37"/>
  <c r="S42" i="37" s="1"/>
  <c r="U42" i="37" s="1"/>
  <c r="R43" i="37"/>
  <c r="S43" i="37" s="1"/>
  <c r="U43" i="37" s="1"/>
  <c r="R44" i="37"/>
  <c r="S44" i="37" s="1"/>
  <c r="U44" i="37" s="1"/>
  <c r="R45" i="37"/>
  <c r="S45" i="37" s="1"/>
  <c r="U45" i="37" s="1"/>
  <c r="R48" i="37"/>
  <c r="S48" i="37" s="1"/>
  <c r="U48" i="37" s="1"/>
  <c r="R49" i="37"/>
  <c r="S49" i="37" s="1"/>
  <c r="U49" i="37" s="1"/>
  <c r="R50" i="37"/>
  <c r="S50" i="37" s="1"/>
  <c r="U50" i="37" s="1"/>
  <c r="R51" i="37"/>
  <c r="S51" i="37" s="1"/>
  <c r="U51" i="37" s="1"/>
  <c r="S38" i="37"/>
  <c r="U38" i="37" s="1"/>
  <c r="S39" i="37"/>
  <c r="U39" i="37" s="1"/>
  <c r="T34" i="37"/>
  <c r="T35" i="37"/>
  <c r="T36" i="37"/>
  <c r="T37" i="37"/>
  <c r="T38" i="37"/>
  <c r="T39" i="37"/>
  <c r="T40" i="37"/>
  <c r="T41" i="37"/>
  <c r="T42" i="37"/>
  <c r="T43" i="37"/>
  <c r="T44" i="37"/>
  <c r="T45" i="37"/>
  <c r="T48" i="37"/>
  <c r="T49" i="37"/>
  <c r="T50" i="37"/>
  <c r="T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R52" i="37"/>
  <c r="S52" i="37" s="1"/>
  <c r="U52" i="37" s="1"/>
  <c r="R53" i="37"/>
  <c r="S53" i="37" s="1"/>
  <c r="U53" i="37" s="1"/>
  <c r="R54" i="37"/>
  <c r="S54" i="37" s="1"/>
  <c r="U54" i="37" s="1"/>
  <c r="R55" i="37"/>
  <c r="S55" i="37" s="1"/>
  <c r="U55" i="37" s="1"/>
  <c r="R56" i="37"/>
  <c r="S56" i="37" s="1"/>
  <c r="U56" i="37" s="1"/>
  <c r="R57" i="37"/>
  <c r="S57" i="37" s="1"/>
  <c r="U57" i="37" s="1"/>
  <c r="R58" i="37"/>
  <c r="S58" i="37" s="1"/>
  <c r="U58" i="37" s="1"/>
  <c r="R59" i="37"/>
  <c r="S59" i="37" s="1"/>
  <c r="U59" i="37" s="1"/>
  <c r="R60" i="37"/>
  <c r="S60" i="37" s="1"/>
  <c r="U60" i="37" s="1"/>
  <c r="R61" i="37"/>
  <c r="R62" i="37"/>
  <c r="R63" i="37"/>
  <c r="S63" i="37" s="1"/>
  <c r="U63" i="37" s="1"/>
  <c r="R64" i="37"/>
  <c r="S64" i="37" s="1"/>
  <c r="U64" i="37" s="1"/>
  <c r="R65" i="37"/>
  <c r="S65" i="37" s="1"/>
  <c r="U65" i="37" s="1"/>
  <c r="R66" i="37"/>
  <c r="S66" i="37" s="1"/>
  <c r="U66" i="37" s="1"/>
  <c r="R67" i="37"/>
  <c r="S67" i="37" s="1"/>
  <c r="U67" i="37" s="1"/>
  <c r="S61" i="37"/>
  <c r="U61" i="37" s="1"/>
  <c r="S62" i="37"/>
  <c r="U62" i="37" s="1"/>
  <c r="T52" i="37"/>
  <c r="T53" i="37"/>
  <c r="T54" i="37"/>
  <c r="T55" i="37"/>
  <c r="T56" i="37"/>
  <c r="T57" i="37"/>
  <c r="T58" i="37"/>
  <c r="T59" i="37"/>
  <c r="T60" i="37"/>
  <c r="T61" i="37"/>
  <c r="T62" i="37"/>
  <c r="T63" i="37"/>
  <c r="T64" i="37"/>
  <c r="T65" i="37"/>
  <c r="T66" i="37"/>
  <c r="T67" i="37"/>
  <c r="C13" i="37"/>
  <c r="C13" i="36"/>
  <c r="C13" i="35"/>
  <c r="C13" i="34"/>
  <c r="I35" i="32"/>
  <c r="I36" i="32"/>
  <c r="I37" i="32"/>
  <c r="I38" i="32"/>
  <c r="I39" i="32"/>
  <c r="I40" i="32"/>
  <c r="I41" i="32"/>
  <c r="I42" i="32"/>
  <c r="I43" i="32"/>
  <c r="I44" i="32"/>
  <c r="I45" i="32"/>
  <c r="I46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R35" i="32"/>
  <c r="R36" i="32"/>
  <c r="R37" i="32"/>
  <c r="R38" i="32"/>
  <c r="R39" i="32"/>
  <c r="R40" i="32"/>
  <c r="R41" i="32"/>
  <c r="R42" i="32"/>
  <c r="R43" i="32"/>
  <c r="R44" i="32"/>
  <c r="R45" i="32"/>
  <c r="R46" i="32"/>
  <c r="S35" i="32"/>
  <c r="S36" i="32"/>
  <c r="S37" i="32"/>
  <c r="S38" i="32"/>
  <c r="S39" i="32"/>
  <c r="S40" i="32"/>
  <c r="S41" i="32"/>
  <c r="S42" i="32"/>
  <c r="S43" i="32"/>
  <c r="S44" i="32"/>
  <c r="S45" i="32"/>
  <c r="U45" i="32" s="1"/>
  <c r="S46" i="32"/>
  <c r="U46" i="32" s="1"/>
  <c r="T35" i="32"/>
  <c r="T36" i="32"/>
  <c r="T37" i="32"/>
  <c r="T38" i="32"/>
  <c r="T39" i="32"/>
  <c r="T40" i="32"/>
  <c r="T41" i="32"/>
  <c r="T42" i="32"/>
  <c r="T43" i="32"/>
  <c r="T44" i="32"/>
  <c r="T45" i="32"/>
  <c r="T46" i="32"/>
  <c r="U35" i="32"/>
  <c r="U36" i="32"/>
  <c r="U37" i="32"/>
  <c r="U38" i="32"/>
  <c r="U39" i="32"/>
  <c r="U40" i="32"/>
  <c r="U41" i="32"/>
  <c r="U42" i="32"/>
  <c r="U43" i="32"/>
  <c r="U44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R47" i="32"/>
  <c r="R48" i="32"/>
  <c r="R49" i="32"/>
  <c r="R50" i="32"/>
  <c r="R51" i="32"/>
  <c r="R52" i="32"/>
  <c r="R53" i="32"/>
  <c r="R54" i="32"/>
  <c r="R55" i="32"/>
  <c r="R56" i="32"/>
  <c r="S56" i="32" s="1"/>
  <c r="U56" i="32" s="1"/>
  <c r="R57" i="32"/>
  <c r="S57" i="32" s="1"/>
  <c r="U57" i="32" s="1"/>
  <c r="R58" i="32"/>
  <c r="S58" i="32" s="1"/>
  <c r="U58" i="32" s="1"/>
  <c r="S47" i="32"/>
  <c r="U47" i="32" s="1"/>
  <c r="S48" i="32"/>
  <c r="S49" i="32"/>
  <c r="U49" i="32" s="1"/>
  <c r="S50" i="32"/>
  <c r="S51" i="32"/>
  <c r="S52" i="32"/>
  <c r="S53" i="32"/>
  <c r="U53" i="32" s="1"/>
  <c r="S54" i="32"/>
  <c r="S55" i="32"/>
  <c r="T47" i="32"/>
  <c r="T48" i="32"/>
  <c r="T49" i="32"/>
  <c r="T50" i="32"/>
  <c r="T51" i="32"/>
  <c r="T52" i="32"/>
  <c r="T53" i="32"/>
  <c r="T54" i="32"/>
  <c r="T55" i="32"/>
  <c r="T56" i="32"/>
  <c r="T57" i="32"/>
  <c r="T58" i="32"/>
  <c r="U48" i="32"/>
  <c r="U50" i="32"/>
  <c r="U51" i="32"/>
  <c r="U52" i="32"/>
  <c r="U54" i="32"/>
  <c r="U55" i="32"/>
  <c r="I17" i="32"/>
  <c r="I18" i="32"/>
  <c r="J18" i="32" s="1"/>
  <c r="I19" i="32"/>
  <c r="J19" i="32" s="1"/>
  <c r="I20" i="32"/>
  <c r="I21" i="32"/>
  <c r="I22" i="32"/>
  <c r="I23" i="32"/>
  <c r="I24" i="32"/>
  <c r="I25" i="32"/>
  <c r="I26" i="32"/>
  <c r="I27" i="32"/>
  <c r="I28" i="32"/>
  <c r="I29" i="32"/>
  <c r="I30" i="32"/>
  <c r="I31" i="32"/>
  <c r="J17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R17" i="32"/>
  <c r="S17" i="32" s="1"/>
  <c r="U17" i="32" s="1"/>
  <c r="R18" i="32"/>
  <c r="S18" i="32" s="1"/>
  <c r="U18" i="32" s="1"/>
  <c r="R19" i="32"/>
  <c r="S19" i="32" s="1"/>
  <c r="U19" i="32" s="1"/>
  <c r="R20" i="32"/>
  <c r="S20" i="32" s="1"/>
  <c r="U20" i="32" s="1"/>
  <c r="R21" i="32"/>
  <c r="S21" i="32" s="1"/>
  <c r="U21" i="32" s="1"/>
  <c r="R22" i="32"/>
  <c r="S22" i="32" s="1"/>
  <c r="U22" i="32" s="1"/>
  <c r="R23" i="32"/>
  <c r="S23" i="32" s="1"/>
  <c r="U23" i="32" s="1"/>
  <c r="R24" i="32"/>
  <c r="S24" i="32" s="1"/>
  <c r="U24" i="32" s="1"/>
  <c r="R25" i="32"/>
  <c r="R26" i="32"/>
  <c r="S26" i="32" s="1"/>
  <c r="U26" i="32" s="1"/>
  <c r="R27" i="32"/>
  <c r="S27" i="32" s="1"/>
  <c r="U27" i="32" s="1"/>
  <c r="R28" i="32"/>
  <c r="S28" i="32" s="1"/>
  <c r="U28" i="32" s="1"/>
  <c r="R29" i="32"/>
  <c r="S29" i="32" s="1"/>
  <c r="U29" i="32" s="1"/>
  <c r="R30" i="32"/>
  <c r="S30" i="32" s="1"/>
  <c r="U30" i="32" s="1"/>
  <c r="R31" i="32"/>
  <c r="S31" i="32" s="1"/>
  <c r="U31" i="32" s="1"/>
  <c r="S25" i="32"/>
  <c r="U25" i="32" s="1"/>
  <c r="T17" i="32"/>
  <c r="T18" i="32"/>
  <c r="T19" i="32"/>
  <c r="T20" i="32"/>
  <c r="T21" i="32"/>
  <c r="T22" i="32"/>
  <c r="T23" i="32"/>
  <c r="T24" i="32"/>
  <c r="T25" i="32"/>
  <c r="T26" i="32"/>
  <c r="T27" i="32"/>
  <c r="T28" i="32"/>
  <c r="T29" i="32"/>
  <c r="T30" i="32"/>
  <c r="T31" i="32"/>
  <c r="I32" i="32"/>
  <c r="J32" i="32" s="1"/>
  <c r="I33" i="32"/>
  <c r="I34" i="32"/>
  <c r="I59" i="32"/>
  <c r="I60" i="32"/>
  <c r="J33" i="32"/>
  <c r="J34" i="32"/>
  <c r="J59" i="32"/>
  <c r="J60" i="32"/>
  <c r="R32" i="32"/>
  <c r="S32" i="32" s="1"/>
  <c r="U32" i="32" s="1"/>
  <c r="R33" i="32"/>
  <c r="S33" i="32" s="1"/>
  <c r="U33" i="32" s="1"/>
  <c r="R34" i="32"/>
  <c r="S34" i="32" s="1"/>
  <c r="U34" i="32" s="1"/>
  <c r="R59" i="32"/>
  <c r="S59" i="32" s="1"/>
  <c r="U59" i="32" s="1"/>
  <c r="R60" i="32"/>
  <c r="S60" i="32" s="1"/>
  <c r="U60" i="32" s="1"/>
  <c r="T32" i="32"/>
  <c r="T33" i="32"/>
  <c r="T34" i="32"/>
  <c r="T59" i="32"/>
  <c r="T60" i="32"/>
  <c r="I61" i="32"/>
  <c r="J61" i="32"/>
  <c r="R61" i="32"/>
  <c r="S61" i="32" s="1"/>
  <c r="U61" i="32" s="1"/>
  <c r="T61" i="32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R19" i="39"/>
  <c r="S19" i="39" s="1"/>
  <c r="U19" i="39" s="1"/>
  <c r="R20" i="39"/>
  <c r="S20" i="39" s="1"/>
  <c r="U20" i="39" s="1"/>
  <c r="R21" i="39"/>
  <c r="S21" i="39" s="1"/>
  <c r="U21" i="39" s="1"/>
  <c r="R22" i="39"/>
  <c r="S22" i="39" s="1"/>
  <c r="U22" i="39" s="1"/>
  <c r="R23" i="39"/>
  <c r="S23" i="39" s="1"/>
  <c r="U23" i="39" s="1"/>
  <c r="R24" i="39"/>
  <c r="S24" i="39" s="1"/>
  <c r="U24" i="39" s="1"/>
  <c r="R25" i="39"/>
  <c r="R26" i="39"/>
  <c r="S26" i="39" s="1"/>
  <c r="U26" i="39" s="1"/>
  <c r="R27" i="39"/>
  <c r="S27" i="39" s="1"/>
  <c r="U27" i="39" s="1"/>
  <c r="R28" i="39"/>
  <c r="S28" i="39" s="1"/>
  <c r="U28" i="39" s="1"/>
  <c r="R29" i="39"/>
  <c r="S29" i="39" s="1"/>
  <c r="U29" i="39" s="1"/>
  <c r="R30" i="39"/>
  <c r="S30" i="39" s="1"/>
  <c r="U30" i="39" s="1"/>
  <c r="R31" i="39"/>
  <c r="S31" i="39" s="1"/>
  <c r="U31" i="39" s="1"/>
  <c r="R32" i="39"/>
  <c r="S32" i="39" s="1"/>
  <c r="U32" i="39" s="1"/>
  <c r="S25" i="39"/>
  <c r="U25" i="39" s="1"/>
  <c r="T19" i="39"/>
  <c r="T20" i="39"/>
  <c r="T21" i="39"/>
  <c r="T22" i="39"/>
  <c r="T23" i="39"/>
  <c r="T24" i="39"/>
  <c r="T25" i="39"/>
  <c r="T26" i="39"/>
  <c r="T27" i="39"/>
  <c r="T28" i="39"/>
  <c r="T29" i="39"/>
  <c r="T30" i="39"/>
  <c r="T31" i="39"/>
  <c r="T32" i="39"/>
  <c r="I82" i="37"/>
  <c r="J82" i="37"/>
  <c r="R82" i="37"/>
  <c r="S82" i="37" s="1"/>
  <c r="U82" i="37" s="1"/>
  <c r="T82" i="37"/>
  <c r="I39" i="35"/>
  <c r="I40" i="35"/>
  <c r="I41" i="35"/>
  <c r="I42" i="35"/>
  <c r="I43" i="35"/>
  <c r="J39" i="35"/>
  <c r="J40" i="35"/>
  <c r="J41" i="35"/>
  <c r="J42" i="35"/>
  <c r="J43" i="35"/>
  <c r="R39" i="35"/>
  <c r="S39" i="35" s="1"/>
  <c r="U39" i="35" s="1"/>
  <c r="R40" i="35"/>
  <c r="S40" i="35" s="1"/>
  <c r="U40" i="35" s="1"/>
  <c r="R41" i="35"/>
  <c r="S41" i="35" s="1"/>
  <c r="U41" i="35" s="1"/>
  <c r="R42" i="35"/>
  <c r="S42" i="35" s="1"/>
  <c r="U42" i="35" s="1"/>
  <c r="R43" i="35"/>
  <c r="S43" i="35" s="1"/>
  <c r="U43" i="35" s="1"/>
  <c r="T39" i="35"/>
  <c r="T40" i="35"/>
  <c r="T41" i="35"/>
  <c r="T42" i="35"/>
  <c r="T43" i="35"/>
  <c r="I30" i="28" l="1"/>
  <c r="I20" i="62"/>
  <c r="I19" i="62"/>
  <c r="Q19" i="62"/>
  <c r="R19" i="62" s="1"/>
  <c r="T19" i="62" s="1"/>
  <c r="Q20" i="62"/>
  <c r="R20" i="62" s="1"/>
  <c r="T20" i="62" s="1"/>
  <c r="S19" i="62"/>
  <c r="S20" i="62"/>
  <c r="S18" i="62"/>
  <c r="Q18" i="62"/>
  <c r="R18" i="62" s="1"/>
  <c r="T18" i="62" s="1"/>
  <c r="I18" i="62"/>
  <c r="S17" i="62"/>
  <c r="Q17" i="62"/>
  <c r="R17" i="62" s="1"/>
  <c r="T17" i="62" s="1"/>
  <c r="H17" i="62"/>
  <c r="I17" i="62" s="1"/>
  <c r="S16" i="62"/>
  <c r="Q16" i="62"/>
  <c r="R16" i="62" s="1"/>
  <c r="T16" i="62" s="1"/>
  <c r="C9" i="62"/>
  <c r="C8" i="62"/>
  <c r="C7" i="62"/>
  <c r="C6" i="62"/>
  <c r="C3" i="62"/>
  <c r="C2" i="62"/>
  <c r="H23" i="62" l="1"/>
  <c r="I16" i="62"/>
  <c r="I23" i="62" s="1"/>
  <c r="S23" i="62"/>
  <c r="C30" i="28" s="1"/>
  <c r="T23" i="62"/>
  <c r="G30" i="28" s="1"/>
  <c r="H17" i="44" l="1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Q21" i="44"/>
  <c r="R21" i="44" s="1"/>
  <c r="T21" i="44" s="1"/>
  <c r="Q22" i="44"/>
  <c r="R20" i="44"/>
  <c r="T20" i="44" s="1"/>
  <c r="R22" i="44"/>
  <c r="T22" i="44" s="1"/>
  <c r="S17" i="44"/>
  <c r="S18" i="44"/>
  <c r="S19" i="44"/>
  <c r="S20" i="44"/>
  <c r="S21" i="44"/>
  <c r="S22" i="44"/>
  <c r="R18" i="43"/>
  <c r="S18" i="43" s="1"/>
  <c r="U18" i="43" s="1"/>
  <c r="T18" i="43"/>
  <c r="R17" i="43"/>
  <c r="S17" i="43" s="1"/>
  <c r="U17" i="43" s="1"/>
  <c r="T17" i="43"/>
  <c r="I42" i="42"/>
  <c r="I43" i="42"/>
  <c r="I44" i="42"/>
  <c r="I45" i="42"/>
  <c r="I46" i="42"/>
  <c r="I47" i="42"/>
  <c r="I48" i="42"/>
  <c r="I49" i="42"/>
  <c r="I50" i="42"/>
  <c r="I51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J42" i="42"/>
  <c r="J43" i="42"/>
  <c r="J44" i="42"/>
  <c r="J45" i="42"/>
  <c r="J46" i="42"/>
  <c r="J47" i="42"/>
  <c r="J48" i="42"/>
  <c r="J49" i="42"/>
  <c r="J50" i="42"/>
  <c r="J51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R42" i="42"/>
  <c r="S42" i="42" s="1"/>
  <c r="U42" i="42" s="1"/>
  <c r="R43" i="42"/>
  <c r="S43" i="42" s="1"/>
  <c r="U43" i="42" s="1"/>
  <c r="R44" i="42"/>
  <c r="S44" i="42" s="1"/>
  <c r="U44" i="42" s="1"/>
  <c r="R45" i="42"/>
  <c r="S45" i="42" s="1"/>
  <c r="U45" i="42" s="1"/>
  <c r="R46" i="42"/>
  <c r="S46" i="42" s="1"/>
  <c r="U46" i="42" s="1"/>
  <c r="R47" i="42"/>
  <c r="S47" i="42" s="1"/>
  <c r="U47" i="42" s="1"/>
  <c r="R48" i="42"/>
  <c r="S48" i="42" s="1"/>
  <c r="U48" i="42" s="1"/>
  <c r="R49" i="42"/>
  <c r="S49" i="42" s="1"/>
  <c r="U49" i="42" s="1"/>
  <c r="R50" i="42"/>
  <c r="S50" i="42" s="1"/>
  <c r="U50" i="42" s="1"/>
  <c r="R51" i="42"/>
  <c r="S51" i="42" s="1"/>
  <c r="U51" i="42" s="1"/>
  <c r="R53" i="42"/>
  <c r="S53" i="42" s="1"/>
  <c r="U53" i="42" s="1"/>
  <c r="R54" i="42"/>
  <c r="S54" i="42" s="1"/>
  <c r="U54" i="42" s="1"/>
  <c r="R55" i="42"/>
  <c r="S55" i="42" s="1"/>
  <c r="U55" i="42" s="1"/>
  <c r="R56" i="42"/>
  <c r="S56" i="42" s="1"/>
  <c r="U56" i="42" s="1"/>
  <c r="R57" i="42"/>
  <c r="S57" i="42" s="1"/>
  <c r="U57" i="42" s="1"/>
  <c r="R58" i="42"/>
  <c r="S58" i="42" s="1"/>
  <c r="U58" i="42" s="1"/>
  <c r="R59" i="42"/>
  <c r="S59" i="42" s="1"/>
  <c r="U59" i="42" s="1"/>
  <c r="R60" i="42"/>
  <c r="S60" i="42" s="1"/>
  <c r="U60" i="42" s="1"/>
  <c r="R61" i="42"/>
  <c r="S61" i="42" s="1"/>
  <c r="U61" i="42" s="1"/>
  <c r="R62" i="42"/>
  <c r="S62" i="42" s="1"/>
  <c r="U62" i="42" s="1"/>
  <c r="R63" i="42"/>
  <c r="S63" i="42" s="1"/>
  <c r="U63" i="42" s="1"/>
  <c r="R64" i="42"/>
  <c r="S64" i="42" s="1"/>
  <c r="U64" i="42" s="1"/>
  <c r="R65" i="42"/>
  <c r="S65" i="42" s="1"/>
  <c r="U65" i="42" s="1"/>
  <c r="R66" i="42"/>
  <c r="S66" i="42" s="1"/>
  <c r="U66" i="42" s="1"/>
  <c r="R67" i="42"/>
  <c r="S67" i="42" s="1"/>
  <c r="U67" i="42" s="1"/>
  <c r="R68" i="42"/>
  <c r="S68" i="42" s="1"/>
  <c r="U68" i="42" s="1"/>
  <c r="R69" i="42"/>
  <c r="S69" i="42" s="1"/>
  <c r="U69" i="42" s="1"/>
  <c r="R70" i="42"/>
  <c r="S70" i="42" s="1"/>
  <c r="U70" i="42" s="1"/>
  <c r="R71" i="42"/>
  <c r="S71" i="42" s="1"/>
  <c r="U71" i="42" s="1"/>
  <c r="R72" i="42"/>
  <c r="S72" i="42" s="1"/>
  <c r="U72" i="42" s="1"/>
  <c r="R73" i="42"/>
  <c r="S73" i="42" s="1"/>
  <c r="U73" i="42" s="1"/>
  <c r="R74" i="42"/>
  <c r="S74" i="42" s="1"/>
  <c r="U74" i="42" s="1"/>
  <c r="R75" i="42"/>
  <c r="S75" i="42" s="1"/>
  <c r="U75" i="42" s="1"/>
  <c r="R76" i="42"/>
  <c r="S76" i="42" s="1"/>
  <c r="U76" i="42" s="1"/>
  <c r="R77" i="42"/>
  <c r="S77" i="42" s="1"/>
  <c r="U77" i="42" s="1"/>
  <c r="R78" i="42"/>
  <c r="S78" i="42" s="1"/>
  <c r="U78" i="42" s="1"/>
  <c r="R79" i="42"/>
  <c r="S79" i="42" s="1"/>
  <c r="U79" i="42" s="1"/>
  <c r="R80" i="42"/>
  <c r="S80" i="42" s="1"/>
  <c r="U80" i="42" s="1"/>
  <c r="R81" i="42"/>
  <c r="S81" i="42" s="1"/>
  <c r="U81" i="42" s="1"/>
  <c r="R82" i="42"/>
  <c r="S82" i="42" s="1"/>
  <c r="U82" i="42" s="1"/>
  <c r="R83" i="42"/>
  <c r="S83" i="42" s="1"/>
  <c r="U83" i="42" s="1"/>
  <c r="R84" i="42"/>
  <c r="S84" i="42" s="1"/>
  <c r="U84" i="42" s="1"/>
  <c r="R85" i="42"/>
  <c r="S85" i="42" s="1"/>
  <c r="U85" i="42" s="1"/>
  <c r="R86" i="42"/>
  <c r="S86" i="42" s="1"/>
  <c r="U86" i="42" s="1"/>
  <c r="R87" i="42"/>
  <c r="S87" i="42" s="1"/>
  <c r="U87" i="42" s="1"/>
  <c r="R88" i="42"/>
  <c r="S88" i="42" s="1"/>
  <c r="U88" i="42" s="1"/>
  <c r="R89" i="42"/>
  <c r="S89" i="42" s="1"/>
  <c r="U89" i="42" s="1"/>
  <c r="T42" i="42"/>
  <c r="T43" i="42"/>
  <c r="T44" i="42"/>
  <c r="T45" i="42"/>
  <c r="T46" i="42"/>
  <c r="T47" i="42"/>
  <c r="T48" i="42"/>
  <c r="T49" i="42"/>
  <c r="T50" i="42"/>
  <c r="T51" i="42"/>
  <c r="T53" i="42"/>
  <c r="T54" i="42"/>
  <c r="T55" i="42"/>
  <c r="T56" i="42"/>
  <c r="T57" i="42"/>
  <c r="T58" i="42"/>
  <c r="T59" i="42"/>
  <c r="T60" i="42"/>
  <c r="T61" i="42"/>
  <c r="T62" i="42"/>
  <c r="T63" i="42"/>
  <c r="T64" i="42"/>
  <c r="T65" i="42"/>
  <c r="T66" i="42"/>
  <c r="T67" i="42"/>
  <c r="T68" i="42"/>
  <c r="T69" i="42"/>
  <c r="T70" i="42"/>
  <c r="T71" i="42"/>
  <c r="T72" i="42"/>
  <c r="T73" i="42"/>
  <c r="T74" i="42"/>
  <c r="T75" i="42"/>
  <c r="T76" i="42"/>
  <c r="T77" i="42"/>
  <c r="T78" i="42"/>
  <c r="T79" i="42"/>
  <c r="T80" i="42"/>
  <c r="T81" i="42"/>
  <c r="T82" i="42"/>
  <c r="T83" i="42"/>
  <c r="T84" i="42"/>
  <c r="T85" i="42"/>
  <c r="T86" i="42"/>
  <c r="T87" i="42"/>
  <c r="T88" i="42"/>
  <c r="T89" i="42"/>
  <c r="I90" i="42"/>
  <c r="I91" i="42"/>
  <c r="I92" i="42"/>
  <c r="I93" i="42"/>
  <c r="I94" i="42"/>
  <c r="I95" i="42"/>
  <c r="I96" i="42"/>
  <c r="I97" i="42"/>
  <c r="I98" i="42"/>
  <c r="I99" i="42"/>
  <c r="J90" i="42"/>
  <c r="J91" i="42"/>
  <c r="J92" i="42"/>
  <c r="J93" i="42"/>
  <c r="J94" i="42"/>
  <c r="J95" i="42"/>
  <c r="J96" i="42"/>
  <c r="J97" i="42"/>
  <c r="J98" i="42"/>
  <c r="J99" i="42"/>
  <c r="R90" i="42"/>
  <c r="S90" i="42" s="1"/>
  <c r="U90" i="42" s="1"/>
  <c r="R91" i="42"/>
  <c r="S91" i="42" s="1"/>
  <c r="U91" i="42" s="1"/>
  <c r="R92" i="42"/>
  <c r="S92" i="42" s="1"/>
  <c r="U92" i="42" s="1"/>
  <c r="R93" i="42"/>
  <c r="S93" i="42" s="1"/>
  <c r="U93" i="42" s="1"/>
  <c r="R94" i="42"/>
  <c r="S94" i="42" s="1"/>
  <c r="U94" i="42" s="1"/>
  <c r="R95" i="42"/>
  <c r="S95" i="42" s="1"/>
  <c r="U95" i="42" s="1"/>
  <c r="R96" i="42"/>
  <c r="S96" i="42" s="1"/>
  <c r="U96" i="42" s="1"/>
  <c r="R97" i="42"/>
  <c r="S97" i="42" s="1"/>
  <c r="U97" i="42" s="1"/>
  <c r="R98" i="42"/>
  <c r="S98" i="42" s="1"/>
  <c r="U98" i="42" s="1"/>
  <c r="R99" i="42"/>
  <c r="S99" i="42" s="1"/>
  <c r="U99" i="42" s="1"/>
  <c r="T90" i="42"/>
  <c r="T91" i="42"/>
  <c r="T92" i="42"/>
  <c r="T93" i="42"/>
  <c r="T94" i="42"/>
  <c r="T95" i="42"/>
  <c r="T96" i="42"/>
  <c r="T97" i="42"/>
  <c r="T98" i="42"/>
  <c r="T99" i="42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R18" i="38"/>
  <c r="S18" i="38" s="1"/>
  <c r="U18" i="38" s="1"/>
  <c r="R19" i="38"/>
  <c r="S19" i="38" s="1"/>
  <c r="U19" i="38" s="1"/>
  <c r="R20" i="38"/>
  <c r="S20" i="38" s="1"/>
  <c r="U20" i="38" s="1"/>
  <c r="R21" i="38"/>
  <c r="S21" i="38" s="1"/>
  <c r="U21" i="38" s="1"/>
  <c r="R22" i="38"/>
  <c r="S22" i="38" s="1"/>
  <c r="U22" i="38" s="1"/>
  <c r="R23" i="38"/>
  <c r="S23" i="38" s="1"/>
  <c r="U23" i="38" s="1"/>
  <c r="R24" i="38"/>
  <c r="S24" i="38" s="1"/>
  <c r="U24" i="38" s="1"/>
  <c r="R25" i="38"/>
  <c r="S25" i="38" s="1"/>
  <c r="U25" i="38" s="1"/>
  <c r="R26" i="38"/>
  <c r="S26" i="38" s="1"/>
  <c r="U26" i="38" s="1"/>
  <c r="R27" i="38"/>
  <c r="S27" i="38" s="1"/>
  <c r="U27" i="38" s="1"/>
  <c r="R28" i="38"/>
  <c r="S28" i="38" s="1"/>
  <c r="U28" i="38" s="1"/>
  <c r="R29" i="38"/>
  <c r="S29" i="38" s="1"/>
  <c r="U29" i="38" s="1"/>
  <c r="R30" i="38"/>
  <c r="S30" i="38" s="1"/>
  <c r="U30" i="38" s="1"/>
  <c r="R31" i="38"/>
  <c r="S31" i="38" s="1"/>
  <c r="U31" i="38" s="1"/>
  <c r="R32" i="38"/>
  <c r="S32" i="38" s="1"/>
  <c r="U32" i="38" s="1"/>
  <c r="R33" i="38"/>
  <c r="S33" i="38" s="1"/>
  <c r="U33" i="38" s="1"/>
  <c r="R34" i="38"/>
  <c r="S34" i="38" s="1"/>
  <c r="U34" i="38" s="1"/>
  <c r="R35" i="38"/>
  <c r="S35" i="38" s="1"/>
  <c r="U35" i="38" s="1"/>
  <c r="R36" i="38"/>
  <c r="S36" i="38" s="1"/>
  <c r="U36" i="38" s="1"/>
  <c r="R37" i="38"/>
  <c r="S37" i="38" s="1"/>
  <c r="U37" i="38" s="1"/>
  <c r="R38" i="38"/>
  <c r="S38" i="38" s="1"/>
  <c r="U38" i="38" s="1"/>
  <c r="R39" i="38"/>
  <c r="S39" i="38" s="1"/>
  <c r="U39" i="38" s="1"/>
  <c r="T18" i="38"/>
  <c r="T19" i="38"/>
  <c r="T20" i="38"/>
  <c r="T21" i="38"/>
  <c r="T22" i="38"/>
  <c r="T23" i="38"/>
  <c r="T24" i="38"/>
  <c r="T25" i="38"/>
  <c r="T26" i="38"/>
  <c r="T27" i="38"/>
  <c r="T28" i="38"/>
  <c r="T29" i="38"/>
  <c r="T30" i="38"/>
  <c r="T31" i="38"/>
  <c r="T32" i="38"/>
  <c r="T33" i="38"/>
  <c r="T34" i="38"/>
  <c r="T35" i="38"/>
  <c r="T36" i="38"/>
  <c r="T37" i="38"/>
  <c r="T38" i="38"/>
  <c r="T39" i="38"/>
  <c r="I40" i="38"/>
  <c r="I41" i="38"/>
  <c r="J40" i="38"/>
  <c r="J41" i="38"/>
  <c r="R40" i="38"/>
  <c r="S40" i="38" s="1"/>
  <c r="U40" i="38" s="1"/>
  <c r="R41" i="38"/>
  <c r="S41" i="38" s="1"/>
  <c r="U41" i="38" s="1"/>
  <c r="T40" i="38"/>
  <c r="T41" i="38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R17" i="36"/>
  <c r="S17" i="36" s="1"/>
  <c r="U17" i="36" s="1"/>
  <c r="R18" i="36"/>
  <c r="S18" i="36" s="1"/>
  <c r="U18" i="36" s="1"/>
  <c r="R19" i="36"/>
  <c r="S19" i="36" s="1"/>
  <c r="U19" i="36" s="1"/>
  <c r="R20" i="36"/>
  <c r="S20" i="36" s="1"/>
  <c r="U20" i="36" s="1"/>
  <c r="R21" i="36"/>
  <c r="S21" i="36" s="1"/>
  <c r="U21" i="36" s="1"/>
  <c r="R22" i="36"/>
  <c r="S22" i="36" s="1"/>
  <c r="U22" i="36" s="1"/>
  <c r="R23" i="36"/>
  <c r="S23" i="36" s="1"/>
  <c r="U23" i="36" s="1"/>
  <c r="R24" i="36"/>
  <c r="S24" i="36" s="1"/>
  <c r="U24" i="36" s="1"/>
  <c r="R25" i="36"/>
  <c r="S25" i="36" s="1"/>
  <c r="U25" i="36" s="1"/>
  <c r="R26" i="36"/>
  <c r="S26" i="36" s="1"/>
  <c r="U26" i="36" s="1"/>
  <c r="R27" i="36"/>
  <c r="S27" i="36" s="1"/>
  <c r="U27" i="36" s="1"/>
  <c r="R28" i="36"/>
  <c r="S28" i="36" s="1"/>
  <c r="U28" i="36" s="1"/>
  <c r="R29" i="36"/>
  <c r="S29" i="36" s="1"/>
  <c r="U29" i="36" s="1"/>
  <c r="R30" i="36"/>
  <c r="S30" i="36" s="1"/>
  <c r="U30" i="36" s="1"/>
  <c r="R31" i="36"/>
  <c r="S31" i="36" s="1"/>
  <c r="U31" i="36" s="1"/>
  <c r="R32" i="36"/>
  <c r="S32" i="36" s="1"/>
  <c r="U32" i="36" s="1"/>
  <c r="R33" i="36"/>
  <c r="S33" i="36" s="1"/>
  <c r="U33" i="36" s="1"/>
  <c r="R34" i="36"/>
  <c r="S34" i="36" s="1"/>
  <c r="U34" i="36" s="1"/>
  <c r="R35" i="36"/>
  <c r="S35" i="36" s="1"/>
  <c r="U35" i="36" s="1"/>
  <c r="R36" i="36"/>
  <c r="S36" i="36" s="1"/>
  <c r="U36" i="36" s="1"/>
  <c r="R37" i="36"/>
  <c r="S37" i="36" s="1"/>
  <c r="U37" i="36" s="1"/>
  <c r="T17" i="36"/>
  <c r="T18" i="36"/>
  <c r="T19" i="36"/>
  <c r="T20" i="36"/>
  <c r="T21" i="36"/>
  <c r="T22" i="36"/>
  <c r="T23" i="36"/>
  <c r="T24" i="36"/>
  <c r="T25" i="36"/>
  <c r="T26" i="36"/>
  <c r="T27" i="36"/>
  <c r="T28" i="36"/>
  <c r="T29" i="36"/>
  <c r="T30" i="36"/>
  <c r="T31" i="36"/>
  <c r="T32" i="36"/>
  <c r="T33" i="36"/>
  <c r="T34" i="36"/>
  <c r="T35" i="36"/>
  <c r="T36" i="36"/>
  <c r="T37" i="36"/>
  <c r="I17" i="35"/>
  <c r="I18" i="35"/>
  <c r="I19" i="35"/>
  <c r="I20" i="35"/>
  <c r="I21" i="35"/>
  <c r="I22" i="35"/>
  <c r="I23" i="35"/>
  <c r="I24" i="35"/>
  <c r="J17" i="35"/>
  <c r="J18" i="35"/>
  <c r="J19" i="35"/>
  <c r="J20" i="35"/>
  <c r="J21" i="35"/>
  <c r="J22" i="35"/>
  <c r="J23" i="35"/>
  <c r="J24" i="35"/>
  <c r="R17" i="35"/>
  <c r="S17" i="35" s="1"/>
  <c r="U17" i="35" s="1"/>
  <c r="R18" i="35"/>
  <c r="S18" i="35" s="1"/>
  <c r="U18" i="35" s="1"/>
  <c r="R19" i="35"/>
  <c r="S19" i="35" s="1"/>
  <c r="U19" i="35" s="1"/>
  <c r="R20" i="35"/>
  <c r="S20" i="35" s="1"/>
  <c r="U20" i="35" s="1"/>
  <c r="R21" i="35"/>
  <c r="S21" i="35" s="1"/>
  <c r="U21" i="35" s="1"/>
  <c r="R22" i="35"/>
  <c r="S22" i="35" s="1"/>
  <c r="U22" i="35" s="1"/>
  <c r="R23" i="35"/>
  <c r="S23" i="35" s="1"/>
  <c r="U23" i="35" s="1"/>
  <c r="R24" i="35"/>
  <c r="S24" i="35" s="1"/>
  <c r="U24" i="35" s="1"/>
  <c r="T17" i="35"/>
  <c r="T18" i="35"/>
  <c r="T19" i="35"/>
  <c r="T20" i="35"/>
  <c r="T21" i="35"/>
  <c r="T22" i="35"/>
  <c r="T23" i="35"/>
  <c r="T24" i="35"/>
  <c r="I25" i="35"/>
  <c r="I26" i="35"/>
  <c r="I27" i="35"/>
  <c r="I28" i="35"/>
  <c r="I29" i="35"/>
  <c r="I30" i="35"/>
  <c r="I31" i="35"/>
  <c r="I32" i="35"/>
  <c r="J25" i="35"/>
  <c r="J26" i="35"/>
  <c r="J27" i="35"/>
  <c r="J28" i="35"/>
  <c r="J29" i="35"/>
  <c r="J30" i="35"/>
  <c r="J31" i="35"/>
  <c r="J32" i="35"/>
  <c r="R25" i="35"/>
  <c r="S25" i="35" s="1"/>
  <c r="U25" i="35" s="1"/>
  <c r="R26" i="35"/>
  <c r="S26" i="35" s="1"/>
  <c r="U26" i="35" s="1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T25" i="35"/>
  <c r="T26" i="35"/>
  <c r="T27" i="35"/>
  <c r="T28" i="35"/>
  <c r="T29" i="35"/>
  <c r="T30" i="35"/>
  <c r="T31" i="35"/>
  <c r="T32" i="35"/>
  <c r="I33" i="35"/>
  <c r="I34" i="35"/>
  <c r="I35" i="35"/>
  <c r="I36" i="35"/>
  <c r="I37" i="35"/>
  <c r="I38" i="35"/>
  <c r="J33" i="35"/>
  <c r="J34" i="35"/>
  <c r="J35" i="35"/>
  <c r="J36" i="35"/>
  <c r="J37" i="35"/>
  <c r="J38" i="35"/>
  <c r="R33" i="35"/>
  <c r="S33" i="35" s="1"/>
  <c r="U33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8" i="35"/>
  <c r="S38" i="35" s="1"/>
  <c r="U38" i="35" s="1"/>
  <c r="T33" i="35"/>
  <c r="T34" i="35"/>
  <c r="T35" i="35"/>
  <c r="T36" i="35"/>
  <c r="T37" i="35"/>
  <c r="T38" i="35"/>
  <c r="I17" i="34"/>
  <c r="I18" i="34"/>
  <c r="I19" i="34"/>
  <c r="J17" i="34"/>
  <c r="J18" i="34"/>
  <c r="J19" i="34"/>
  <c r="R17" i="34"/>
  <c r="S17" i="34" s="1"/>
  <c r="U17" i="34" s="1"/>
  <c r="R18" i="34"/>
  <c r="S18" i="34" s="1"/>
  <c r="U18" i="34" s="1"/>
  <c r="R19" i="34"/>
  <c r="S19" i="34" s="1"/>
  <c r="U19" i="34" s="1"/>
  <c r="T17" i="34"/>
  <c r="T18" i="34"/>
  <c r="T19" i="34"/>
  <c r="I19" i="33"/>
  <c r="J19" i="33" s="1"/>
  <c r="I20" i="33"/>
  <c r="J20" i="33" s="1"/>
  <c r="I21" i="33"/>
  <c r="J21" i="33" s="1"/>
  <c r="I22" i="33"/>
  <c r="J22" i="33" s="1"/>
  <c r="I23" i="33"/>
  <c r="I24" i="33"/>
  <c r="I25" i="33"/>
  <c r="I26" i="33"/>
  <c r="J26" i="33" s="1"/>
  <c r="I27" i="33"/>
  <c r="J27" i="33" s="1"/>
  <c r="I28" i="33"/>
  <c r="J28" i="33" s="1"/>
  <c r="I29" i="33"/>
  <c r="J29" i="33" s="1"/>
  <c r="J23" i="33"/>
  <c r="J24" i="33"/>
  <c r="J25" i="33"/>
  <c r="R19" i="33"/>
  <c r="S19" i="33" s="1"/>
  <c r="U19" i="33" s="1"/>
  <c r="R20" i="33"/>
  <c r="S20" i="33" s="1"/>
  <c r="U20" i="33" s="1"/>
  <c r="R21" i="33"/>
  <c r="S21" i="33" s="1"/>
  <c r="U21" i="33" s="1"/>
  <c r="R22" i="33"/>
  <c r="S22" i="33" s="1"/>
  <c r="U22" i="33" s="1"/>
  <c r="R23" i="33"/>
  <c r="S23" i="33" s="1"/>
  <c r="U23" i="33" s="1"/>
  <c r="R24" i="33"/>
  <c r="S24" i="33" s="1"/>
  <c r="U24" i="33" s="1"/>
  <c r="R25" i="33"/>
  <c r="S25" i="33" s="1"/>
  <c r="U25" i="33" s="1"/>
  <c r="R26" i="33"/>
  <c r="S26" i="33" s="1"/>
  <c r="U26" i="33" s="1"/>
  <c r="R27" i="33"/>
  <c r="S27" i="33" s="1"/>
  <c r="U27" i="33" s="1"/>
  <c r="R28" i="33"/>
  <c r="S28" i="33" s="1"/>
  <c r="U28" i="33" s="1"/>
  <c r="R29" i="33"/>
  <c r="S29" i="33" s="1"/>
  <c r="U29" i="33" s="1"/>
  <c r="T19" i="33"/>
  <c r="T20" i="33"/>
  <c r="T21" i="33"/>
  <c r="T22" i="33"/>
  <c r="T23" i="33"/>
  <c r="T24" i="33"/>
  <c r="T25" i="33"/>
  <c r="T26" i="33"/>
  <c r="T27" i="33"/>
  <c r="T28" i="33"/>
  <c r="T29" i="33"/>
  <c r="I18" i="33"/>
  <c r="J18" i="33" s="1"/>
  <c r="R18" i="33"/>
  <c r="S18" i="33" s="1"/>
  <c r="U18" i="33" s="1"/>
  <c r="T18" i="33"/>
  <c r="I34" i="29"/>
  <c r="J34" i="29" s="1"/>
  <c r="I35" i="29"/>
  <c r="J35" i="29" s="1"/>
  <c r="I36" i="29"/>
  <c r="J36" i="29" s="1"/>
  <c r="I37" i="29"/>
  <c r="J37" i="29" s="1"/>
  <c r="I38" i="29"/>
  <c r="J38" i="29" s="1"/>
  <c r="I39" i="29"/>
  <c r="J39" i="29" s="1"/>
  <c r="I40" i="29"/>
  <c r="J40" i="29" s="1"/>
  <c r="I41" i="29"/>
  <c r="J41" i="29" s="1"/>
  <c r="I42" i="29"/>
  <c r="J42" i="29" s="1"/>
  <c r="I43" i="29"/>
  <c r="J43" i="29" s="1"/>
  <c r="I44" i="29"/>
  <c r="J44" i="29" s="1"/>
  <c r="I45" i="29"/>
  <c r="J45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T34" i="29"/>
  <c r="T35" i="29"/>
  <c r="T36" i="29"/>
  <c r="T37" i="29"/>
  <c r="T38" i="29"/>
  <c r="T39" i="29"/>
  <c r="T40" i="29"/>
  <c r="T41" i="29"/>
  <c r="T42" i="29"/>
  <c r="T43" i="29"/>
  <c r="T44" i="29"/>
  <c r="T45" i="29"/>
  <c r="I46" i="29"/>
  <c r="J46" i="29" s="1"/>
  <c r="I47" i="29"/>
  <c r="J47" i="29" s="1"/>
  <c r="I48" i="29"/>
  <c r="I49" i="29"/>
  <c r="J49" i="29" s="1"/>
  <c r="I50" i="29"/>
  <c r="J50" i="29" s="1"/>
  <c r="I51" i="29"/>
  <c r="I52" i="29"/>
  <c r="J48" i="29"/>
  <c r="J51" i="29"/>
  <c r="J52" i="29"/>
  <c r="R46" i="29"/>
  <c r="S46" i="29" s="1"/>
  <c r="U46" i="29" s="1"/>
  <c r="R47" i="29"/>
  <c r="S47" i="29" s="1"/>
  <c r="U47" i="29" s="1"/>
  <c r="R48" i="29"/>
  <c r="S48" i="29" s="1"/>
  <c r="U48" i="29" s="1"/>
  <c r="R49" i="29"/>
  <c r="S49" i="29" s="1"/>
  <c r="U49" i="29" s="1"/>
  <c r="R50" i="29"/>
  <c r="S50" i="29" s="1"/>
  <c r="U50" i="29" s="1"/>
  <c r="R51" i="29"/>
  <c r="S51" i="29" s="1"/>
  <c r="U51" i="29" s="1"/>
  <c r="R52" i="29"/>
  <c r="S52" i="29" s="1"/>
  <c r="U52" i="29" s="1"/>
  <c r="T46" i="29"/>
  <c r="T47" i="29"/>
  <c r="T48" i="29"/>
  <c r="T49" i="29"/>
  <c r="T50" i="29"/>
  <c r="T51" i="29"/>
  <c r="T52" i="29"/>
  <c r="V22" i="31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R21" i="42"/>
  <c r="S21" i="42" s="1"/>
  <c r="U21" i="42" s="1"/>
  <c r="R22" i="42"/>
  <c r="S22" i="42" s="1"/>
  <c r="U22" i="42" s="1"/>
  <c r="R23" i="42"/>
  <c r="S23" i="42" s="1"/>
  <c r="U23" i="42" s="1"/>
  <c r="R24" i="42"/>
  <c r="S24" i="42" s="1"/>
  <c r="U24" i="42" s="1"/>
  <c r="R25" i="42"/>
  <c r="S25" i="42" s="1"/>
  <c r="U25" i="42" s="1"/>
  <c r="R26" i="42"/>
  <c r="S26" i="42" s="1"/>
  <c r="U26" i="42" s="1"/>
  <c r="R27" i="42"/>
  <c r="S27" i="42" s="1"/>
  <c r="U27" i="42" s="1"/>
  <c r="R28" i="42"/>
  <c r="S28" i="42" s="1"/>
  <c r="U28" i="42" s="1"/>
  <c r="R29" i="42"/>
  <c r="S29" i="42" s="1"/>
  <c r="U29" i="42" s="1"/>
  <c r="R30" i="42"/>
  <c r="S30" i="42" s="1"/>
  <c r="U30" i="42" s="1"/>
  <c r="R31" i="42"/>
  <c r="S31" i="42" s="1"/>
  <c r="U31" i="42" s="1"/>
  <c r="R32" i="42"/>
  <c r="S32" i="42" s="1"/>
  <c r="U32" i="42" s="1"/>
  <c r="R33" i="42"/>
  <c r="S33" i="42" s="1"/>
  <c r="U33" i="42" s="1"/>
  <c r="R34" i="42"/>
  <c r="S34" i="42" s="1"/>
  <c r="U34" i="42" s="1"/>
  <c r="R35" i="42"/>
  <c r="S35" i="42" s="1"/>
  <c r="U35" i="42" s="1"/>
  <c r="R36" i="42"/>
  <c r="S36" i="42" s="1"/>
  <c r="U36" i="42" s="1"/>
  <c r="R37" i="42"/>
  <c r="S37" i="42" s="1"/>
  <c r="U37" i="42" s="1"/>
  <c r="R38" i="42"/>
  <c r="S38" i="42" s="1"/>
  <c r="U38" i="42" s="1"/>
  <c r="R39" i="42"/>
  <c r="S39" i="42" s="1"/>
  <c r="U39" i="42" s="1"/>
  <c r="R40" i="42"/>
  <c r="S40" i="42" s="1"/>
  <c r="U40" i="42" s="1"/>
  <c r="R41" i="42"/>
  <c r="S41" i="42" s="1"/>
  <c r="U41" i="42" s="1"/>
  <c r="T21" i="42"/>
  <c r="T22" i="42"/>
  <c r="T23" i="42"/>
  <c r="T24" i="42"/>
  <c r="T25" i="42"/>
  <c r="T26" i="42"/>
  <c r="T27" i="42"/>
  <c r="T28" i="42"/>
  <c r="T29" i="42"/>
  <c r="T30" i="42"/>
  <c r="T31" i="42"/>
  <c r="T32" i="42"/>
  <c r="T33" i="42"/>
  <c r="T34" i="42"/>
  <c r="T35" i="42"/>
  <c r="T36" i="42"/>
  <c r="T37" i="42"/>
  <c r="T38" i="42"/>
  <c r="T39" i="42"/>
  <c r="T40" i="42"/>
  <c r="T41" i="42"/>
  <c r="I17" i="42"/>
  <c r="I18" i="42"/>
  <c r="I19" i="42"/>
  <c r="I20" i="42"/>
  <c r="J17" i="42"/>
  <c r="J18" i="42"/>
  <c r="J19" i="42"/>
  <c r="J20" i="42"/>
  <c r="R17" i="42"/>
  <c r="S17" i="42" s="1"/>
  <c r="U17" i="42" s="1"/>
  <c r="R18" i="42"/>
  <c r="S18" i="42" s="1"/>
  <c r="U18" i="42" s="1"/>
  <c r="R19" i="42"/>
  <c r="S19" i="42" s="1"/>
  <c r="U19" i="42" s="1"/>
  <c r="R20" i="42"/>
  <c r="S20" i="42" s="1"/>
  <c r="U20" i="42" s="1"/>
  <c r="T17" i="42"/>
  <c r="T18" i="42"/>
  <c r="T19" i="42"/>
  <c r="T20" i="42"/>
  <c r="I16" i="42"/>
  <c r="V29" i="40"/>
  <c r="I17" i="29"/>
  <c r="V44" i="35"/>
  <c r="V38" i="39"/>
  <c r="V38" i="36"/>
  <c r="V30" i="33"/>
  <c r="H20" i="45" l="1"/>
  <c r="H21" i="45"/>
  <c r="H22" i="45"/>
  <c r="H23" i="45"/>
  <c r="I23" i="45" s="1"/>
  <c r="H24" i="45"/>
  <c r="I20" i="45"/>
  <c r="I21" i="45"/>
  <c r="I22" i="45"/>
  <c r="I24" i="45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20" i="45"/>
  <c r="S21" i="45"/>
  <c r="S22" i="45"/>
  <c r="S23" i="45"/>
  <c r="S24" i="45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I28" i="41"/>
  <c r="I29" i="41"/>
  <c r="I30" i="41"/>
  <c r="I31" i="41"/>
  <c r="I32" i="41"/>
  <c r="I33" i="41"/>
  <c r="J28" i="41"/>
  <c r="J29" i="41"/>
  <c r="J30" i="41"/>
  <c r="J31" i="41"/>
  <c r="J32" i="41"/>
  <c r="J33" i="41"/>
  <c r="R28" i="41"/>
  <c r="S28" i="41" s="1"/>
  <c r="U28" i="41" s="1"/>
  <c r="R29" i="41"/>
  <c r="S29" i="41" s="1"/>
  <c r="U29" i="41" s="1"/>
  <c r="R30" i="41"/>
  <c r="S30" i="41" s="1"/>
  <c r="U30" i="41" s="1"/>
  <c r="R31" i="41"/>
  <c r="S31" i="41" s="1"/>
  <c r="U31" i="41" s="1"/>
  <c r="R32" i="41"/>
  <c r="S32" i="41" s="1"/>
  <c r="U32" i="41" s="1"/>
  <c r="R33" i="41"/>
  <c r="S33" i="41" s="1"/>
  <c r="U33" i="41" s="1"/>
  <c r="T28" i="41"/>
  <c r="T29" i="41"/>
  <c r="T30" i="41"/>
  <c r="T31" i="41"/>
  <c r="T32" i="41"/>
  <c r="T33" i="41"/>
  <c r="I16" i="37"/>
  <c r="J16" i="37" s="1"/>
  <c r="I68" i="37"/>
  <c r="J68" i="37" s="1"/>
  <c r="I69" i="37"/>
  <c r="J69" i="37" s="1"/>
  <c r="I70" i="37"/>
  <c r="J70" i="37" s="1"/>
  <c r="I72" i="37"/>
  <c r="J72" i="37" s="1"/>
  <c r="I73" i="37"/>
  <c r="J73" i="37" s="1"/>
  <c r="I74" i="37"/>
  <c r="J74" i="37" s="1"/>
  <c r="I75" i="37"/>
  <c r="J75" i="37" s="1"/>
  <c r="I76" i="37"/>
  <c r="J76" i="37" s="1"/>
  <c r="I77" i="37"/>
  <c r="J77" i="37" s="1"/>
  <c r="I78" i="37"/>
  <c r="J78" i="37" s="1"/>
  <c r="I79" i="37"/>
  <c r="J79" i="37" s="1"/>
  <c r="I80" i="37"/>
  <c r="J80" i="37" s="1"/>
  <c r="I81" i="37"/>
  <c r="J81" i="37" s="1"/>
  <c r="R70" i="37"/>
  <c r="S70" i="37" s="1"/>
  <c r="U70" i="37" s="1"/>
  <c r="R72" i="37"/>
  <c r="S72" i="37" s="1"/>
  <c r="U72" i="37" s="1"/>
  <c r="R73" i="37"/>
  <c r="S73" i="37" s="1"/>
  <c r="U73" i="37" s="1"/>
  <c r="R74" i="37"/>
  <c r="S74" i="37" s="1"/>
  <c r="U74" i="37" s="1"/>
  <c r="R75" i="37"/>
  <c r="S75" i="37" s="1"/>
  <c r="U75" i="37" s="1"/>
  <c r="R76" i="37"/>
  <c r="S76" i="37" s="1"/>
  <c r="U76" i="37" s="1"/>
  <c r="R77" i="37"/>
  <c r="S77" i="37" s="1"/>
  <c r="U77" i="37" s="1"/>
  <c r="R78" i="37"/>
  <c r="S78" i="37" s="1"/>
  <c r="U78" i="37" s="1"/>
  <c r="R79" i="37"/>
  <c r="S79" i="37" s="1"/>
  <c r="U79" i="37" s="1"/>
  <c r="R80" i="37"/>
  <c r="S80" i="37" s="1"/>
  <c r="U80" i="37" s="1"/>
  <c r="R81" i="37"/>
  <c r="S81" i="37" s="1"/>
  <c r="U81" i="37" s="1"/>
  <c r="T70" i="37"/>
  <c r="T72" i="37"/>
  <c r="T73" i="37"/>
  <c r="T74" i="37"/>
  <c r="T75" i="37"/>
  <c r="T76" i="37"/>
  <c r="T77" i="37"/>
  <c r="T78" i="37"/>
  <c r="T79" i="37"/>
  <c r="T80" i="37"/>
  <c r="T81" i="37"/>
  <c r="R69" i="37"/>
  <c r="S69" i="37" s="1"/>
  <c r="U69" i="37" s="1"/>
  <c r="T69" i="37"/>
  <c r="I83" i="37" l="1"/>
  <c r="J83" i="37"/>
  <c r="I17" i="33" l="1"/>
  <c r="J17" i="33" s="1"/>
  <c r="R17" i="33"/>
  <c r="S17" i="33" s="1"/>
  <c r="U17" i="33" s="1"/>
  <c r="T17" i="33"/>
  <c r="I18" i="31"/>
  <c r="J18" i="31" s="1"/>
  <c r="I19" i="31"/>
  <c r="J19" i="31" s="1"/>
  <c r="I20" i="31"/>
  <c r="I21" i="31"/>
  <c r="J21" i="31" s="1"/>
  <c r="J20" i="31"/>
  <c r="R18" i="31"/>
  <c r="S18" i="31" s="1"/>
  <c r="U18" i="31" s="1"/>
  <c r="R19" i="31"/>
  <c r="S19" i="31" s="1"/>
  <c r="U19" i="31" s="1"/>
  <c r="R20" i="31"/>
  <c r="S20" i="31" s="1"/>
  <c r="U20" i="31" s="1"/>
  <c r="R21" i="31"/>
  <c r="S21" i="31" s="1"/>
  <c r="U21" i="31" s="1"/>
  <c r="T18" i="31"/>
  <c r="T19" i="31"/>
  <c r="T20" i="31"/>
  <c r="T21" i="3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 s="1"/>
  <c r="I27" i="29"/>
  <c r="J27" i="29" s="1"/>
  <c r="I28" i="29"/>
  <c r="J28" i="29" s="1"/>
  <c r="I29" i="29"/>
  <c r="J29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T19" i="29"/>
  <c r="T20" i="29"/>
  <c r="T21" i="29"/>
  <c r="T22" i="29"/>
  <c r="T23" i="29"/>
  <c r="T24" i="29"/>
  <c r="T25" i="29"/>
  <c r="T26" i="29"/>
  <c r="T27" i="29"/>
  <c r="T28" i="29"/>
  <c r="T29" i="29"/>
  <c r="I30" i="29"/>
  <c r="I31" i="29"/>
  <c r="J31" i="29" s="1"/>
  <c r="I32" i="29"/>
  <c r="J32" i="29" s="1"/>
  <c r="I33" i="29"/>
  <c r="J33" i="29" s="1"/>
  <c r="J30" i="29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T30" i="29"/>
  <c r="T31" i="29"/>
  <c r="T32" i="29"/>
  <c r="T33" i="29"/>
  <c r="I16" i="29"/>
  <c r="J16" i="29" s="1"/>
  <c r="J17" i="29"/>
  <c r="I18" i="29"/>
  <c r="J18" i="29" s="1"/>
  <c r="H16" i="45"/>
  <c r="I16" i="45" s="1"/>
  <c r="I53" i="29" l="1"/>
  <c r="J53" i="29"/>
  <c r="H16" i="44" l="1"/>
  <c r="H28" i="44" s="1"/>
  <c r="I16" i="35" l="1"/>
  <c r="J16" i="35"/>
  <c r="R16" i="35"/>
  <c r="S16" i="35" s="1"/>
  <c r="U16" i="35" s="1"/>
  <c r="T16" i="35"/>
  <c r="B13" i="45" l="1"/>
  <c r="B12" i="45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C13" i="43"/>
  <c r="C12" i="43"/>
  <c r="I28" i="28"/>
  <c r="S16" i="44"/>
  <c r="Q16" i="44"/>
  <c r="R16" i="44" s="1"/>
  <c r="T16" i="44" s="1"/>
  <c r="C9" i="44"/>
  <c r="C8" i="44"/>
  <c r="C7" i="44"/>
  <c r="C6" i="44"/>
  <c r="C3" i="44"/>
  <c r="C2" i="44"/>
  <c r="I27" i="28"/>
  <c r="T16" i="43"/>
  <c r="R16" i="43"/>
  <c r="S16" i="43" s="1"/>
  <c r="U16" i="43" s="1"/>
  <c r="J16" i="43"/>
  <c r="I16" i="43"/>
  <c r="D9" i="43"/>
  <c r="D8" i="43"/>
  <c r="D7" i="43"/>
  <c r="D6" i="43"/>
  <c r="D3" i="43"/>
  <c r="D2" i="43"/>
  <c r="C13" i="42"/>
  <c r="C12" i="42"/>
  <c r="C13" i="41"/>
  <c r="C12" i="41"/>
  <c r="V151" i="42"/>
  <c r="I26" i="28" s="1"/>
  <c r="T16" i="42"/>
  <c r="R16" i="42"/>
  <c r="S16" i="42" s="1"/>
  <c r="U16" i="42" s="1"/>
  <c r="J16" i="42"/>
  <c r="D9" i="42"/>
  <c r="D8" i="42"/>
  <c r="D7" i="42"/>
  <c r="D6" i="42"/>
  <c r="D3" i="42"/>
  <c r="D2" i="42"/>
  <c r="V34" i="41"/>
  <c r="I25" i="28" s="1"/>
  <c r="T18" i="41"/>
  <c r="R18" i="41"/>
  <c r="S18" i="41" s="1"/>
  <c r="U18" i="41" s="1"/>
  <c r="J18" i="41"/>
  <c r="I18" i="41"/>
  <c r="T17" i="41"/>
  <c r="R17" i="41"/>
  <c r="S17" i="41" s="1"/>
  <c r="U17" i="41" s="1"/>
  <c r="I17" i="41"/>
  <c r="J17" i="41" s="1"/>
  <c r="T16" i="41"/>
  <c r="R16" i="41"/>
  <c r="S16" i="41" s="1"/>
  <c r="U16" i="41" s="1"/>
  <c r="I16" i="41"/>
  <c r="J16" i="41" s="1"/>
  <c r="D9" i="41"/>
  <c r="D8" i="41"/>
  <c r="D7" i="41"/>
  <c r="D6" i="41"/>
  <c r="D3" i="41"/>
  <c r="D2" i="41"/>
  <c r="C12" i="40"/>
  <c r="I24" i="28"/>
  <c r="T28" i="40"/>
  <c r="R28" i="40"/>
  <c r="S28" i="40" s="1"/>
  <c r="U28" i="40" s="1"/>
  <c r="J28" i="40"/>
  <c r="I28" i="40"/>
  <c r="T27" i="40"/>
  <c r="R27" i="40"/>
  <c r="S27" i="40" s="1"/>
  <c r="U27" i="40" s="1"/>
  <c r="J27" i="40"/>
  <c r="I27" i="40"/>
  <c r="T26" i="40"/>
  <c r="R26" i="40"/>
  <c r="S26" i="40" s="1"/>
  <c r="U26" i="40" s="1"/>
  <c r="J26" i="40"/>
  <c r="I26" i="40"/>
  <c r="T25" i="40"/>
  <c r="R25" i="40"/>
  <c r="S25" i="40" s="1"/>
  <c r="U25" i="40" s="1"/>
  <c r="J25" i="40"/>
  <c r="I25" i="40"/>
  <c r="T24" i="40"/>
  <c r="R24" i="40"/>
  <c r="S24" i="40" s="1"/>
  <c r="U24" i="40" s="1"/>
  <c r="J24" i="40"/>
  <c r="I24" i="40"/>
  <c r="T23" i="40"/>
  <c r="R23" i="40"/>
  <c r="S23" i="40" s="1"/>
  <c r="U23" i="40" s="1"/>
  <c r="J23" i="40"/>
  <c r="I23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2" i="39"/>
  <c r="C12" i="38"/>
  <c r="C12" i="37"/>
  <c r="I23" i="28"/>
  <c r="T37" i="39"/>
  <c r="R37" i="39"/>
  <c r="S37" i="39" s="1"/>
  <c r="U37" i="39" s="1"/>
  <c r="J37" i="39"/>
  <c r="I37" i="39"/>
  <c r="T36" i="39"/>
  <c r="R36" i="39"/>
  <c r="S36" i="39" s="1"/>
  <c r="U36" i="39" s="1"/>
  <c r="J36" i="39"/>
  <c r="I36" i="39"/>
  <c r="T35" i="39"/>
  <c r="R35" i="39"/>
  <c r="S35" i="39" s="1"/>
  <c r="U35" i="39" s="1"/>
  <c r="J35" i="39"/>
  <c r="I35" i="39"/>
  <c r="T34" i="39"/>
  <c r="R34" i="39"/>
  <c r="S34" i="39" s="1"/>
  <c r="U34" i="39" s="1"/>
  <c r="J34" i="39"/>
  <c r="I34" i="39"/>
  <c r="T33" i="39"/>
  <c r="R33" i="39"/>
  <c r="S33" i="39" s="1"/>
  <c r="U33" i="39" s="1"/>
  <c r="J33" i="39"/>
  <c r="I33" i="39"/>
  <c r="T18" i="39"/>
  <c r="R18" i="39"/>
  <c r="S18" i="39" s="1"/>
  <c r="U18" i="39" s="1"/>
  <c r="J18" i="39"/>
  <c r="I18" i="39"/>
  <c r="T17" i="39"/>
  <c r="R17" i="39"/>
  <c r="S17" i="39" s="1"/>
  <c r="U17" i="39" s="1"/>
  <c r="J17" i="39"/>
  <c r="I17" i="39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I22" i="28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I21" i="28"/>
  <c r="T68" i="37"/>
  <c r="R68" i="37"/>
  <c r="S68" i="37" s="1"/>
  <c r="U68" i="37" s="1"/>
  <c r="T16" i="37"/>
  <c r="R16" i="37"/>
  <c r="S16" i="37" s="1"/>
  <c r="U16" i="37" s="1"/>
  <c r="D9" i="37"/>
  <c r="D8" i="37"/>
  <c r="D7" i="37"/>
  <c r="D6" i="37"/>
  <c r="D3" i="37"/>
  <c r="D2" i="37"/>
  <c r="C12" i="36"/>
  <c r="I20" i="28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2" i="35"/>
  <c r="I19" i="28"/>
  <c r="D9" i="35"/>
  <c r="D8" i="35"/>
  <c r="D7" i="35"/>
  <c r="D6" i="35"/>
  <c r="D3" i="35"/>
  <c r="D2" i="35"/>
  <c r="C12" i="34"/>
  <c r="V20" i="34"/>
  <c r="I18" i="28" s="1"/>
  <c r="T16" i="34"/>
  <c r="R16" i="34"/>
  <c r="S16" i="34" s="1"/>
  <c r="U16" i="34" s="1"/>
  <c r="I16" i="34"/>
  <c r="D9" i="34"/>
  <c r="D8" i="34"/>
  <c r="D7" i="34"/>
  <c r="D6" i="34"/>
  <c r="D3" i="34"/>
  <c r="D2" i="34"/>
  <c r="C13" i="33"/>
  <c r="C12" i="33"/>
  <c r="I17" i="28"/>
  <c r="T16" i="33"/>
  <c r="R16" i="33"/>
  <c r="S16" i="33" s="1"/>
  <c r="U16" i="33" s="1"/>
  <c r="I16" i="33"/>
  <c r="J16" i="33" s="1"/>
  <c r="D9" i="33"/>
  <c r="D8" i="33"/>
  <c r="D7" i="33"/>
  <c r="D6" i="33"/>
  <c r="D3" i="33"/>
  <c r="D2" i="33"/>
  <c r="C13" i="32"/>
  <c r="C12" i="32"/>
  <c r="I20" i="34" l="1"/>
  <c r="J16" i="34"/>
  <c r="J20" i="34" s="1"/>
  <c r="U20" i="34"/>
  <c r="G18" i="28" s="1"/>
  <c r="S28" i="44"/>
  <c r="T20" i="34"/>
  <c r="C18" i="28" s="1"/>
  <c r="U30" i="33"/>
  <c r="G17" i="28" s="1"/>
  <c r="T83" i="37"/>
  <c r="C21" i="28" s="1"/>
  <c r="D21" i="28" s="1"/>
  <c r="J30" i="33"/>
  <c r="H26" i="45"/>
  <c r="S26" i="45"/>
  <c r="I26" i="45"/>
  <c r="T26" i="45"/>
  <c r="I28" i="44"/>
  <c r="I19" i="43"/>
  <c r="J19" i="43"/>
  <c r="T19" i="43"/>
  <c r="C27" i="28" s="1"/>
  <c r="T28" i="44"/>
  <c r="G28" i="28" s="1"/>
  <c r="U19" i="43"/>
  <c r="G27" i="28" s="1"/>
  <c r="T151" i="42"/>
  <c r="C26" i="28" s="1"/>
  <c r="D26" i="28" s="1"/>
  <c r="I151" i="42"/>
  <c r="J151" i="42"/>
  <c r="U151" i="42"/>
  <c r="G26" i="28" s="1"/>
  <c r="I34" i="41"/>
  <c r="J34" i="41"/>
  <c r="T34" i="41"/>
  <c r="C25" i="28" s="1"/>
  <c r="U34" i="41"/>
  <c r="G25" i="28" s="1"/>
  <c r="I29" i="40"/>
  <c r="J29" i="40"/>
  <c r="T29" i="40"/>
  <c r="C24" i="28" s="1"/>
  <c r="U29" i="40"/>
  <c r="G24" i="28" s="1"/>
  <c r="I38" i="39"/>
  <c r="J38" i="39"/>
  <c r="T38" i="39"/>
  <c r="C23" i="28" s="1"/>
  <c r="U38" i="39"/>
  <c r="G23" i="28" s="1"/>
  <c r="T43" i="38"/>
  <c r="C22" i="28" s="1"/>
  <c r="U43" i="38"/>
  <c r="G22" i="28" s="1"/>
  <c r="I43" i="38"/>
  <c r="J16" i="38"/>
  <c r="J43" i="38" s="1"/>
  <c r="U83" i="37"/>
  <c r="G21" i="28" s="1"/>
  <c r="H21" i="28" s="1"/>
  <c r="T38" i="36"/>
  <c r="C20" i="28" s="1"/>
  <c r="J38" i="36"/>
  <c r="U38" i="36"/>
  <c r="G20" i="28" s="1"/>
  <c r="I38" i="36"/>
  <c r="I44" i="35"/>
  <c r="T44" i="35"/>
  <c r="C19" i="28" s="1"/>
  <c r="U44" i="35"/>
  <c r="G19" i="28" s="1"/>
  <c r="J44" i="35"/>
  <c r="I30" i="33"/>
  <c r="T30" i="33"/>
  <c r="C17" i="28" s="1"/>
  <c r="H26" i="28" l="1"/>
  <c r="C29" i="28"/>
  <c r="G29" i="28"/>
  <c r="E30" i="28"/>
  <c r="C28" i="28"/>
  <c r="E25" i="28"/>
  <c r="I16" i="28" l="1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I15" i="28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C3" i="28"/>
  <c r="C2" i="28"/>
  <c r="C9" i="28"/>
  <c r="C8" i="28"/>
  <c r="C7" i="28"/>
  <c r="C6" i="28"/>
  <c r="I22" i="31" l="1"/>
  <c r="T22" i="31"/>
  <c r="C15" i="28" s="1"/>
  <c r="I62" i="32"/>
  <c r="U62" i="32"/>
  <c r="G16" i="28" s="1"/>
  <c r="T62" i="32"/>
  <c r="C16" i="28" s="1"/>
  <c r="D16" i="28" s="1"/>
  <c r="D32" i="28" s="1"/>
  <c r="J16" i="32"/>
  <c r="J62" i="32" s="1"/>
  <c r="U22" i="31"/>
  <c r="G15" i="28" s="1"/>
  <c r="J16" i="31"/>
  <c r="J22" i="31" s="1"/>
  <c r="H16" i="28" l="1"/>
  <c r="H32" i="28" s="1"/>
  <c r="G32" i="28"/>
  <c r="E15" i="28"/>
  <c r="V53" i="29"/>
  <c r="C12" i="29"/>
  <c r="C13" i="29"/>
  <c r="D9" i="29" l="1"/>
  <c r="D8" i="29"/>
  <c r="D7" i="29"/>
  <c r="D6" i="29"/>
  <c r="D3" i="29"/>
  <c r="D2" i="29"/>
  <c r="T16" i="29" l="1"/>
  <c r="T17" i="29"/>
  <c r="T18" i="29"/>
  <c r="R16" i="29"/>
  <c r="S16" i="29" s="1"/>
  <c r="U16" i="29" s="1"/>
  <c r="R17" i="29"/>
  <c r="S17" i="29" s="1"/>
  <c r="U17" i="29" s="1"/>
  <c r="R18" i="29"/>
  <c r="S18" i="29" s="1"/>
  <c r="U18" i="29" s="1"/>
  <c r="I14" i="28"/>
  <c r="T53" i="29" l="1"/>
  <c r="C14" i="28" s="1"/>
  <c r="U53" i="29"/>
  <c r="E17" i="28" l="1"/>
  <c r="E21" i="28"/>
  <c r="F21" i="28" s="1"/>
  <c r="E29" i="28"/>
  <c r="E22" i="28"/>
  <c r="E26" i="28"/>
  <c r="E23" i="28"/>
  <c r="F26" i="28" l="1"/>
  <c r="E19" i="28"/>
  <c r="E18" i="28"/>
  <c r="E28" i="28"/>
  <c r="E24" i="28"/>
  <c r="E20" i="28"/>
  <c r="E27" i="28"/>
  <c r="E16" i="28"/>
  <c r="F16" i="28" s="1"/>
  <c r="E32" i="28" l="1"/>
  <c r="F32" i="28"/>
</calcChain>
</file>

<file path=xl/sharedStrings.xml><?xml version="1.0" encoding="utf-8"?>
<sst xmlns="http://schemas.openxmlformats.org/spreadsheetml/2006/main" count="4127" uniqueCount="1053">
  <si>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</si>
  <si>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</si>
  <si>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</si>
  <si>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</si>
  <si>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</si>
  <si>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</si>
  <si>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</si>
  <si>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</si>
  <si>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</si>
  <si>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</si>
  <si>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</si>
  <si>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</si>
  <si>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</si>
  <si>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</si>
  <si>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</si>
  <si>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</si>
  <si>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</si>
  <si>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</si>
  <si>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</si>
  <si>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</si>
  <si>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</si>
  <si>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</si>
  <si>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</si>
  <si>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</si>
  <si>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</si>
  <si>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</si>
  <si>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</si>
  <si>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</si>
  <si>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</si>
  <si>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</si>
  <si>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</si>
  <si>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</si>
  <si>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</si>
  <si>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</si>
  <si>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</si>
  <si>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</si>
  <si>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</si>
  <si>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</si>
  <si>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</si>
  <si>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</si>
  <si>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</si>
  <si>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</si>
  <si>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</si>
  <si>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</si>
  <si>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</si>
  <si>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</si>
  <si>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</si>
  <si>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</si>
  <si>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</si>
  <si>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</si>
  <si>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</si>
  <si>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</si>
  <si>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</si>
  <si>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</si>
  <si>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</si>
  <si>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</si>
  <si>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</si>
  <si>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</si>
  <si>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</si>
  <si>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</si>
  <si>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</si>
  <si>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</si>
  <si>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</si>
  <si>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</si>
  <si>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</si>
  <si>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</si>
  <si>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</si>
  <si>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</si>
  <si>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</si>
  <si>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</si>
  <si>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</si>
  <si>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</si>
  <si>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</si>
  <si>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</si>
  <si>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</si>
  <si>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</si>
  <si>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</si>
  <si>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</si>
  <si>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</si>
  <si>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</si>
  <si>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</si>
  <si>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</si>
  <si>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</si>
  <si>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</si>
  <si>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</si>
  <si>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</si>
  <si>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</si>
  <si>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</si>
  <si>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</si>
  <si>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</si>
  <si>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</si>
  <si>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</si>
  <si>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</si>
  <si>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</si>
  <si>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</si>
  <si>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</si>
  <si>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</si>
  <si>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</si>
  <si>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</si>
  <si>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</si>
  <si>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</si>
  <si>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</si>
  <si>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</si>
  <si>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</si>
  <si>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</si>
  <si>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</si>
  <si>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</si>
  <si>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</si>
  <si>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</si>
  <si>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</si>
  <si>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</si>
  <si>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</si>
  <si>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</si>
  <si>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</si>
  <si>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</si>
  <si>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</si>
  <si>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</si>
  <si>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</si>
  <si>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</si>
  <si>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</si>
  <si>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</si>
  <si>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</si>
  <si>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</si>
  <si>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</si>
  <si>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</si>
  <si>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</si>
  <si>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</si>
  <si>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</si>
  <si>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</si>
  <si>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</si>
  <si>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</si>
  <si>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</si>
  <si>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</si>
  <si>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</si>
  <si>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</si>
  <si>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</si>
  <si>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</si>
  <si>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</si>
  <si>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</si>
  <si>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</si>
  <si>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</si>
  <si>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</si>
  <si>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</si>
  <si>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</si>
  <si>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</si>
  <si>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</si>
  <si>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</si>
  <si>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</si>
  <si>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</si>
  <si>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</si>
  <si>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</si>
  <si>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</si>
  <si>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</si>
  <si>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</si>
  <si>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</si>
  <si>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</si>
  <si>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</si>
  <si>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</si>
  <si>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</si>
  <si>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</si>
  <si>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</si>
  <si>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</si>
  <si>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</si>
  <si>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</si>
  <si>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</si>
  <si>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</si>
  <si>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</si>
  <si>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</si>
  <si>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</si>
  <si>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</si>
  <si>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</si>
  <si>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</si>
  <si>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</si>
  <si>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</si>
  <si>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</si>
  <si>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</si>
  <si>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</si>
  <si>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</si>
  <si>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</si>
  <si>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</si>
  <si>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</si>
  <si>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</si>
  <si>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</si>
  <si>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</si>
  <si>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</si>
  <si>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</si>
  <si>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</si>
  <si>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ZAMRZNJENI IZDELKI IZ TESTA</t>
  </si>
  <si>
    <t>kom</t>
  </si>
  <si>
    <t>0</t>
  </si>
  <si>
    <t>PERUTNINSKO MESO IN IZDELKI</t>
  </si>
  <si>
    <t>ŽITA, MLEVSKI IZDELKI IN TESTENINE</t>
  </si>
  <si>
    <t>RIBE</t>
  </si>
  <si>
    <t>SVEŽE, SUHO SADJE IN ZELENJAVA</t>
  </si>
  <si>
    <t>ZAMRZNJENO SADJE IN ZELENJAVA</t>
  </si>
  <si>
    <t>EKOLOŠKO MLEKO IN MLEČNI IZDELKI</t>
  </si>
  <si>
    <t>EKOLOŠKO MESO IN MESNI IZDELKI</t>
  </si>
  <si>
    <t>EKOLOŠKA ZELENJAVA IN SADJE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</si>
  <si>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</si>
  <si>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</si>
  <si>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</si>
  <si>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</si>
  <si>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</si>
  <si>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</si>
  <si>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</si>
  <si>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</si>
  <si>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</si>
  <si>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</si>
  <si>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</si>
  <si>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</si>
  <si>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</si>
  <si>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</si>
  <si>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</si>
  <si>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</si>
  <si>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</si>
  <si>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</si>
  <si>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</si>
  <si>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</si>
  <si>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</si>
  <si>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</si>
  <si>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</si>
  <si>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</si>
  <si>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</si>
  <si>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</si>
  <si>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</si>
  <si>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</si>
  <si>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</si>
  <si>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</si>
  <si>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</si>
  <si>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</si>
  <si>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</si>
  <si>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</si>
  <si>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MOTOVILEC</t>
  </si>
  <si>
    <t>JAGODE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</si>
  <si>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</si>
  <si>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</si>
  <si>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</si>
  <si>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</si>
  <si>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</si>
  <si>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</si>
  <si>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</si>
  <si>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</si>
  <si>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</si>
  <si>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</si>
  <si>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</si>
  <si>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</si>
  <si>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</si>
  <si>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</si>
  <si>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</si>
  <si>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125.</t>
  </si>
  <si>
    <t>126.</t>
  </si>
  <si>
    <t>127.</t>
  </si>
  <si>
    <t>128.</t>
  </si>
  <si>
    <t>130.</t>
  </si>
  <si>
    <t>131.</t>
  </si>
  <si>
    <t>132.</t>
  </si>
  <si>
    <t>134.</t>
  </si>
  <si>
    <t xml:space="preserve">Za živila, kjer v 2c stolpcu - ZAHTEVANA SHEMA KAKOVOSTI, mora ponudnik predložiti ustrezen veljaven certifikat.  </t>
  </si>
  <si>
    <t>17. sklop:</t>
  </si>
  <si>
    <t>18. sklop:</t>
  </si>
  <si>
    <t>IK aliVK</t>
  </si>
  <si>
    <t>AJVAR, nepekoč, paprika min. 80 %, jajčevci min. 6 %,feferoni max 0,05 %, naravna aroma, kot Eta in enakovredno</t>
  </si>
  <si>
    <t>8,0-10</t>
  </si>
  <si>
    <t>predracun2a_DU_KRANJ</t>
  </si>
  <si>
    <t>DOM UPOKOJENCEV KRANJ</t>
  </si>
  <si>
    <t>CESTA 1.MAJA 59, 4000 KRANJ</t>
  </si>
  <si>
    <t>SLADOLED</t>
  </si>
  <si>
    <t>KRUH IN PEKOVSKI IZDELKI</t>
  </si>
  <si>
    <t>SLAŠČICE</t>
  </si>
  <si>
    <t>EKOLOŠKA ŽITA</t>
  </si>
  <si>
    <t>ŠIFRA</t>
  </si>
  <si>
    <t>09017</t>
  </si>
  <si>
    <t>09011</t>
  </si>
  <si>
    <t>09018</t>
  </si>
  <si>
    <t>09012</t>
  </si>
  <si>
    <t>09028</t>
  </si>
  <si>
    <t>09025</t>
  </si>
  <si>
    <t>09035</t>
  </si>
  <si>
    <t>09015</t>
  </si>
  <si>
    <t>05022</t>
  </si>
  <si>
    <t>05007</t>
  </si>
  <si>
    <t>09001</t>
  </si>
  <si>
    <t>09021</t>
  </si>
  <si>
    <t>09013</t>
  </si>
  <si>
    <t>06009</t>
  </si>
  <si>
    <t>09043</t>
  </si>
  <si>
    <t>09044</t>
  </si>
  <si>
    <t>09030</t>
  </si>
  <si>
    <t>09042</t>
  </si>
  <si>
    <t>09010</t>
  </si>
  <si>
    <t>09041</t>
  </si>
  <si>
    <t>09040</t>
  </si>
  <si>
    <t>090024</t>
  </si>
  <si>
    <t>09005</t>
  </si>
  <si>
    <t>09023</t>
  </si>
  <si>
    <t>09008</t>
  </si>
  <si>
    <t>09029</t>
  </si>
  <si>
    <t>09022</t>
  </si>
  <si>
    <t>09031</t>
  </si>
  <si>
    <t>09009</t>
  </si>
  <si>
    <t>09045</t>
  </si>
  <si>
    <t>09014</t>
  </si>
  <si>
    <t>09004</t>
  </si>
  <si>
    <t>09003</t>
  </si>
  <si>
    <t>09002</t>
  </si>
  <si>
    <t>10100</t>
  </si>
  <si>
    <t>09020</t>
  </si>
  <si>
    <t>MLEKO V PRAHU</t>
  </si>
  <si>
    <t>SIR CAMEMBERT</t>
  </si>
  <si>
    <t>SIR BRIE</t>
  </si>
  <si>
    <t>SIR EMENTALEC</t>
  </si>
  <si>
    <t>SIR FETA</t>
  </si>
  <si>
    <t>SIR JOŠT</t>
  </si>
  <si>
    <t>kos</t>
  </si>
  <si>
    <t>šifra</t>
  </si>
  <si>
    <t>06023</t>
  </si>
  <si>
    <t>10064</t>
  </si>
  <si>
    <t>10063</t>
  </si>
  <si>
    <t>10065</t>
  </si>
  <si>
    <t>10058</t>
  </si>
  <si>
    <t>10066</t>
  </si>
  <si>
    <t xml:space="preserve">ČEVAPČIČI, mešano meso </t>
  </si>
  <si>
    <t xml:space="preserve">GOVEJE MESO mlado- PLEČE KOCKE </t>
  </si>
  <si>
    <t>GOVEJE MESO mlado- ZREZEK REZAN SKOZI STAKER 80g-120g, STEGNO</t>
  </si>
  <si>
    <t>KOSTI  ZA JUHO</t>
  </si>
  <si>
    <t>MLETO MEŠANO MESO</t>
  </si>
  <si>
    <t>PLESKAVICA, mešano meso</t>
  </si>
  <si>
    <t>SLANINA - SVEŽA MLETA</t>
  </si>
  <si>
    <t>SVINJSKA ROLADA PLEČE -fila kruh</t>
  </si>
  <si>
    <t>SVINJSKI KARE BREZ KOSTI REZAN 80g-120g</t>
  </si>
  <si>
    <t xml:space="preserve">SVINJSKI KARE BREZ KOSTI V KOSU </t>
  </si>
  <si>
    <t xml:space="preserve">SVINJSKO PLEČE-KOCKE </t>
  </si>
  <si>
    <t xml:space="preserve">TELETINA  STEGNO B.K </t>
  </si>
  <si>
    <t xml:space="preserve">TELETINA PLEČE - KOCKE </t>
  </si>
  <si>
    <t>VAMPI SVEŽI KUHANI REZANI</t>
  </si>
  <si>
    <t>HAMBURŠKA SLANINA</t>
  </si>
  <si>
    <t>HRENOVKE TELEČJE V NARAVNEM OVOJU 120-160g</t>
  </si>
  <si>
    <t>HRENOVKE V NARAVNEM OVOJU 120-160g, mešano meso</t>
  </si>
  <si>
    <t>JEZIK - GOVEJI SUHI</t>
  </si>
  <si>
    <t>KLOBASA KRANJSKA ZA KUHANJE, s certifikatom</t>
  </si>
  <si>
    <t>KLOBASE ZA KUHANJE</t>
  </si>
  <si>
    <t>KRVAVICE</t>
  </si>
  <si>
    <t xml:space="preserve">PRŠUT KUHAN </t>
  </si>
  <si>
    <t>SAFALADA</t>
  </si>
  <si>
    <t xml:space="preserve">SALAMA - MORTADELA </t>
  </si>
  <si>
    <t xml:space="preserve">SALAMA - OGRSKA </t>
  </si>
  <si>
    <t xml:space="preserve">SALAMA - PARIŠKA </t>
  </si>
  <si>
    <t>SALAMA - PARIŠKA Z ZELENJAVO</t>
  </si>
  <si>
    <t xml:space="preserve">SALAMA - ŠUNKA V ČREVU </t>
  </si>
  <si>
    <t xml:space="preserve">SALAMA- TIROLSKA </t>
  </si>
  <si>
    <t xml:space="preserve">SIR MESNI </t>
  </si>
  <si>
    <t xml:space="preserve">SLANINA - PREŠANA </t>
  </si>
  <si>
    <t>SVINJSKA SUHA REBRA, PREKAJENA</t>
  </si>
  <si>
    <t>SVINJSKO SUHO MESO ŠUNKA</t>
  </si>
  <si>
    <t>SVINJSKO SUHO MESO VRAT</t>
  </si>
  <si>
    <t xml:space="preserve">TLAČENKA </t>
  </si>
  <si>
    <t xml:space="preserve">ZASEKA </t>
  </si>
  <si>
    <t>ŽELODEC ZA KUHANJE S KAŠO</t>
  </si>
  <si>
    <t>02010</t>
  </si>
  <si>
    <t>01004</t>
  </si>
  <si>
    <t>01001</t>
  </si>
  <si>
    <t>01003</t>
  </si>
  <si>
    <t>01022</t>
  </si>
  <si>
    <t>01043</t>
  </si>
  <si>
    <t>01042</t>
  </si>
  <si>
    <t>02009</t>
  </si>
  <si>
    <t>04010</t>
  </si>
  <si>
    <t>01005</t>
  </si>
  <si>
    <t>01010</t>
  </si>
  <si>
    <t>01032</t>
  </si>
  <si>
    <t>01033</t>
  </si>
  <si>
    <t>01046</t>
  </si>
  <si>
    <t>01014</t>
  </si>
  <si>
    <t>01012</t>
  </si>
  <si>
    <t>01028</t>
  </si>
  <si>
    <t>01023</t>
  </si>
  <si>
    <t>02001</t>
  </si>
  <si>
    <t>04017</t>
  </si>
  <si>
    <t>04028</t>
  </si>
  <si>
    <t>04003</t>
  </si>
  <si>
    <t>04009</t>
  </si>
  <si>
    <t>04027</t>
  </si>
  <si>
    <t>04002</t>
  </si>
  <si>
    <t>02005</t>
  </si>
  <si>
    <t>01008</t>
  </si>
  <si>
    <t>04015</t>
  </si>
  <si>
    <t>04025</t>
  </si>
  <si>
    <t>04038</t>
  </si>
  <si>
    <t>04018</t>
  </si>
  <si>
    <t>04007</t>
  </si>
  <si>
    <t>04004</t>
  </si>
  <si>
    <t>04029</t>
  </si>
  <si>
    <t>04005</t>
  </si>
  <si>
    <t>04006</t>
  </si>
  <si>
    <t>04016</t>
  </si>
  <si>
    <t>04019</t>
  </si>
  <si>
    <t>04021</t>
  </si>
  <si>
    <t>01006</t>
  </si>
  <si>
    <t>04001</t>
  </si>
  <si>
    <t>01009</t>
  </si>
  <si>
    <t>04020</t>
  </si>
  <si>
    <t>05011</t>
  </si>
  <si>
    <t>04026</t>
  </si>
  <si>
    <t>04023</t>
  </si>
  <si>
    <t xml:space="preserve">HRENOVKE PIŠČANČJE RINFUZA </t>
  </si>
  <si>
    <t>JETRA - PIŠČANČJA +SRČKI</t>
  </si>
  <si>
    <t xml:space="preserve">KOKOŠI - ZAMRZNJENE </t>
  </si>
  <si>
    <t>PIŠČANČJE NABODALO Z ZELENJAVO 0,12kg</t>
  </si>
  <si>
    <t>PIŠČANČJI FILE PRSA - KOCKE 2X2</t>
  </si>
  <si>
    <t>PIŠČANČJI HRBTI</t>
  </si>
  <si>
    <t xml:space="preserve">PIŠČANEC - BEDRA S KOSTJO IN KOŽO 0,20 kg </t>
  </si>
  <si>
    <t xml:space="preserve">PIŠČANEC PRSA- ZREZEK FILE </t>
  </si>
  <si>
    <t xml:space="preserve">PURAN - PRSA FILE </t>
  </si>
  <si>
    <t xml:space="preserve">PURAN FILE, PRSA, KOCKE 2X2 </t>
  </si>
  <si>
    <t xml:space="preserve">PURAN PRSA- ZREZEK FILE </t>
  </si>
  <si>
    <t>SALAMA PIŠČANČJA posebna- maxi 2500g</t>
  </si>
  <si>
    <t>SALAMA: PURANOVA, ŠUNKA -maxi 2500g</t>
  </si>
  <si>
    <t>SALAMA-PIŠČANČJA PRSA V OVOJU -maxi 2500g</t>
  </si>
  <si>
    <t xml:space="preserve">šifra </t>
  </si>
  <si>
    <t>POSTRV FILE</t>
  </si>
  <si>
    <t xml:space="preserve">ŠIFRA </t>
  </si>
  <si>
    <t>07061</t>
  </si>
  <si>
    <t>07088</t>
  </si>
  <si>
    <t>07056</t>
  </si>
  <si>
    <t>07006</t>
  </si>
  <si>
    <t>07063</t>
  </si>
  <si>
    <t>07031</t>
  </si>
  <si>
    <t>10098</t>
  </si>
  <si>
    <t>07066</t>
  </si>
  <si>
    <t>07048</t>
  </si>
  <si>
    <t>07045</t>
  </si>
  <si>
    <t>07076</t>
  </si>
  <si>
    <t>07060</t>
  </si>
  <si>
    <t>07026</t>
  </si>
  <si>
    <t>07083</t>
  </si>
  <si>
    <t>07023</t>
  </si>
  <si>
    <t>07055</t>
  </si>
  <si>
    <t xml:space="preserve">07081 </t>
  </si>
  <si>
    <t>07080</t>
  </si>
  <si>
    <t>07050</t>
  </si>
  <si>
    <t>07085</t>
  </si>
  <si>
    <t>07084</t>
  </si>
  <si>
    <t>07024</t>
  </si>
  <si>
    <t>07001</t>
  </si>
  <si>
    <t xml:space="preserve">BROKOLI - ZMRZNJEN </t>
  </si>
  <si>
    <t>BRSTIČNI OHROVT ZMRZNJEN</t>
  </si>
  <si>
    <t xml:space="preserve">BUČKE - ZMRZNJENE </t>
  </si>
  <si>
    <t>CVETAČA - ZMRZNJENA, VEL 40-60MM</t>
  </si>
  <si>
    <t xml:space="preserve">ČEBULA - ZMRZNJENA </t>
  </si>
  <si>
    <t>DJUVEČ MIX ZMRZNJEN</t>
  </si>
  <si>
    <t xml:space="preserve">FIŽOL STROČJI RUMEN ZMRZNJEN </t>
  </si>
  <si>
    <t xml:space="preserve">FIŽOL STROČJI ZELEN ZMRZNJEN </t>
  </si>
  <si>
    <t xml:space="preserve">GOBE - ZMRZNJENE ŠAMPINJONI </t>
  </si>
  <si>
    <t>GRAH V ZRNU ZMRZNJEN</t>
  </si>
  <si>
    <t xml:space="preserve">KAJZER MIX - ZMRZNJEN </t>
  </si>
  <si>
    <t xml:space="preserve">KOLERABA - ZMRZNJENA </t>
  </si>
  <si>
    <t>KORENJE BABY ZMRZNJEN</t>
  </si>
  <si>
    <t xml:space="preserve">KORENJE V KOCKAH - ZMRZNJEN </t>
  </si>
  <si>
    <t xml:space="preserve">KORUZA - ZMRZNJENA </t>
  </si>
  <si>
    <t>PAPRIKA MIX ZMRZNJN</t>
  </si>
  <si>
    <t>POMRI ZMRZNJEN</t>
  </si>
  <si>
    <t xml:space="preserve">POR-ZAMRZNJEN </t>
  </si>
  <si>
    <t>ŠPARGLJI BELI/ZELENI ZMRZNJENI</t>
  </si>
  <si>
    <t xml:space="preserve">ŠPINAČA LIST - ZMRZNJENA </t>
  </si>
  <si>
    <t xml:space="preserve">ŠPINAČA PASIRANA - ZMRZNJENA </t>
  </si>
  <si>
    <t>ZELENJAVA MEŠANA JULIENE</t>
  </si>
  <si>
    <t xml:space="preserve">VIŠNJE ZMRZNJENE </t>
  </si>
  <si>
    <t xml:space="preserve">JAGODE - ZMRZNJENE </t>
  </si>
  <si>
    <t xml:space="preserve">GOZDNI SADEŽI - ZMRZNJENI </t>
  </si>
  <si>
    <t>MANGO - ZMRZNJEN</t>
  </si>
  <si>
    <t>ANANAS KOCKE- ZMRZNJENE</t>
  </si>
  <si>
    <t>08053</t>
  </si>
  <si>
    <t>06034</t>
  </si>
  <si>
    <t>06037</t>
  </si>
  <si>
    <t>06042</t>
  </si>
  <si>
    <t>08093</t>
  </si>
  <si>
    <t>08096</t>
  </si>
  <si>
    <t>08038</t>
  </si>
  <si>
    <t>08028</t>
  </si>
  <si>
    <t>06024</t>
  </si>
  <si>
    <t>08095</t>
  </si>
  <si>
    <t>08084</t>
  </si>
  <si>
    <t>06041</t>
  </si>
  <si>
    <t>08114</t>
  </si>
  <si>
    <t>08116</t>
  </si>
  <si>
    <t>08010</t>
  </si>
  <si>
    <t>08021</t>
  </si>
  <si>
    <t>08012</t>
  </si>
  <si>
    <t>08037</t>
  </si>
  <si>
    <t>08043</t>
  </si>
  <si>
    <t>07087</t>
  </si>
  <si>
    <t xml:space="preserve">BOMBETA ALI ŽEMLJA BREZ BREZ GLUTENA </t>
  </si>
  <si>
    <t xml:space="preserve">LAZANJA - TESTO </t>
  </si>
  <si>
    <t xml:space="preserve">OCVRTKI S SIROM </t>
  </si>
  <si>
    <t>PIZZA GN 1/1 PLADENJ</t>
  </si>
  <si>
    <t>POLNJENE PALAČINKE</t>
  </si>
  <si>
    <t xml:space="preserve">POLPETI SOJINI </t>
  </si>
  <si>
    <t>POLPETI ZELENJAVNI</t>
  </si>
  <si>
    <t xml:space="preserve">SVALJKI BREZ SKUTE </t>
  </si>
  <si>
    <t xml:space="preserve">ŠTRUKLJI SIROVI, PALICE </t>
  </si>
  <si>
    <t xml:space="preserve">TESTO RAZVALJANO LISTNATO </t>
  </si>
  <si>
    <t xml:space="preserve">TESTO VLEČENO </t>
  </si>
  <si>
    <t>TORTELINI SIROVI</t>
  </si>
  <si>
    <t>ZELENJAVNI NARASTEK</t>
  </si>
  <si>
    <t>BUČA HOKAIDO</t>
  </si>
  <si>
    <t xml:space="preserve">BUČKE-SVEŽE </t>
  </si>
  <si>
    <t>ČEBULA RDEČA</t>
  </si>
  <si>
    <t xml:space="preserve">ČEBULA SREBRNJAK </t>
  </si>
  <si>
    <t xml:space="preserve">ČEBULA SVEŽA </t>
  </si>
  <si>
    <t>ČRNA REDKEV</t>
  </si>
  <si>
    <t xml:space="preserve">FIŽOL BELI </t>
  </si>
  <si>
    <t xml:space="preserve">FIŽOL V ZRNJU </t>
  </si>
  <si>
    <t xml:space="preserve">KORENJE - SVEŽE </t>
  </si>
  <si>
    <t xml:space="preserve">KROMPIR OLUPLJEN </t>
  </si>
  <si>
    <t xml:space="preserve">KUMARE - SVEŽE </t>
  </si>
  <si>
    <t>LEČA RJAVA/ZELENA/RDEČA</t>
  </si>
  <si>
    <t>MALANCANE</t>
  </si>
  <si>
    <t xml:space="preserve">OHROVT - SVEŽI </t>
  </si>
  <si>
    <t xml:space="preserve">PAPRIKA - SVEŽA </t>
  </si>
  <si>
    <t>PARADIŽIK ČEŠNJEV</t>
  </si>
  <si>
    <t xml:space="preserve">PARADIŽNIK </t>
  </si>
  <si>
    <t xml:space="preserve">PARADIŽNIK - GRAPOLO </t>
  </si>
  <si>
    <t xml:space="preserve">PETERŠILJ SVEŽI, KOREN </t>
  </si>
  <si>
    <t xml:space="preserve">PETERŠILJ SVEŽI, LIST </t>
  </si>
  <si>
    <t xml:space="preserve">POR-SVEŽI </t>
  </si>
  <si>
    <t>REDKEV ČRNA</t>
  </si>
  <si>
    <t xml:space="preserve">REPA KISLA </t>
  </si>
  <si>
    <t xml:space="preserve">SOLATA - KITAJSKO ZELJE </t>
  </si>
  <si>
    <t>SOLATA - RADIČ</t>
  </si>
  <si>
    <t xml:space="preserve">ZELENA - GOMOLJ </t>
  </si>
  <si>
    <t xml:space="preserve">ZELJE - KISLO </t>
  </si>
  <si>
    <t xml:space="preserve">ZELJE - SARMA </t>
  </si>
  <si>
    <t xml:space="preserve">ZELJE - SVEŽE GLAVE </t>
  </si>
  <si>
    <t xml:space="preserve">ZELJE RDEČE </t>
  </si>
  <si>
    <t xml:space="preserve">BANANE </t>
  </si>
  <si>
    <t xml:space="preserve">BRESKVE </t>
  </si>
  <si>
    <t xml:space="preserve">BRUSNICE SUHE </t>
  </si>
  <si>
    <t>BUČNA SEMENA</t>
  </si>
  <si>
    <t xml:space="preserve">ČEŠNJE SVEŽE </t>
  </si>
  <si>
    <t xml:space="preserve">FIGE SUHE </t>
  </si>
  <si>
    <t xml:space="preserve">GROZDJE </t>
  </si>
  <si>
    <t xml:space="preserve">HRUŠKE </t>
  </si>
  <si>
    <t xml:space="preserve">JABOLKA SUHA KRHLJI </t>
  </si>
  <si>
    <t xml:space="preserve">KIVI </t>
  </si>
  <si>
    <t xml:space="preserve">KOSTANJ </t>
  </si>
  <si>
    <t>LEŠNIKI OLUŠČENI MLETI</t>
  </si>
  <si>
    <t xml:space="preserve">LIMONE </t>
  </si>
  <si>
    <t xml:space="preserve">LUBENICE </t>
  </si>
  <si>
    <t>MAK MLETI</t>
  </si>
  <si>
    <t xml:space="preserve">MANDARINE </t>
  </si>
  <si>
    <t xml:space="preserve">MARELICE </t>
  </si>
  <si>
    <t xml:space="preserve">MARELICE SUHE </t>
  </si>
  <si>
    <t>MELONE</t>
  </si>
  <si>
    <t xml:space="preserve">NAŠI </t>
  </si>
  <si>
    <t xml:space="preserve">NEKTARINE </t>
  </si>
  <si>
    <t xml:space="preserve">OREHOVA JEDRCA </t>
  </si>
  <si>
    <t xml:space="preserve">POMARANČE </t>
  </si>
  <si>
    <t xml:space="preserve">RINGLO </t>
  </si>
  <si>
    <t xml:space="preserve">ROZINE </t>
  </si>
  <si>
    <t xml:space="preserve">SLIVE </t>
  </si>
  <si>
    <t xml:space="preserve">SLIVE SUHE </t>
  </si>
  <si>
    <t xml:space="preserve">Sadno žitna rezina 35 g, oblita s temno čokolado, min. delež sadja 90 % </t>
  </si>
  <si>
    <t>Sadno žitna rezina s pomarančo in brez sladkornim čokoladnim oblivom min. 55% sadni delež</t>
  </si>
  <si>
    <t xml:space="preserve">Sadno žitna rezina z gozdnimi sadeži in jogurtovim prelivom, jogurtov obliv min. 33%, kakovost kot Frutabela </t>
  </si>
  <si>
    <t xml:space="preserve">Sadno žitna rezina z jagodami in jogurtovim prelivom, jogurtov obliv min. 33%,kakovost kot Frutabela </t>
  </si>
  <si>
    <t xml:space="preserve">Sadno žitna rezina z marelicami in jogurtovim prelivom, jogurtov obliv min. 33%,  kakovost kot Frutabela </t>
  </si>
  <si>
    <t xml:space="preserve">Sadno žitna rezina z višnjami in jogurtovim prelivom, jogurtov obliv min. 33%,  kakovost kot Frutabela </t>
  </si>
  <si>
    <t xml:space="preserve">Sadno žitna rezina z borovnicami in jogurtovim prelivom, jogurtov obliv min. 18%,  kakovost kot Frutabela </t>
  </si>
  <si>
    <t xml:space="preserve">Sadno žitna rezina iz 7 sadežev s čokoladnim prelivom brez sladkorja, kakovost kot Frutabela </t>
  </si>
  <si>
    <t xml:space="preserve">JEŠPRENJ </t>
  </si>
  <si>
    <t xml:space="preserve">KAŠA - PROSENA </t>
  </si>
  <si>
    <t xml:space="preserve">KAŠA AJDOVA </t>
  </si>
  <si>
    <t xml:space="preserve">MOKA - PŠENIČNA TIP 500 </t>
  </si>
  <si>
    <t xml:space="preserve">MOKA AJDOVA </t>
  </si>
  <si>
    <t xml:space="preserve">MOKA KORUZNA </t>
  </si>
  <si>
    <t>MOKA PŠENIČNA TIP 400 -POSEBNA</t>
  </si>
  <si>
    <t xml:space="preserve">ZDROB KORUZNI </t>
  </si>
  <si>
    <t xml:space="preserve">ZDROB PŠENIČNI </t>
  </si>
  <si>
    <t xml:space="preserve">KAŠA - RIBANA </t>
  </si>
  <si>
    <t xml:space="preserve">MLINCI </t>
  </si>
  <si>
    <t xml:space="preserve">REZANCI DOMAČI </t>
  </si>
  <si>
    <t xml:space="preserve">REZANCI ŠIROKI </t>
  </si>
  <si>
    <t>TESTENINE - KRPICE</t>
  </si>
  <si>
    <t>TESTENINE - METULJČKI</t>
  </si>
  <si>
    <t xml:space="preserve">TESTENINE - POLŽKI </t>
  </si>
  <si>
    <t xml:space="preserve">TESTENINE - ŠPAGETI </t>
  </si>
  <si>
    <t xml:space="preserve">TESTENINE - ZVEZDICE </t>
  </si>
  <si>
    <t xml:space="preserve">TESTENINE BREZ GLUTENA </t>
  </si>
  <si>
    <t>TESTENINE FUŽI</t>
  </si>
  <si>
    <t xml:space="preserve">VLIVANCI - JUHA </t>
  </si>
  <si>
    <t xml:space="preserve">VLIVANCI - PRILOGA </t>
  </si>
  <si>
    <t>08027</t>
  </si>
  <si>
    <t>08030</t>
  </si>
  <si>
    <t>08034</t>
  </si>
  <si>
    <t>08046</t>
  </si>
  <si>
    <t>08022</t>
  </si>
  <si>
    <t>08019</t>
  </si>
  <si>
    <t>08039</t>
  </si>
  <si>
    <t>08004</t>
  </si>
  <si>
    <t>08048</t>
  </si>
  <si>
    <t>08106</t>
  </si>
  <si>
    <t>08131</t>
  </si>
  <si>
    <t>08097</t>
  </si>
  <si>
    <t>08026</t>
  </si>
  <si>
    <t>08036</t>
  </si>
  <si>
    <t>08035</t>
  </si>
  <si>
    <t>08001</t>
  </si>
  <si>
    <t>08087</t>
  </si>
  <si>
    <t>08108</t>
  </si>
  <si>
    <t>08011</t>
  </si>
  <si>
    <t>08086</t>
  </si>
  <si>
    <t>08057</t>
  </si>
  <si>
    <t>08015</t>
  </si>
  <si>
    <t>08018</t>
  </si>
  <si>
    <t>08051</t>
  </si>
  <si>
    <t>08120</t>
  </si>
  <si>
    <t>08128</t>
  </si>
  <si>
    <t>08</t>
  </si>
  <si>
    <t>08130</t>
  </si>
  <si>
    <t>08101</t>
  </si>
  <si>
    <t>08099</t>
  </si>
  <si>
    <t>08102</t>
  </si>
  <si>
    <t>08029</t>
  </si>
  <si>
    <t>08025</t>
  </si>
  <si>
    <t>08056</t>
  </si>
  <si>
    <t>08103</t>
  </si>
  <si>
    <t>07010</t>
  </si>
  <si>
    <t>08089</t>
  </si>
  <si>
    <t>08090</t>
  </si>
  <si>
    <t>MINI ROGLJIČEK / ŽEPEK</t>
  </si>
  <si>
    <t>NAVIHANČEK</t>
  </si>
  <si>
    <t xml:space="preserve">ROGLJIČ MARELIČNI </t>
  </si>
  <si>
    <t xml:space="preserve">ROGLJIČKI Z DIAB. NADEVOM </t>
  </si>
  <si>
    <t>TORTA PRAVOKOTNA 30/1 KOS (CCA41X28CM)</t>
  </si>
  <si>
    <t>TORTA PRAVOKOTNA 40/1 KOS (CCA 49X34)</t>
  </si>
  <si>
    <t>TORTA PRAVOKOTNA 50/1 KOS (CCA 34X55)</t>
  </si>
  <si>
    <t>124.</t>
  </si>
  <si>
    <t>129.</t>
  </si>
  <si>
    <t>133.</t>
  </si>
  <si>
    <t>10068</t>
  </si>
  <si>
    <t>06027</t>
  </si>
  <si>
    <t>10008</t>
  </si>
  <si>
    <t>10104</t>
  </si>
  <si>
    <t>06003</t>
  </si>
  <si>
    <t>06012</t>
  </si>
  <si>
    <t>06018</t>
  </si>
  <si>
    <t>ČAJ PRAVI -filter VREČKE</t>
  </si>
  <si>
    <t xml:space="preserve">PREŽGANJE KNORR - TEMNO,SVETLO </t>
  </si>
  <si>
    <t>10086</t>
  </si>
  <si>
    <t>06015</t>
  </si>
  <si>
    <t>07005</t>
  </si>
  <si>
    <t>07051</t>
  </si>
  <si>
    <t>07028</t>
  </si>
  <si>
    <t>07041</t>
  </si>
  <si>
    <t>07029</t>
  </si>
  <si>
    <t>05003</t>
  </si>
  <si>
    <t>05008</t>
  </si>
  <si>
    <t>07022</t>
  </si>
  <si>
    <t>07046</t>
  </si>
  <si>
    <t>07034</t>
  </si>
  <si>
    <t>08044</t>
  </si>
  <si>
    <t>06011</t>
  </si>
  <si>
    <t>08032</t>
  </si>
  <si>
    <t>08041</t>
  </si>
  <si>
    <t>08033</t>
  </si>
  <si>
    <t>05004</t>
  </si>
  <si>
    <t>05023</t>
  </si>
  <si>
    <t>06016</t>
  </si>
  <si>
    <t>06005</t>
  </si>
  <si>
    <t>06013</t>
  </si>
  <si>
    <t>06010</t>
  </si>
  <si>
    <t>07057</t>
  </si>
  <si>
    <t>06021</t>
  </si>
  <si>
    <t>06017</t>
  </si>
  <si>
    <t>08115</t>
  </si>
  <si>
    <t xml:space="preserve">08094 </t>
  </si>
  <si>
    <t>04011</t>
  </si>
  <si>
    <t>03013</t>
  </si>
  <si>
    <t>03018</t>
  </si>
  <si>
    <t>03010</t>
  </si>
  <si>
    <t>03011</t>
  </si>
  <si>
    <t>08079</t>
  </si>
  <si>
    <t>08045</t>
  </si>
  <si>
    <t>03007</t>
  </si>
  <si>
    <t>03020</t>
  </si>
  <si>
    <t>03002</t>
  </si>
  <si>
    <t>03014</t>
  </si>
  <si>
    <t>08003</t>
  </si>
  <si>
    <t>08081</t>
  </si>
  <si>
    <t>08020</t>
  </si>
  <si>
    <t xml:space="preserve">BOMBONI, sadni žele mix </t>
  </si>
  <si>
    <t xml:space="preserve">ČOKOLADA V PRAHU </t>
  </si>
  <si>
    <t xml:space="preserve">KEKSI ALBERT </t>
  </si>
  <si>
    <t>KORNETI, prazni</t>
  </si>
  <si>
    <t>KRUHOVE KOCKE POPEČENE</t>
  </si>
  <si>
    <t>PIŠKOTI DOMAČI MEŠANI</t>
  </si>
  <si>
    <t xml:space="preserve">PREPEČENEC </t>
  </si>
  <si>
    <t>10085</t>
  </si>
  <si>
    <t>10072</t>
  </si>
  <si>
    <t>107004</t>
  </si>
  <si>
    <t>10073</t>
  </si>
  <si>
    <t>06025</t>
  </si>
  <si>
    <t>06031</t>
  </si>
  <si>
    <t>06035</t>
  </si>
  <si>
    <t>06030</t>
  </si>
  <si>
    <t>06032</t>
  </si>
  <si>
    <t>10082</t>
  </si>
  <si>
    <t>06014</t>
  </si>
  <si>
    <t>10084</t>
  </si>
  <si>
    <t>07054</t>
  </si>
  <si>
    <t>10080</t>
  </si>
  <si>
    <t>10081</t>
  </si>
  <si>
    <t>BAZILIKA- GASTRO PAKIRANJE</t>
  </si>
  <si>
    <t>CIMET MLETI - GASTRO PAKIRANJE</t>
  </si>
  <si>
    <t>ČEBULA GRANULAT, GASTRO PAKIRANJE</t>
  </si>
  <si>
    <t>ČEBULA OCVRTA GASTRO PAKIRANJE</t>
  </si>
  <si>
    <t>ČESEN GRANULAT, GASTRO PAKIRANJE</t>
  </si>
  <si>
    <t>DROBNJAK - GASTRO PAKIRANJE</t>
  </si>
  <si>
    <t>INGVER GASTRO PAKIRANJE</t>
  </si>
  <si>
    <t>JUHA - BUČNA KREMNA</t>
  </si>
  <si>
    <t xml:space="preserve">JUHA - FIŽOLOVA </t>
  </si>
  <si>
    <t xml:space="preserve">JUHA - ZELENJAVNA krem </t>
  </si>
  <si>
    <t>KOPER GASTRO PAKIRANJE</t>
  </si>
  <si>
    <t xml:space="preserve">KROMPIR INSTANT </t>
  </si>
  <si>
    <t>KURKUMA GASTRO PAKIRANJE</t>
  </si>
  <si>
    <t>LOVOR -GASTRO PAKIRANJE V PVC DOZAH ALI KOZARCI</t>
  </si>
  <si>
    <t>MAJARON -GASTRO PAKIRANJE</t>
  </si>
  <si>
    <t>MUŠKATNI OREŠČEK - GASTRO PAKIRANJE</t>
  </si>
  <si>
    <t>ORIGANO - GASTRO PAKIRANJE</t>
  </si>
  <si>
    <t>PAPRIKA MLETA -GASTRO PAKIRANJE V PVC DOZAH</t>
  </si>
  <si>
    <t>PEHTRAN -GASTRO PAKIRANJE V PVC DOZAH</t>
  </si>
  <si>
    <t>PETERŠILJ SUHI - GASTRO PAKIRANJE</t>
  </si>
  <si>
    <t>POPER - CELI -GASTRO PAKIRANJE</t>
  </si>
  <si>
    <t>POPER MLETI -GASTRO PAKIRANJE V PVC DOZAH</t>
  </si>
  <si>
    <t>ROŽMARIN - GASTRO PAKIRANJE</t>
  </si>
  <si>
    <t>ŠETRAJ GASTRO PAKIRANJE</t>
  </si>
  <si>
    <t>TIMIJAN- GASTRO PAKIRANJE</t>
  </si>
  <si>
    <t>ZAČIMBA ZA SVINJSKO PEČENKO</t>
  </si>
  <si>
    <t xml:space="preserve">kg  </t>
  </si>
  <si>
    <t>08060</t>
  </si>
  <si>
    <t>08061</t>
  </si>
  <si>
    <t>08062</t>
  </si>
  <si>
    <t>Bio pirina moka</t>
  </si>
  <si>
    <t>Bio ajdova kaša</t>
  </si>
  <si>
    <t>Bio ovseni kosmiči</t>
  </si>
  <si>
    <t>EKO JABOLKA, RAZLIČNE SORTE, I. KVALITETA</t>
  </si>
  <si>
    <t>EKO BANANE</t>
  </si>
  <si>
    <t>EKO HRUŠKE, RAZLIČNE SORTE, I. KVALITETA</t>
  </si>
  <si>
    <t>EKO LIMONE, RAZRED I.</t>
  </si>
  <si>
    <t>EKO SOLATA ZELENA, I. KVALITETA</t>
  </si>
  <si>
    <t>EKO PARADIŽNIK, I. KVALITETA</t>
  </si>
  <si>
    <t>EKO ČEŠNJE</t>
  </si>
  <si>
    <t xml:space="preserve">JOGURT TEKOČI </t>
  </si>
  <si>
    <t>30-50</t>
  </si>
  <si>
    <t>400-500</t>
  </si>
  <si>
    <t>PARADIŽNIKOVA POLPA Paradižnik (99,8 %), sol, kot Mutti 2*210g</t>
  </si>
  <si>
    <t>OMAKA - kot KNORR TEMNA</t>
  </si>
  <si>
    <t>PECILNI PRAŠEK 6*13</t>
  </si>
  <si>
    <t>400-800</t>
  </si>
  <si>
    <t>800-1000</t>
  </si>
  <si>
    <t>2000-2500</t>
  </si>
  <si>
    <t>DJUVEČ KONZERVA, vsebnost paprike najmanj 30%, kot Natureta</t>
  </si>
  <si>
    <t>GORČICA</t>
  </si>
  <si>
    <t>100-300</t>
  </si>
  <si>
    <t>2500-4000</t>
  </si>
  <si>
    <t xml:space="preserve">GRAH KONZERVA </t>
  </si>
  <si>
    <t>FIŽOL RJAVI - KONZERVA</t>
  </si>
  <si>
    <t>SLADKOR VANILI</t>
  </si>
  <si>
    <t xml:space="preserve">PUDING  vanilija </t>
  </si>
  <si>
    <t xml:space="preserve">PUDING  čokolada </t>
  </si>
  <si>
    <t xml:space="preserve">PARADIŽNIK MEZGA </t>
  </si>
  <si>
    <t xml:space="preserve">KREMA - KREMIN </t>
  </si>
  <si>
    <t>KAVA - PROJA</t>
  </si>
  <si>
    <t>ČAJ ŠIPEK - filter</t>
  </si>
  <si>
    <t>ČAJ SADNI-filter</t>
  </si>
  <si>
    <t xml:space="preserve">ČAJ - PLANINSKI -filter </t>
  </si>
  <si>
    <t>HREN RIBAN V KOZARCU</t>
  </si>
  <si>
    <t>150-300</t>
  </si>
  <si>
    <t>HREN S SMETANO kozarec</t>
  </si>
  <si>
    <t>KOMPOT MARELICA</t>
  </si>
  <si>
    <t>450-500</t>
  </si>
  <si>
    <t>JOGURT - EGO , lonček</t>
  </si>
  <si>
    <t xml:space="preserve">JOGURT - NAVADNI, 3,2 % ml.mašč, lonček </t>
  </si>
  <si>
    <t xml:space="preserve">JOGURT - SADNI  DIABETIČNI , lonček </t>
  </si>
  <si>
    <t xml:space="preserve">JOGURT - SADNI , lonček </t>
  </si>
  <si>
    <t>JOGURT NAVADNI  brez laktoze, lonček</t>
  </si>
  <si>
    <t xml:space="preserve">JOGURT SADNI brez laktoze, lonček </t>
  </si>
  <si>
    <t xml:space="preserve">KEFIR lonček </t>
  </si>
  <si>
    <t xml:space="preserve">MASLO  - PORCIJSKO </t>
  </si>
  <si>
    <t>MLEKO KISLO, lonček</t>
  </si>
  <si>
    <t>PUDING PORCIJSKI BREZ SMETANE LONČEK ČOKOLADA</t>
  </si>
  <si>
    <t xml:space="preserve">PUDING PORCIJSKI BREZ SMETANE LONČEK VANILIJ </t>
  </si>
  <si>
    <t>PUDING PORCIJSKI S SMETANO LONČEK ČOKOLADA</t>
  </si>
  <si>
    <t xml:space="preserve">PUDING PORCIJSKI S SMETANO LONČEK VANILIJ </t>
  </si>
  <si>
    <t xml:space="preserve">SIR - ZA MAZANJE </t>
  </si>
  <si>
    <t>SIRNI NAMAZ ZELIŠČI</t>
  </si>
  <si>
    <t>SIRNI NAMAZ NAVADNI</t>
  </si>
  <si>
    <t>200-250</t>
  </si>
  <si>
    <t>500-1000</t>
  </si>
  <si>
    <t>4500-5000</t>
  </si>
  <si>
    <t>MASCARPONE</t>
  </si>
  <si>
    <t xml:space="preserve">MASLO </t>
  </si>
  <si>
    <t>MLEKO 3,5% ml.mašč. sveže</t>
  </si>
  <si>
    <t>MLEKO BREZ LAKTOZE</t>
  </si>
  <si>
    <t>SIR DIMLJEN</t>
  </si>
  <si>
    <t xml:space="preserve">SIR GAUDA,EDAMEC </t>
  </si>
  <si>
    <t xml:space="preserve">SIR MOZZARELA KROGLICE </t>
  </si>
  <si>
    <t>SIR RIBANI</t>
  </si>
  <si>
    <t>SIR PARMEZAN RIBAN</t>
  </si>
  <si>
    <t xml:space="preserve">SMETANA - KISLA </t>
  </si>
  <si>
    <t>SMETANA - SLADKA SVEŽA</t>
  </si>
  <si>
    <t xml:space="preserve">SMETANA RASTLINSKA </t>
  </si>
  <si>
    <t>SKUTA, NEPASIRANA, POLNOMASTNA</t>
  </si>
  <si>
    <t xml:space="preserve">SLADOLED KORNET JAGODA </t>
  </si>
  <si>
    <t>SLADOLED KORNET VANILIJA</t>
  </si>
  <si>
    <t>SLADOLED NA PALČI, kot JEŽEK</t>
  </si>
  <si>
    <t xml:space="preserve">SLADOLED NA PALČI, kot LUČKA </t>
  </si>
  <si>
    <t>SLADOLED NA PALČKI, kot TOM</t>
  </si>
  <si>
    <t>ZGO</t>
  </si>
  <si>
    <t xml:space="preserve">ČESEN CEL - ZMRZNJEN </t>
  </si>
  <si>
    <t>CMOKI JAGODNI najmanj 20% polnila</t>
  </si>
  <si>
    <t>CMOKI MARELIČNI najmanj 20% polnila</t>
  </si>
  <si>
    <t>CMOKI SLIVOVI najmanj 20% polnila</t>
  </si>
  <si>
    <t>500-2000</t>
  </si>
  <si>
    <t>KANELONI MESNI z govejim nadevom najm. 24 %</t>
  </si>
  <si>
    <t>KANELONI SIROVI z nadevom najm. 24 %</t>
  </si>
  <si>
    <t>4000-5000</t>
  </si>
  <si>
    <t>950-1000</t>
  </si>
  <si>
    <t>0,2-0,25</t>
  </si>
  <si>
    <t>SOK TETRAPAK ANANAS</t>
  </si>
  <si>
    <t>SOK TETRAPAK 100% POMARANČA</t>
  </si>
  <si>
    <t xml:space="preserve">SOK TETRAPAK  100% JABOLKO </t>
  </si>
  <si>
    <t>SOK 100% POMARANČNI</t>
  </si>
  <si>
    <t xml:space="preserve">SOK 100% JABOLČNI </t>
  </si>
  <si>
    <t>SIRUP - POMARANČA</t>
  </si>
  <si>
    <t>SIRUP - MALINA</t>
  </si>
  <si>
    <t>SIRUP - LIMONA</t>
  </si>
  <si>
    <t xml:space="preserve">SIRUP - GOZDNI SADEŽI </t>
  </si>
  <si>
    <t xml:space="preserve">SIRUP - BEZEG </t>
  </si>
  <si>
    <t>2,0-3</t>
  </si>
  <si>
    <t>BAGETA</t>
  </si>
  <si>
    <t>BOMBETA - ČRNA REREZANA</t>
  </si>
  <si>
    <t>BOMBETA PREREZANA</t>
  </si>
  <si>
    <t>KRUH ČRNI REZANI-KOS  pakiran</t>
  </si>
  <si>
    <t xml:space="preserve">KRUH HLEBEC POLBELI </t>
  </si>
  <si>
    <t xml:space="preserve">KRUH S SEMENI </t>
  </si>
  <si>
    <t>KRUH TEMNI-ŠTRUCA-REZANA pakiran</t>
  </si>
  <si>
    <t xml:space="preserve">KRUH-BELI - REZAN-pakiran </t>
  </si>
  <si>
    <t>ŠTRUČKA - SIROVA prerezana</t>
  </si>
  <si>
    <t>ŠTRUČKA -POLNOZRNATA prerezana</t>
  </si>
  <si>
    <t>ŽEMLJA prerezana</t>
  </si>
  <si>
    <t>ŽEMLJE TEMNA prerezana</t>
  </si>
  <si>
    <t>KRUH NESLAN - KOS   pakiran</t>
  </si>
  <si>
    <t xml:space="preserve">INDIJANČEK </t>
  </si>
  <si>
    <t>REZINA DIABETIČNA</t>
  </si>
  <si>
    <t xml:space="preserve">REZINA SADNA </t>
  </si>
  <si>
    <t>REZINA SKUTINA</t>
  </si>
  <si>
    <t xml:space="preserve">ROLADA SADNA </t>
  </si>
  <si>
    <t xml:space="preserve">ROLADA Z DIABETIČNIM NADEVOM </t>
  </si>
  <si>
    <t>TORTA ČOKOLADNA KOS</t>
  </si>
  <si>
    <t xml:space="preserve">TORTA LEDENA KOS </t>
  </si>
  <si>
    <t xml:space="preserve">TORTA SADNA KOS </t>
  </si>
  <si>
    <t xml:space="preserve">ZAVITEK JABOLČNI </t>
  </si>
  <si>
    <t xml:space="preserve">ZAVITEK SKUTIN </t>
  </si>
  <si>
    <t>4,0-,4,5</t>
  </si>
  <si>
    <t>4,5-5</t>
  </si>
  <si>
    <t>0,7-0,8</t>
  </si>
  <si>
    <t>4,0-4,5</t>
  </si>
  <si>
    <t>0,5-0,8</t>
  </si>
  <si>
    <t>3,0-4</t>
  </si>
  <si>
    <t>1,0-1,8</t>
  </si>
  <si>
    <t>200-300</t>
  </si>
  <si>
    <t>190-200</t>
  </si>
  <si>
    <t>100-200</t>
  </si>
  <si>
    <t>250-300</t>
  </si>
  <si>
    <t>250-500</t>
  </si>
  <si>
    <t>700-750</t>
  </si>
  <si>
    <t>250-350</t>
  </si>
  <si>
    <t>0,4-0,5</t>
  </si>
  <si>
    <t xml:space="preserve">UMETNO SLADILO- TABLETE </t>
  </si>
  <si>
    <t>RUMENILO-barvilo</t>
  </si>
  <si>
    <t xml:space="preserve">RIBE ZELENJAVA SKUŠA </t>
  </si>
  <si>
    <t xml:space="preserve">RIBE TUNA V KOSIH </t>
  </si>
  <si>
    <t xml:space="preserve">RIBE SARDINE </t>
  </si>
  <si>
    <t xml:space="preserve">RIBE - tune v olivnem olju </t>
  </si>
  <si>
    <t xml:space="preserve">PAŠTETA TURISTIČNA </t>
  </si>
  <si>
    <t xml:space="preserve">PAŠTETA ŠUNKA </t>
  </si>
  <si>
    <t xml:space="preserve">PAŠTETA jetrna </t>
  </si>
  <si>
    <t>PAŠTETA ČAJNA</t>
  </si>
  <si>
    <t>NAPOLITANKE DIETNE</t>
  </si>
  <si>
    <t>MIKLAVŽ ČOKOLADNI</t>
  </si>
  <si>
    <t>MED PORCIJSKI DIETON</t>
  </si>
  <si>
    <t xml:space="preserve">MED PORCIJSKI </t>
  </si>
  <si>
    <t>MARMELADA - PORCIJSKA</t>
  </si>
  <si>
    <t xml:space="preserve">ČOKOLADA DIABETIČNA, PLOŠČICA </t>
  </si>
  <si>
    <t>BREZGLUTENSKI KRUH BELI (kot npr. Schar)</t>
  </si>
  <si>
    <t>BOMNBONIERA MERCI</t>
  </si>
  <si>
    <t>BOMNBONIERA BAJEDERA</t>
  </si>
  <si>
    <t>VODA PET, negazirana</t>
  </si>
  <si>
    <t>RADENSKA MINERAL.VODA , gazirana, PVC</t>
  </si>
  <si>
    <t>PIVO PLOČEVINKA 4,9-5% alkohola  Laško, Union ali podobno slovensko</t>
  </si>
  <si>
    <t>PENINA Radgona ali podobno slovensko</t>
  </si>
  <si>
    <t xml:space="preserve">KUMARE KISLE  </t>
  </si>
  <si>
    <t>KUMARE V KISU</t>
  </si>
  <si>
    <t>MAJONEZA</t>
  </si>
  <si>
    <t xml:space="preserve">MAJONEZA -kozarec </t>
  </si>
  <si>
    <t>PAPRIKA V KISU RUMENA</t>
  </si>
  <si>
    <t xml:space="preserve">PESA RDEČA - KONZERVA </t>
  </si>
  <si>
    <t>SADNA SOLATA V KONZERVI ZA SADNO KUPO</t>
  </si>
  <si>
    <t>OLIVE POLNJENE</t>
  </si>
  <si>
    <t>OLJE - SONČNIČNO</t>
  </si>
  <si>
    <t xml:space="preserve">OLJE SONČNIČNO </t>
  </si>
  <si>
    <t>RUM</t>
  </si>
  <si>
    <t>VINO CVIČEK  nepovratna embalaža</t>
  </si>
  <si>
    <t>VINO HALOŽAN , nepovratna embalaža</t>
  </si>
  <si>
    <t>VINO JANŽEVEC  nepovratna embalaža</t>
  </si>
  <si>
    <t>VINO MERLOT , nepovratna embalaža</t>
  </si>
  <si>
    <t>ČOKOLADA JEDILNA ZA OBLIV</t>
  </si>
  <si>
    <t xml:space="preserve">ČOKOLINO </t>
  </si>
  <si>
    <t>FRITATI DOMAČI</t>
  </si>
  <si>
    <t xml:space="preserve">GRISOLINO-FRUTOLINO </t>
  </si>
  <si>
    <t xml:space="preserve">KAŠA SADNA (OKUS KOT HRUŠKA, JABOLKO, MARELICA) </t>
  </si>
  <si>
    <t>KOSMIČI OVSENI</t>
  </si>
  <si>
    <t>KROGLICE ZLATE</t>
  </si>
  <si>
    <t>KVAS</t>
  </si>
  <si>
    <t>MED</t>
  </si>
  <si>
    <t xml:space="preserve">MOKA KOKOS </t>
  </si>
  <si>
    <t>RIŽ DOLGOZRNAT</t>
  </si>
  <si>
    <t>RIŽ OKROGLOZRNAT</t>
  </si>
  <si>
    <t>SLADKOR HUXOL - TEKOČI</t>
  </si>
  <si>
    <t>SLADKOR V PRAHU, MLETI</t>
  </si>
  <si>
    <t>ŽLIČNIKI ZDROBOVI</t>
  </si>
  <si>
    <t>BUREK SKUTIN</t>
  </si>
  <si>
    <t>PALAČINKE</t>
  </si>
  <si>
    <t>PICA ŽEPEK</t>
  </si>
  <si>
    <t>SADNI SOKOVI IN SADNO-ŽITNE REZINE</t>
  </si>
  <si>
    <t>do 2,5</t>
  </si>
  <si>
    <t>do 1</t>
  </si>
  <si>
    <t>EKOLOŠKI KRUH IN PEKOVSKO PECIVO</t>
  </si>
  <si>
    <t>BIO MLEKO pasterizirano, polnomastno</t>
  </si>
  <si>
    <t xml:space="preserve">BIO jogurt, sadni, minimalno 3. različni okusi </t>
  </si>
  <si>
    <t>BIO jogurt, navadni, manjša pakiranja</t>
  </si>
  <si>
    <t>150 - 200</t>
  </si>
  <si>
    <t>BIO maslo</t>
  </si>
  <si>
    <t>200 - 250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</si>
  <si>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</si>
  <si>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</si>
  <si>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</si>
  <si>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pinjenec sadni</t>
  </si>
  <si>
    <t>BIO goveje stegno BK,  mlada govedina, v kosu ali kocke</t>
  </si>
  <si>
    <t>BIO goveji zrezki, stegno,  mlada govedina</t>
  </si>
  <si>
    <t>BIO goveje mleto meso, stegno,  mlada govedina</t>
  </si>
  <si>
    <t>BIO goveji hrbet BK</t>
  </si>
  <si>
    <t>BIO telečje pleče BK v kosu ali kocke</t>
  </si>
  <si>
    <t>BIO telečje stegno BK v kosu ali kocke</t>
  </si>
  <si>
    <t>BIO goveje hrenovke</t>
  </si>
  <si>
    <t>BIO telečje hrenovke</t>
  </si>
  <si>
    <t>bio pšenični beli / polbeli kruh</t>
  </si>
  <si>
    <t xml:space="preserve"> kg </t>
  </si>
  <si>
    <t>bio pšenični polbeli kruh</t>
  </si>
  <si>
    <t>bio pšenični črni kruh</t>
  </si>
  <si>
    <t>bio polnozrnati kruh</t>
  </si>
  <si>
    <t>bio pirin mešani kruh</t>
  </si>
  <si>
    <t>bio ovseni mešani kruh</t>
  </si>
  <si>
    <t>bio ržen mešani kruh</t>
  </si>
  <si>
    <t>bio pšenično belo/polbelo  pekovsko pecivo</t>
  </si>
  <si>
    <t>bio pšenično črno pekovsko pecivo</t>
  </si>
  <si>
    <t>bio pirino mešano pekovsko pecivo</t>
  </si>
  <si>
    <t>bio ovseno mešano pekovsko pecivo</t>
  </si>
  <si>
    <t>bio korenčkovo mešano pekovsko pecivo</t>
  </si>
  <si>
    <t>bio koruzno mešano pekovsko pecivo</t>
  </si>
  <si>
    <t>bio polnozrnato mešano pekovsko pecivo s sirom</t>
  </si>
  <si>
    <t>bio kakavovo mešano pekovsko pecivo</t>
  </si>
  <si>
    <t>bio skutno pekovsko pecivo</t>
  </si>
  <si>
    <t>bio KIFELJC</t>
  </si>
  <si>
    <t>bio BUHTELJ z marmelado</t>
  </si>
  <si>
    <t>bio BUHTELJ s čokolado</t>
  </si>
  <si>
    <t>bio BUHTELJ z vanilijo</t>
  </si>
  <si>
    <t>bio mufin, čokoladni</t>
  </si>
  <si>
    <t>bio mufin, sadni</t>
  </si>
  <si>
    <t>kot KNOR ZGOŠČEVALEC</t>
  </si>
  <si>
    <t>PRŠUT kos SUH</t>
  </si>
  <si>
    <t xml:space="preserve">SLADOLED BANJICA </t>
  </si>
  <si>
    <t xml:space="preserve">SMETANA SLADKA TRAJNA, KOT ALPSKA </t>
  </si>
  <si>
    <t xml:space="preserve">OSLIČ-Merlucius hubbsi - argentinski oslič FILE PANIRAN </t>
  </si>
  <si>
    <t>LOSOS keta FILE</t>
  </si>
  <si>
    <t>RIBJE PALČKE - Oslič-Merlucius hubbsi - argentinski oslič,FILE MESO, POLPETI, PANIRANO</t>
  </si>
  <si>
    <t xml:space="preserve">KEBAB-ŽEPEK </t>
  </si>
  <si>
    <t>SOLATA krhkolistna vse sorte/tipi</t>
  </si>
  <si>
    <t>SOLATA krhkolistna vse sorte/tipi, očiščena</t>
  </si>
  <si>
    <t>SOLATA endivija očiščena</t>
  </si>
  <si>
    <t>KROMPIR mlad (maj, junij, julij)</t>
  </si>
  <si>
    <t>do 500</t>
  </si>
  <si>
    <t>SLADKOR beli kristal</t>
  </si>
  <si>
    <t>* OKUSE NI POTREBNO NATANČNO DEFINIRATI</t>
  </si>
  <si>
    <t>BIO kislo mleko, navadno</t>
  </si>
  <si>
    <t>KAKAO instant napitek Benquik*, min kakav 25 %, v granulah</t>
  </si>
  <si>
    <t>KAVA PRAVA, MLETA z minimalno 75% kave vrste arabica in 25% kave vrste robusta, enakovredno Barcaffe*</t>
  </si>
  <si>
    <t xml:space="preserve">KIS-jabolčni, pridobljen na naraven način, brez antioksidantov </t>
  </si>
  <si>
    <t xml:space="preserve">KIS- vinski  pridobljen na naraven način, brez antioksidantov </t>
  </si>
  <si>
    <t>KOSMIČI KORUZNI, BREZ DODANEGA SLADKORJA</t>
  </si>
  <si>
    <t>Čokoladno lešnikov namaz, lešnik min. 13%, manj masten kakav v prahu min. 7,4% kot Nutela</t>
  </si>
  <si>
    <t>MARGARINA ZA PEKO</t>
  </si>
  <si>
    <t>3,7-4</t>
  </si>
  <si>
    <t>MARGARINA TEKOČA kot Rama, za peko, Combi Profi, tekoča</t>
  </si>
  <si>
    <t>Sol morska fino, mleta, nerefinirana, jodirana kot Piranske Soline</t>
  </si>
  <si>
    <t xml:space="preserve">MARMELADA - DIABETIČNA, brez dodanega sladkorja, s sladili, porcijski, različni okusi </t>
  </si>
  <si>
    <t>MARMELADA - DIABETIČNA, brez dodanega sladkorja, s sladili, različni okusi</t>
  </si>
  <si>
    <t>Pašteta brez aditivov kokošja kot Argeta Junior min. kuhano kokošje meso 24%, brez glutena</t>
  </si>
  <si>
    <t>JUHA  GOVEJA, min. goveja maščoba 17%, goveji ekstrakt min., 2.7%</t>
  </si>
  <si>
    <t>JUHA -GOBOVA sušene gobe (jurčki) min. 2.4%, brez ojačevalca arome (mononatrijev glutamanat)</t>
  </si>
  <si>
    <t xml:space="preserve">JUHA -KOKOŠJA kokošja maščoba min. 4%, kokošje meso min. 1%, </t>
  </si>
  <si>
    <t>JUHA - ŠPARGLJEVA sušeni šparglji min 4%</t>
  </si>
  <si>
    <t>JUHA - GRAHOVA, Grahova moka min. 55%,  prekajene slanina min. 3,3%</t>
  </si>
  <si>
    <t>SOLATA mehkolistna vse sorte/tipi</t>
  </si>
  <si>
    <t>zav</t>
  </si>
  <si>
    <t>ZAŠINEK kos kot Kraški</t>
  </si>
  <si>
    <t>BIO mesne goveje kosti</t>
  </si>
  <si>
    <t>SOLATA  ZELENJAVNA - MEŠANA KISLA</t>
  </si>
  <si>
    <t>OLJE OLJČNO 100% EKSTRA DEVIŠKO</t>
  </si>
  <si>
    <t xml:space="preserve">OLJE MEŠANO SOLATNO, MIN. 20% BUČNO OLJE </t>
  </si>
  <si>
    <t>135.</t>
  </si>
  <si>
    <t>OLJE BUČNO 100%</t>
  </si>
  <si>
    <t>Ponudnik vpiše stopnjo DDV v % (9,5% oz. 22%).</t>
  </si>
  <si>
    <t>Skupaj vrednost brez DDV v EUR/ 2 leti</t>
  </si>
  <si>
    <t>Znesek  DDV v EUR/letno</t>
  </si>
  <si>
    <t>Znesek  DDV v EUR/2 leti</t>
  </si>
  <si>
    <t>Skupaj vrednost z DDV v EUR/letno</t>
  </si>
  <si>
    <t>Skupaj vrednost z DDV v EUR/2 leti</t>
  </si>
  <si>
    <t xml:space="preserve">NEKTAR 50% BRESKVA </t>
  </si>
  <si>
    <t xml:space="preserve">NEKTAR JAGODA 40-50% </t>
  </si>
  <si>
    <t xml:space="preserve">NEKTAR  MARELICA 40-50% </t>
  </si>
  <si>
    <t xml:space="preserve">NEKTAR TETRAPAK JAB.+BRESKEV </t>
  </si>
  <si>
    <t xml:space="preserve">NEKTAR V STEKLENIČKI OKUS BOROVNICA </t>
  </si>
  <si>
    <t>NEKTAR V STEKLENIČKI OKUS JABOLKO</t>
  </si>
  <si>
    <t xml:space="preserve">NEKTAR V STEKLENIČKI OKUS JAGODA </t>
  </si>
  <si>
    <t>NEKTAR V STEKLENIČKI  OKUS MARELICA</t>
  </si>
  <si>
    <t xml:space="preserve">SOL KAMENA FINO MLETA ZA SOLNICE </t>
  </si>
  <si>
    <t>artikel brišemo</t>
  </si>
  <si>
    <t>KUMINA mleta - GASTRO PAKIRANJE</t>
  </si>
  <si>
    <t>GOVEJE MESO mlado - STEGNO brez kosti</t>
  </si>
  <si>
    <t>MLETO GOVEJE MESO iz plečeta</t>
  </si>
  <si>
    <t>SVINJSKA REBRA-SVEŽA brez kože s kostjo</t>
  </si>
  <si>
    <t>SVINJSKI VRAT SVEŽI brez kosti</t>
  </si>
  <si>
    <t>SVINJSKO MESO ZREZEK laks</t>
  </si>
  <si>
    <t>PEČENICE iz svinjskega mesa</t>
  </si>
  <si>
    <t>SALAMA - POLTRAJNA DROBNO ZMLETA FI 80-100 kot Aljaževa</t>
  </si>
  <si>
    <t>BIO telečji zrezki iz stegna (sveži in gastro obdel. narezani 100 g - 150 g)</t>
  </si>
  <si>
    <t>KOLERABA SVEŽA podzemna</t>
  </si>
  <si>
    <t>KAKI VANILIJA</t>
  </si>
  <si>
    <t>55a</t>
  </si>
  <si>
    <t>KLEMENTINE</t>
  </si>
  <si>
    <t>MARMELADA MARELICA, min. 45. sadni  delež, lahko s konzervasom v obliki površinske zaščite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</si>
</sst>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52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4" applyNumberFormat="0" applyAlignment="0" applyProtection="0"/>
    <xf numFmtId="0" fontId="71" fillId="56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0" fillId="3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30" fillId="45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39" borderId="94" applyNumberForma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8" fontId="1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43" fontId="5" fillId="0" borderId="0" applyFont="0" applyFill="0" applyBorder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1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8" fontId="1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16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4" fontId="1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164" fontId="5" fillId="0" borderId="0" applyFont="0" applyFill="0" applyBorder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2" fillId="0" borderId="8" applyNumberFormat="0" applyFill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2" fillId="0" borderId="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43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44" fontId="1" fillId="0" borderId="0" applyFont="0" applyFill="0" applyBorder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43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8" fontId="1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</cellStyleXfs>
  <cellXfs count="46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1" borderId="82" xfId="0" applyFont="1" applyFill="1" applyBorder="1" applyAlignment="1">
      <alignment horizontal="center" vertical="center" wrapText="1"/>
    </xf>
    <xf numFmtId="0" fontId="102" fillId="91" borderId="82" xfId="0" applyFont="1" applyFill="1" applyBorder="1" applyAlignment="1">
      <alignment horizontal="center" vertical="center" wrapText="1"/>
    </xf>
    <xf numFmtId="1" fontId="102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01" fillId="28" borderId="82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4" fontId="38" fillId="2" borderId="83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03" fillId="3" borderId="87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7" fillId="2" borderId="88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left" vertical="center" wrapText="1"/>
    </xf>
    <xf numFmtId="44" fontId="105" fillId="2" borderId="87" xfId="55" applyFont="1" applyFill="1" applyBorder="1" applyAlignment="1">
      <alignment horizontal="left" vertical="center" wrapText="1"/>
    </xf>
    <xf numFmtId="44" fontId="108" fillId="3" borderId="87" xfId="55" applyFont="1" applyFill="1" applyBorder="1" applyAlignment="1">
      <alignment horizontal="center" vertical="center" wrapText="1"/>
    </xf>
    <xf numFmtId="166" fontId="105" fillId="2" borderId="87" xfId="0" applyNumberFormat="1" applyFont="1" applyFill="1" applyBorder="1" applyAlignment="1">
      <alignment horizontal="center" vertical="center" wrapText="1"/>
    </xf>
    <xf numFmtId="10" fontId="105" fillId="2" borderId="87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0" fontId="107" fillId="2" borderId="86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4" fontId="106" fillId="2" borderId="87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09" fillId="91" borderId="82" xfId="0" applyFont="1" applyFill="1" applyBorder="1" applyAlignment="1">
      <alignment horizontal="center" vertical="center" wrapText="1"/>
    </xf>
    <xf numFmtId="0" fontId="109" fillId="28" borderId="82" xfId="0" applyFont="1" applyFill="1" applyBorder="1" applyAlignment="1">
      <alignment horizontal="center" vertical="center" wrapText="1"/>
    </xf>
    <xf numFmtId="0" fontId="110" fillId="91" borderId="82" xfId="0" applyFont="1" applyFill="1" applyBorder="1" applyAlignment="1">
      <alignment horizontal="center" vertical="center" wrapText="1"/>
    </xf>
    <xf numFmtId="1" fontId="102" fillId="28" borderId="82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11" fillId="0" borderId="0" xfId="0" applyFont="1" applyAlignment="1">
      <alignment horizontal="left" vertical="center"/>
    </xf>
    <xf numFmtId="0" fontId="13" fillId="0" borderId="96" xfId="0" applyFont="1" applyBorder="1" applyAlignment="1">
      <alignment vertical="center" wrapText="1" shrinkToFit="1"/>
    </xf>
    <xf numFmtId="0" fontId="38" fillId="3" borderId="96" xfId="0" applyFont="1" applyFill="1" applyBorder="1" applyAlignment="1">
      <alignment horizontal="center" vertical="center" wrapText="1"/>
    </xf>
    <xf numFmtId="1" fontId="38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44" fontId="12" fillId="2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96" xfId="0" applyFont="1" applyFill="1" applyBorder="1" applyAlignment="1">
      <alignment vertical="center" wrapText="1" shrinkToFit="1"/>
    </xf>
    <xf numFmtId="1" fontId="14" fillId="3" borderId="96" xfId="55" applyNumberFormat="1" applyFont="1" applyFill="1" applyBorder="1" applyAlignment="1">
      <alignment horizontal="left" vertical="center" wrapText="1"/>
    </xf>
    <xf numFmtId="44" fontId="12" fillId="3" borderId="96" xfId="55" applyFont="1" applyFill="1" applyBorder="1" applyAlignment="1">
      <alignment horizontal="left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/>
    </xf>
    <xf numFmtId="44" fontId="13" fillId="3" borderId="86" xfId="55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" fillId="0" borderId="96" xfId="5" applyFont="1" applyBorder="1" applyAlignment="1">
      <alignment vertical="center" wrapText="1" shrinkToFit="1"/>
    </xf>
    <xf numFmtId="0" fontId="13" fillId="3" borderId="96" xfId="5" applyFont="1" applyFill="1" applyBorder="1" applyAlignment="1">
      <alignment horizontal="center" vertical="center" wrapText="1"/>
    </xf>
    <xf numFmtId="0" fontId="13" fillId="0" borderId="96" xfId="5" applyFont="1" applyBorder="1" applyAlignment="1">
      <alignment horizontal="left" vertical="center" wrapText="1" readingOrder="1"/>
    </xf>
    <xf numFmtId="0" fontId="13" fillId="0" borderId="96" xfId="5" applyFont="1" applyBorder="1" applyAlignment="1">
      <alignment horizontal="center" vertical="center" wrapText="1"/>
    </xf>
    <xf numFmtId="3" fontId="13" fillId="0" borderId="96" xfId="5" applyNumberFormat="1" applyFont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59" fillId="31" borderId="98" xfId="0" applyFont="1" applyFill="1" applyBorder="1" applyAlignment="1">
      <alignment horizontal="center" vertical="center" wrapText="1"/>
    </xf>
    <xf numFmtId="0" fontId="11" fillId="2" borderId="98" xfId="0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wrapText="1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36" fillId="27" borderId="103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3" fillId="3" borderId="98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10" fontId="12" fillId="2" borderId="98" xfId="0" applyNumberFormat="1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 wrapText="1"/>
    </xf>
    <xf numFmtId="44" fontId="7" fillId="2" borderId="98" xfId="55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0" fontId="11" fillId="0" borderId="98" xfId="0" applyFont="1" applyBorder="1" applyAlignment="1">
      <alignment horizontal="center" vertical="center"/>
    </xf>
    <xf numFmtId="1" fontId="13" fillId="3" borderId="98" xfId="0" applyNumberFormat="1" applyFont="1" applyFill="1" applyBorder="1" applyAlignment="1">
      <alignment horizontal="center" vertical="center" wrapText="1"/>
    </xf>
    <xf numFmtId="0" fontId="13" fillId="0" borderId="98" xfId="50" applyFont="1" applyBorder="1" applyAlignment="1">
      <alignment vertical="center" wrapText="1" shrinkToFit="1"/>
    </xf>
    <xf numFmtId="1" fontId="14" fillId="3" borderId="98" xfId="55" applyNumberFormat="1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44" fontId="11" fillId="2" borderId="98" xfId="55" applyFont="1" applyFill="1" applyBorder="1" applyAlignment="1">
      <alignment horizontal="center" vertical="center" wrapText="1"/>
    </xf>
    <xf numFmtId="4" fontId="11" fillId="2" borderId="98" xfId="55" applyNumberFormat="1" applyFont="1" applyFill="1" applyBorder="1" applyAlignment="1">
      <alignment horizontal="center" vertical="center" wrapText="1"/>
    </xf>
    <xf numFmtId="49" fontId="13" fillId="3" borderId="9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" fontId="13" fillId="3" borderId="96" xfId="55" applyNumberFormat="1" applyFont="1" applyFill="1" applyBorder="1" applyAlignment="1">
      <alignment horizontal="center" vertical="center" wrapText="1"/>
    </xf>
    <xf numFmtId="0" fontId="12" fillId="2" borderId="98" xfId="0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4" fillId="2" borderId="100" xfId="0" applyFont="1" applyFill="1" applyBorder="1" applyAlignment="1">
      <alignment horizontal="center" vertical="center" wrapText="1"/>
    </xf>
    <xf numFmtId="0" fontId="13" fillId="0" borderId="98" xfId="5" applyFont="1" applyBorder="1" applyAlignment="1">
      <alignment vertical="center" wrapText="1" shrinkToFit="1"/>
    </xf>
    <xf numFmtId="0" fontId="13" fillId="3" borderId="98" xfId="5" applyFont="1" applyFill="1" applyBorder="1" applyAlignment="1">
      <alignment horizontal="center" vertical="center" wrapText="1"/>
    </xf>
    <xf numFmtId="44" fontId="12" fillId="2" borderId="98" xfId="55" applyFont="1" applyFill="1" applyBorder="1" applyAlignment="1">
      <alignment horizontal="left" vertical="center" wrapText="1"/>
    </xf>
    <xf numFmtId="1" fontId="12" fillId="2" borderId="98" xfId="55" applyNumberFormat="1" applyFont="1" applyFill="1" applyBorder="1" applyAlignment="1">
      <alignment horizontal="center" vertical="center" wrapText="1"/>
    </xf>
    <xf numFmtId="4" fontId="11" fillId="2" borderId="96" xfId="55" applyNumberFormat="1" applyFont="1" applyFill="1" applyBorder="1" applyAlignment="1">
      <alignment horizontal="center" vertical="center" wrapText="1"/>
    </xf>
    <xf numFmtId="44" fontId="11" fillId="2" borderId="96" xfId="55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 shrinkToFit="1"/>
    </xf>
    <xf numFmtId="0" fontId="13" fillId="2" borderId="98" xfId="0" applyFont="1" applyFill="1" applyBorder="1" applyAlignment="1">
      <alignment vertical="center" wrapText="1" shrinkToFit="1"/>
    </xf>
    <xf numFmtId="1" fontId="38" fillId="2" borderId="98" xfId="55" applyNumberFormat="1" applyFont="1" applyFill="1" applyBorder="1" applyAlignment="1">
      <alignment horizontal="center" vertical="center" wrapText="1"/>
    </xf>
    <xf numFmtId="44" fontId="12" fillId="90" borderId="83" xfId="55" applyFont="1" applyFill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3" borderId="98" xfId="752" applyFont="1" applyFill="1" applyBorder="1" applyAlignment="1">
      <alignment horizontal="left" vertical="center" wrapText="1"/>
    </xf>
    <xf numFmtId="0" fontId="13" fillId="3" borderId="98" xfId="752" applyFont="1" applyFill="1" applyBorder="1" applyAlignment="1">
      <alignment vertical="center" wrapText="1" shrinkToFit="1"/>
    </xf>
    <xf numFmtId="0" fontId="7" fillId="3" borderId="98" xfId="0" applyFont="1" applyFill="1" applyBorder="1" applyAlignment="1">
      <alignment horizontal="center" vertical="center"/>
    </xf>
    <xf numFmtId="0" fontId="12" fillId="2" borderId="98" xfId="0" applyFont="1" applyFill="1" applyBorder="1" applyAlignment="1">
      <alignment vertical="center" wrapText="1" shrinkToFit="1"/>
    </xf>
    <xf numFmtId="0" fontId="12" fillId="2" borderId="98" xfId="0" applyFont="1" applyFill="1" applyBorder="1" applyAlignment="1">
      <alignment horizontal="center" vertical="center" wrapText="1" shrinkToFit="1"/>
    </xf>
    <xf numFmtId="0" fontId="14" fillId="2" borderId="98" xfId="0" applyFont="1" applyFill="1" applyBorder="1" applyAlignment="1">
      <alignment horizontal="center" vertical="center" wrapText="1" shrinkToFit="1"/>
    </xf>
    <xf numFmtId="44" fontId="14" fillId="2" borderId="98" xfId="55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4" fillId="3" borderId="98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4" fontId="38" fillId="2" borderId="98" xfId="55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center" vertical="center" wrapText="1"/>
    </xf>
    <xf numFmtId="0" fontId="13" fillId="3" borderId="105" xfId="0" applyFont="1" applyFill="1" applyBorder="1" applyAlignment="1">
      <alignment horizontal="center" vertical="center" wrapText="1"/>
    </xf>
    <xf numFmtId="166" fontId="12" fillId="3" borderId="98" xfId="55" applyNumberFormat="1" applyFont="1" applyFill="1" applyBorder="1" applyAlignment="1">
      <alignment horizontal="center" vertical="center" wrapText="1"/>
    </xf>
    <xf numFmtId="44" fontId="12" fillId="90" borderId="98" xfId="55" applyFont="1" applyFill="1" applyBorder="1" applyAlignment="1">
      <alignment horizontal="left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0" fontId="13" fillId="0" borderId="98" xfId="0" applyFont="1" applyBorder="1" applyAlignment="1">
      <alignment vertical="center" wrapText="1"/>
    </xf>
    <xf numFmtId="0" fontId="13" fillId="0" borderId="98" xfId="0" applyFont="1" applyBorder="1" applyAlignment="1">
      <alignment horizontal="left" vertical="center" wrapText="1"/>
    </xf>
    <xf numFmtId="1" fontId="14" fillId="2" borderId="2" xfId="6148" applyNumberFormat="1" applyFont="1" applyFill="1" applyBorder="1" applyAlignment="1">
      <alignment horizontal="center" vertical="center" wrapText="1"/>
    </xf>
    <xf numFmtId="1" fontId="14" fillId="2" borderId="98" xfId="6148" applyNumberFormat="1" applyFont="1" applyFill="1" applyBorder="1" applyAlignment="1">
      <alignment horizontal="center" vertical="center" wrapText="1"/>
    </xf>
    <xf numFmtId="44" fontId="7" fillId="2" borderId="2" xfId="6148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left" vertical="center"/>
    </xf>
    <xf numFmtId="0" fontId="33" fillId="27" borderId="107" xfId="0" applyFont="1" applyFill="1" applyBorder="1" applyAlignment="1">
      <alignment vertical="center" wrapText="1" shrinkToFit="1"/>
    </xf>
    <xf numFmtId="0" fontId="33" fillId="27" borderId="107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center" vertical="center" wrapText="1"/>
    </xf>
    <xf numFmtId="0" fontId="36" fillId="27" borderId="107" xfId="0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1" fontId="41" fillId="27" borderId="107" xfId="0" applyNumberFormat="1" applyFont="1" applyFill="1" applyBorder="1" applyAlignment="1">
      <alignment horizontal="center" vertical="center"/>
    </xf>
    <xf numFmtId="0" fontId="12" fillId="27" borderId="107" xfId="0" applyFont="1" applyFill="1" applyBorder="1" applyAlignment="1">
      <alignment horizontal="left" vertical="center" wrapText="1"/>
    </xf>
    <xf numFmtId="0" fontId="12" fillId="27" borderId="107" xfId="0" applyFont="1" applyFill="1" applyBorder="1" applyAlignment="1">
      <alignment horizontal="left" vertical="center"/>
    </xf>
    <xf numFmtId="0" fontId="11" fillId="27" borderId="107" xfId="0" applyFont="1" applyFill="1" applyBorder="1" applyAlignment="1">
      <alignment horizontal="center" vertical="center"/>
    </xf>
    <xf numFmtId="0" fontId="35" fillId="27" borderId="107" xfId="0" applyFont="1" applyFill="1" applyBorder="1" applyAlignment="1">
      <alignment horizontal="center" vertical="center"/>
    </xf>
    <xf numFmtId="166" fontId="41" fillId="27" borderId="107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13" fillId="3" borderId="98" xfId="55" applyNumberFormat="1" applyFont="1" applyFill="1" applyBorder="1" applyAlignment="1">
      <alignment horizontal="center" vertical="center" wrapText="1"/>
    </xf>
    <xf numFmtId="0" fontId="13" fillId="0" borderId="98" xfId="50" applyFont="1" applyBorder="1" applyAlignment="1">
      <alignment vertical="center" wrapText="1"/>
    </xf>
    <xf numFmtId="0" fontId="11" fillId="0" borderId="98" xfId="0" applyFont="1" applyBorder="1" applyAlignment="1">
      <alignment vertical="center" wrapText="1"/>
    </xf>
    <xf numFmtId="1" fontId="14" fillId="3" borderId="87" xfId="55" applyNumberFormat="1" applyFont="1" applyFill="1" applyBorder="1" applyAlignment="1">
      <alignment horizontal="center" vertical="center" wrapText="1"/>
    </xf>
    <xf numFmtId="1" fontId="12" fillId="3" borderId="87" xfId="55" applyNumberFormat="1" applyFont="1" applyFill="1" applyBorder="1" applyAlignment="1">
      <alignment horizontal="center"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0" fontId="38" fillId="3" borderId="98" xfId="0" applyFont="1" applyFill="1" applyBorder="1" applyAlignment="1">
      <alignment horizontal="center" vertical="center"/>
    </xf>
    <xf numFmtId="1" fontId="14" fillId="2" borderId="98" xfId="55" applyNumberFormat="1" applyFont="1" applyFill="1" applyBorder="1" applyAlignment="1" applyProtection="1">
      <alignment horizontal="center" vertical="center" wrapText="1"/>
    </xf>
    <xf numFmtId="0" fontId="112" fillId="2" borderId="0" xfId="0" applyFont="1" applyFill="1" applyAlignment="1">
      <alignment vertical="center" wrapText="1"/>
    </xf>
    <xf numFmtId="4" fontId="38" fillId="2" borderId="98" xfId="6148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45" fillId="30" borderId="98" xfId="0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 wrapText="1"/>
    </xf>
    <xf numFmtId="166" fontId="36" fillId="3" borderId="98" xfId="0" applyNumberFormat="1" applyFont="1" applyFill="1" applyBorder="1" applyAlignment="1">
      <alignment horizontal="center" vertical="center" wrapText="1"/>
    </xf>
    <xf numFmtId="1" fontId="36" fillId="3" borderId="98" xfId="0" applyNumberFormat="1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/>
    </xf>
    <xf numFmtId="0" fontId="0" fillId="3" borderId="98" xfId="0" applyFill="1" applyBorder="1" applyAlignment="1">
      <alignment vertical="center" wrapText="1"/>
    </xf>
    <xf numFmtId="0" fontId="0" fillId="3" borderId="98" xfId="0" applyFill="1" applyBorder="1" applyAlignment="1">
      <alignment vertical="center"/>
    </xf>
    <xf numFmtId="0" fontId="43" fillId="36" borderId="98" xfId="0" applyFont="1" applyFill="1" applyBorder="1" applyAlignment="1">
      <alignment vertical="center" wrapText="1"/>
    </xf>
    <xf numFmtId="166" fontId="36" fillId="36" borderId="98" xfId="0" applyNumberFormat="1" applyFont="1" applyFill="1" applyBorder="1" applyAlignment="1">
      <alignment horizontal="center" vertical="center" wrapText="1"/>
    </xf>
    <xf numFmtId="1" fontId="36" fillId="36" borderId="98" xfId="0" applyNumberFormat="1" applyFont="1" applyFill="1" applyBorder="1" applyAlignment="1">
      <alignment horizontal="center" vertical="center" wrapText="1"/>
    </xf>
    <xf numFmtId="0" fontId="0" fillId="36" borderId="98" xfId="0" applyFill="1" applyBorder="1" applyAlignment="1">
      <alignment vertical="center" wrapText="1"/>
    </xf>
    <xf numFmtId="166" fontId="10" fillId="27" borderId="98" xfId="0" applyNumberFormat="1" applyFont="1" applyFill="1" applyBorder="1" applyAlignment="1">
      <alignment horizontal="center" vertical="center"/>
    </xf>
    <xf numFmtId="0" fontId="41" fillId="27" borderId="110" xfId="0" applyFont="1" applyFill="1" applyBorder="1" applyAlignment="1">
      <alignment horizontal="left" vertical="center"/>
    </xf>
    <xf numFmtId="0" fontId="33" fillId="27" borderId="111" xfId="0" applyFont="1" applyFill="1" applyBorder="1" applyAlignment="1">
      <alignment vertical="center" wrapText="1" shrinkToFit="1"/>
    </xf>
    <xf numFmtId="0" fontId="33" fillId="27" borderId="111" xfId="0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center" vertical="center" wrapText="1"/>
    </xf>
    <xf numFmtId="0" fontId="36" fillId="27" borderId="111" xfId="0" applyFont="1" applyFill="1" applyBorder="1" applyAlignment="1">
      <alignment horizontal="center" vertical="center"/>
    </xf>
    <xf numFmtId="0" fontId="7" fillId="27" borderId="111" xfId="0" applyFont="1" applyFill="1" applyBorder="1" applyAlignment="1">
      <alignment horizontal="center" vertical="center"/>
    </xf>
    <xf numFmtId="1" fontId="41" fillId="27" borderId="111" xfId="0" applyNumberFormat="1" applyFont="1" applyFill="1" applyBorder="1" applyAlignment="1">
      <alignment horizontal="center" vertical="center"/>
    </xf>
    <xf numFmtId="0" fontId="12" fillId="27" borderId="111" xfId="0" applyFont="1" applyFill="1" applyBorder="1" applyAlignment="1">
      <alignment horizontal="left" vertical="center"/>
    </xf>
    <xf numFmtId="0" fontId="11" fillId="27" borderId="111" xfId="0" applyFont="1" applyFill="1" applyBorder="1" applyAlignment="1">
      <alignment horizontal="center" vertical="center"/>
    </xf>
    <xf numFmtId="0" fontId="35" fillId="27" borderId="111" xfId="0" applyFont="1" applyFill="1" applyBorder="1" applyAlignment="1">
      <alignment horizontal="center" vertical="center"/>
    </xf>
    <xf numFmtId="166" fontId="41" fillId="27" borderId="111" xfId="0" applyNumberFormat="1" applyFont="1" applyFill="1" applyBorder="1" applyAlignment="1">
      <alignment horizontal="center" vertical="center"/>
    </xf>
    <xf numFmtId="0" fontId="41" fillId="27" borderId="109" xfId="0" applyFont="1" applyFill="1" applyBorder="1" applyAlignment="1">
      <alignment horizontal="center" vertical="center"/>
    </xf>
    <xf numFmtId="0" fontId="65" fillId="33" borderId="104" xfId="0" applyFont="1" applyFill="1" applyBorder="1" applyAlignment="1">
      <alignment horizontal="left" vertical="top" wrapText="1"/>
    </xf>
    <xf numFmtId="1" fontId="65" fillId="33" borderId="104" xfId="0" applyNumberFormat="1" applyFont="1" applyFill="1" applyBorder="1" applyAlignment="1">
      <alignment horizontal="left" vertical="top" wrapText="1"/>
    </xf>
    <xf numFmtId="0" fontId="65" fillId="33" borderId="104" xfId="0" applyFont="1" applyFill="1" applyBorder="1" applyAlignment="1">
      <alignment vertical="top" wrapText="1"/>
    </xf>
    <xf numFmtId="0" fontId="113" fillId="30" borderId="98" xfId="0" applyFont="1" applyFill="1" applyBorder="1" applyAlignment="1">
      <alignment horizontal="center" vertical="center" wrapText="1"/>
    </xf>
    <xf numFmtId="0" fontId="114" fillId="3" borderId="87" xfId="0" applyFont="1" applyFill="1" applyBorder="1" applyAlignment="1">
      <alignment vertical="center" wrapText="1" shrinkToFit="1"/>
    </xf>
    <xf numFmtId="0" fontId="114" fillId="3" borderId="18" xfId="0" applyFont="1" applyFill="1" applyBorder="1" applyAlignment="1">
      <alignment horizontal="center" vertical="center" wrapText="1"/>
    </xf>
    <xf numFmtId="0" fontId="114" fillId="0" borderId="98" xfId="0" applyFont="1" applyBorder="1" applyAlignment="1">
      <alignment vertical="center" wrapText="1" shrinkToFit="1"/>
    </xf>
    <xf numFmtId="0" fontId="115" fillId="3" borderId="18" xfId="0" applyFont="1" applyFill="1" applyBorder="1" applyAlignment="1">
      <alignment horizontal="center" vertical="center" wrapText="1"/>
    </xf>
    <xf numFmtId="0" fontId="115" fillId="0" borderId="98" xfId="0" applyFont="1" applyBorder="1" applyAlignment="1">
      <alignment vertical="center" wrapText="1" shrinkToFit="1"/>
    </xf>
    <xf numFmtId="0" fontId="114" fillId="3" borderId="98" xfId="0" applyFont="1" applyFill="1" applyBorder="1" applyAlignment="1">
      <alignment horizontal="center" vertical="center" wrapText="1"/>
    </xf>
    <xf numFmtId="0" fontId="112" fillId="3" borderId="2" xfId="0" applyFont="1" applyFill="1" applyBorder="1" applyAlignment="1">
      <alignment horizontal="center" vertical="center" wrapText="1"/>
    </xf>
    <xf numFmtId="0" fontId="112" fillId="3" borderId="98" xfId="0" applyFont="1" applyFill="1" applyBorder="1" applyAlignment="1">
      <alignment horizontal="center" vertical="center" wrapText="1"/>
    </xf>
    <xf numFmtId="0" fontId="114" fillId="3" borderId="98" xfId="0" applyFont="1" applyFill="1" applyBorder="1" applyAlignment="1">
      <alignment vertical="center" wrapText="1" shrinkToFit="1"/>
    </xf>
    <xf numFmtId="0" fontId="116" fillId="3" borderId="98" xfId="0" applyFont="1" applyFill="1" applyBorder="1" applyAlignment="1">
      <alignment horizontal="center" vertical="center" wrapText="1"/>
    </xf>
    <xf numFmtId="0" fontId="114" fillId="0" borderId="98" xfId="0" applyFont="1" applyBorder="1" applyAlignment="1">
      <alignment horizontal="left" vertical="center" wrapText="1"/>
    </xf>
    <xf numFmtId="0" fontId="114" fillId="0" borderId="19" xfId="0" applyFont="1" applyBorder="1" applyAlignment="1">
      <alignment horizontal="center" vertical="center"/>
    </xf>
    <xf numFmtId="0" fontId="114" fillId="0" borderId="98" xfId="0" applyFont="1" applyBorder="1" applyAlignment="1">
      <alignment horizontal="center" vertical="center"/>
    </xf>
    <xf numFmtId="0" fontId="114" fillId="0" borderId="98" xfId="50" applyFont="1" applyBorder="1" applyAlignment="1">
      <alignment vertical="center" wrapText="1" shrinkToFit="1"/>
    </xf>
    <xf numFmtId="0" fontId="115" fillId="0" borderId="19" xfId="0" applyFont="1" applyBorder="1" applyAlignment="1">
      <alignment horizontal="center" vertical="center"/>
    </xf>
    <xf numFmtId="0" fontId="115" fillId="0" borderId="98" xfId="0" applyFont="1" applyBorder="1" applyAlignment="1">
      <alignment horizontal="center" vertical="center"/>
    </xf>
    <xf numFmtId="0" fontId="115" fillId="0" borderId="98" xfId="50" applyFont="1" applyBorder="1" applyAlignment="1">
      <alignment vertical="center" wrapText="1" shrinkToFit="1"/>
    </xf>
    <xf numFmtId="0" fontId="114" fillId="0" borderId="98" xfId="0" applyFont="1" applyBorder="1" applyAlignment="1">
      <alignment horizontal="center" vertical="center" wrapText="1"/>
    </xf>
    <xf numFmtId="0" fontId="114" fillId="3" borderId="98" xfId="55" applyNumberFormat="1" applyFont="1" applyFill="1" applyBorder="1" applyAlignment="1">
      <alignment horizontal="center" vertical="center" wrapText="1"/>
    </xf>
    <xf numFmtId="4" fontId="114" fillId="2" borderId="98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8" xfId="0" applyFont="1" applyFill="1" applyBorder="1" applyAlignment="1">
      <alignment horizontal="center" vertical="center" wrapText="1"/>
    </xf>
    <xf numFmtId="0" fontId="10" fillId="27" borderId="9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04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15" fillId="3" borderId="98" xfId="0" applyFont="1" applyFill="1" applyBorder="1" applyAlignment="1">
      <alignment vertical="center" wrapText="1" shrinkToFit="1"/>
    </xf>
    <xf numFmtId="0" fontId="114" fillId="3" borderId="2" xfId="0" applyFont="1" applyFill="1" applyBorder="1" applyAlignment="1">
      <alignment horizontal="center" vertical="center" wrapText="1"/>
    </xf>
    <xf numFmtId="0" fontId="114" fillId="0" borderId="87" xfId="0" applyFont="1" applyBorder="1" applyAlignment="1">
      <alignment vertical="center" wrapText="1" shrinkToFit="1"/>
    </xf>
  </cellXfs>
  <cellStyles count="3952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8175" xr:uid="{B8E30F35-1D82-408B-8870-3A0F1440F9E0}"/>
    <cellStyle name="Calculation 10 2" xfId="16171" xr:uid="{34385C68-05DE-4E8E-84CF-F7061359A8CB}"/>
    <cellStyle name="Calculation 10 3" xfId="17039" xr:uid="{D35BFACB-8C03-4B29-AFA2-1FBC9566B77B}"/>
    <cellStyle name="Calculation 10 4" xfId="16297" xr:uid="{D55C3AD5-A924-4DC6-BFD1-98D35D8728B4}"/>
    <cellStyle name="Calculation 11" xfId="8132" xr:uid="{699EC8BA-FA4E-4C30-9316-C7B40970199A}"/>
    <cellStyle name="Calculation 11 2" xfId="16128" xr:uid="{A9DBB09A-74DB-4735-86E1-E02E5028C063}"/>
    <cellStyle name="Calculation 11 3" xfId="17395" xr:uid="{0E7A48E6-9026-47EC-8085-3CDA357B8ECC}"/>
    <cellStyle name="Calculation 11 4" xfId="22970" xr:uid="{4708F89F-4629-4F56-9D25-BB2B50748170}"/>
    <cellStyle name="Calculation 12" xfId="8166" xr:uid="{36F22E71-1B73-4E8E-BC47-45A8BCA2E9EF}"/>
    <cellStyle name="Calculation 12 2" xfId="16162" xr:uid="{83C88AF3-D7F7-4500-93ED-43330E99317E}"/>
    <cellStyle name="Calculation 12 3" xfId="15411" xr:uid="{5857B935-877D-4A64-A512-CB32A819CB1D}"/>
    <cellStyle name="Calculation 12 4" xfId="23066" xr:uid="{03498BF2-F1A8-4700-A089-E1F5E52C9AC8}"/>
    <cellStyle name="Calculation 13" xfId="8847" xr:uid="{6B746A41-3128-4E3B-BE8B-B0A3B9580F6A}"/>
    <cellStyle name="Calculation 13 2" xfId="16592" xr:uid="{E5DE4A3A-F967-428F-8393-EF6C4E95FA90}"/>
    <cellStyle name="Calculation 13 3" xfId="7374" xr:uid="{36D5D728-F5B4-4FCC-A0BD-DEEC8F6C8ECA}"/>
    <cellStyle name="Calculation 13 4" xfId="16344" xr:uid="{48F97D5D-1D08-49CF-B330-3326432E8177}"/>
    <cellStyle name="Calculation 2" xfId="200" xr:uid="{00000000-0005-0000-0000-000059000000}"/>
    <cellStyle name="Calculation 2 10" xfId="8187" xr:uid="{41DEEDF1-B4EA-4DFA-99CA-EE67820D1DBF}"/>
    <cellStyle name="Calculation 2 10 2" xfId="16183" xr:uid="{978E050A-050D-4074-8290-619DEE05E330}"/>
    <cellStyle name="Calculation 2 10 3" xfId="16635" xr:uid="{297B1CBD-8EF3-47BB-A138-94C530718D77}"/>
    <cellStyle name="Calculation 2 10 4" xfId="23149" xr:uid="{2F21DF4D-B2F2-4E7C-8F7D-1B2C4A380800}"/>
    <cellStyle name="Calculation 2 11" xfId="8131" xr:uid="{78AD6CCD-5E87-4494-8780-4B44978E7E9E}"/>
    <cellStyle name="Calculation 2 11 2" xfId="16127" xr:uid="{1CB7306F-82E6-489B-A666-DF37120FE839}"/>
    <cellStyle name="Calculation 2 11 3" xfId="16291" xr:uid="{287BA4AA-5A1C-4D8B-BA2A-4A45F29FDB29}"/>
    <cellStyle name="Calculation 2 11 4" xfId="22693" xr:uid="{410407E6-AFDD-4CC3-8095-9B4876809AC2}"/>
    <cellStyle name="Calculation 2 12" xfId="8665" xr:uid="{9FF9B0B2-949C-46EA-BDBC-2A296AAC2BE7}"/>
    <cellStyle name="Calculation 2 12 2" xfId="16485" xr:uid="{129FE320-2F20-4D60-BDF8-112DA0F70F75}"/>
    <cellStyle name="Calculation 2 12 3" xfId="17372" xr:uid="{E0835B60-5368-444F-8BA8-06B6933BF3E1}"/>
    <cellStyle name="Calculation 2 12 4" xfId="22952" xr:uid="{EA778555-9D9E-4FBD-A3B8-9E1DBDB214F2}"/>
    <cellStyle name="Calculation 2 2" xfId="295" xr:uid="{00000000-0005-0000-0000-00005A000000}"/>
    <cellStyle name="Calculation 2 2 10" xfId="804" xr:uid="{00000000-0005-0000-0000-00005B000000}"/>
    <cellStyle name="Calculation 2 2 10 2" xfId="3690" xr:uid="{B8431E05-6C68-4C16-B034-8B61E4EB5331}"/>
    <cellStyle name="Calculation 2 2 10 2 2" xfId="16831" xr:uid="{AFB8FD29-346B-435D-A307-6C2F9FD954DD}"/>
    <cellStyle name="Calculation 2 2 10 2 3" xfId="22713" xr:uid="{31C25ABC-4141-4DEE-99D6-06B3138E8DDD}"/>
    <cellStyle name="Calculation 2 2 10 2 4" xfId="28422" xr:uid="{EDC00849-B54E-4F12-8798-742645B16823}"/>
    <cellStyle name="Calculation 2 2 10 2 5" xfId="9250" xr:uid="{5555F981-D60A-4BFA-A96A-EBEDBBAAE31C}"/>
    <cellStyle name="Calculation 2 2 10 3" xfId="12643" xr:uid="{95FED798-511F-455D-9490-C397C3AF7642}"/>
    <cellStyle name="Calculation 2 2 10 3 2" xfId="19989" xr:uid="{23B288BA-2FE2-413D-B8D7-3AFDC4FA5DB7}"/>
    <cellStyle name="Calculation 2 2 10 3 3" xfId="25712" xr:uid="{CEE6628C-B7CA-4762-8C7A-00D62B7A17F7}"/>
    <cellStyle name="Calculation 2 2 10 3 4" xfId="31245" xr:uid="{5ECADE48-7674-4C43-A179-AA99E4016000}"/>
    <cellStyle name="Calculation 2 2 10 4" xfId="15534" xr:uid="{2898230D-4A25-4591-BB08-49D6395543CF}"/>
    <cellStyle name="Calculation 2 2 10 5" xfId="16450" xr:uid="{CED3A980-14AD-4CD9-8AA1-E8E831DBDA03}"/>
    <cellStyle name="Calculation 2 2 10 6" xfId="15323" xr:uid="{8F229712-0BAF-473B-B890-4EB673B2185B}"/>
    <cellStyle name="Calculation 2 2 10 7" xfId="7506" xr:uid="{A5200823-F344-462C-8D9E-6A031C809568}"/>
    <cellStyle name="Calculation 2 2 11" xfId="2188" xr:uid="{00000000-0005-0000-0000-00005C000000}"/>
    <cellStyle name="Calculation 2 2 11 2" xfId="5070" xr:uid="{79892DB2-E916-4252-BF62-9DC2A8EA7961}"/>
    <cellStyle name="Calculation 2 2 11 2 2" xfId="17863" xr:uid="{478F2955-01D5-4BB5-AD34-7079EAE29280}"/>
    <cellStyle name="Calculation 2 2 11 2 3" xfId="23586" xr:uid="{3ECF13FD-8FC1-4ECC-93EE-703305A65FAB}"/>
    <cellStyle name="Calculation 2 2 11 2 4" xfId="29119" xr:uid="{74825D85-8AF5-44C0-952F-BB430A6EA310}"/>
    <cellStyle name="Calculation 2 2 11 2 5" xfId="10599" xr:uid="{645740CE-949D-4EF1-9838-B9A103F6B1AB}"/>
    <cellStyle name="Calculation 2 2 11 3" xfId="13320" xr:uid="{480A3B5F-33C4-4092-91E4-6E5E479775EC}"/>
    <cellStyle name="Calculation 2 2 11 3 2" xfId="20686" xr:uid="{AD450DA2-AFC1-4781-86DC-8DE3829DBAEC}"/>
    <cellStyle name="Calculation 2 2 11 3 3" xfId="26409" xr:uid="{938C9337-E268-4BD4-ADE0-CB10D59EB14D}"/>
    <cellStyle name="Calculation 2 2 11 3 4" xfId="31942" xr:uid="{F36FFD44-6ADD-4577-9397-F43CBDA84129}"/>
    <cellStyle name="Calculation 2 2 11 4" xfId="16150" xr:uid="{E294C435-6739-40BA-A0C4-B07E98099628}"/>
    <cellStyle name="Calculation 2 2 11 5" xfId="6940" xr:uid="{727AC6D4-5CC1-4EE6-9E9E-195314D58729}"/>
    <cellStyle name="Calculation 2 2 11 6" xfId="16417" xr:uid="{624F5C9A-5E17-47C4-B568-0E845A127E89}"/>
    <cellStyle name="Calculation 2 2 11 7" xfId="8154" xr:uid="{2549FD74-6A55-45F8-8CF3-3922F2067A2B}"/>
    <cellStyle name="Calculation 2 2 12" xfId="3387" xr:uid="{00D985AA-707D-42E3-98E8-26F815833D6B}"/>
    <cellStyle name="Calculation 2 2 12 2" xfId="11362" xr:uid="{3FD800E8-36C8-48B5-9803-DE895F84777C}"/>
    <cellStyle name="Calculation 2 2 12 2 2" xfId="18627" xr:uid="{870902B3-DC01-4E3C-A3D7-C82AC3569036}"/>
    <cellStyle name="Calculation 2 2 12 2 3" xfId="24350" xr:uid="{8ED64F1F-FF08-479E-89B9-A68D2A3B42AB}"/>
    <cellStyle name="Calculation 2 2 12 2 4" xfId="29883" xr:uid="{79F3B33E-B5CE-4A80-920E-4B08D1C93D61}"/>
    <cellStyle name="Calculation 2 2 12 3" xfId="14084" xr:uid="{93644346-72D1-43CD-9001-D659203B460D}"/>
    <cellStyle name="Calculation 2 2 12 3 2" xfId="21450" xr:uid="{599D6C7C-CF8C-43C1-8B31-A50B0F403928}"/>
    <cellStyle name="Calculation 2 2 12 3 3" xfId="27173" xr:uid="{C89BD1D8-0D9A-4E4A-88BE-24DF46E7A833}"/>
    <cellStyle name="Calculation 2 2 12 3 4" xfId="32706" xr:uid="{105039F2-4AD3-41DD-BEFA-8BB3526013A4}"/>
    <cellStyle name="Calculation 2 2 12 4" xfId="15896" xr:uid="{E5B1A0C9-D317-47B6-A4DB-582237AF44EC}"/>
    <cellStyle name="Calculation 2 2 12 5" xfId="16383" xr:uid="{8AF0F4E3-6EBC-4084-8A99-285622032C16}"/>
    <cellStyle name="Calculation 2 2 12 6" xfId="15961" xr:uid="{A61067C5-1E26-4F51-8B9F-10AC378D84A4}"/>
    <cellStyle name="Calculation 2 2 12 7" xfId="7946" xr:uid="{55EE1679-DFC0-49B7-9CB1-9E3BFE7B943C}"/>
    <cellStyle name="Calculation 2 2 13" xfId="7969" xr:uid="{7E141BDC-7C74-4DDE-B336-0B0A05CC84AD}"/>
    <cellStyle name="Calculation 2 2 13 2" xfId="15924" xr:uid="{0CC38998-E082-4F2C-8B87-028A14D315FB}"/>
    <cellStyle name="Calculation 2 2 13 3" xfId="15781" xr:uid="{BBC8C8A3-BB3D-41E5-BEC6-017800F4A65B}"/>
    <cellStyle name="Calculation 2 2 13 4" xfId="16287" xr:uid="{B6CBCCE2-29F1-4E3A-9C61-4BD0452B33C4}"/>
    <cellStyle name="Calculation 2 2 14" xfId="8174" xr:uid="{E57E18C2-29E3-49D2-9C40-2A315E6259BB}"/>
    <cellStyle name="Calculation 2 2 14 2" xfId="16170" xr:uid="{E1958DF3-FEE8-46C1-82F6-9D06AFD652F6}"/>
    <cellStyle name="Calculation 2 2 14 3" xfId="16667" xr:uid="{3D203AB5-A5C2-496A-930E-180AC3D75968}"/>
    <cellStyle name="Calculation 2 2 14 4" xfId="23165" xr:uid="{098122BA-34F6-4436-89E0-D20F7A8BF394}"/>
    <cellStyle name="Calculation 2 2 15" xfId="7937" xr:uid="{355773F9-6E83-4A39-A30D-4D79458CE59D}"/>
    <cellStyle name="Calculation 2 2 15 2" xfId="15881" xr:uid="{D0226E09-8D1C-42F3-A5D0-52AAB4A67AD3}"/>
    <cellStyle name="Calculation 2 2 15 3" xfId="17042" xr:uid="{3ECB8BE2-B607-4B9E-8000-1FC7CB4DB632}"/>
    <cellStyle name="Calculation 2 2 15 4" xfId="15789" xr:uid="{12A6A77E-5F13-4B60-B702-426A10D21BF3}"/>
    <cellStyle name="Calculation 2 2 16" xfId="7486" xr:uid="{FA8EAE63-D025-4782-A7CE-3D9BA4237BED}"/>
    <cellStyle name="Calculation 2 2 16 2" xfId="15509" xr:uid="{730E5128-09D6-4315-8686-E8F011B00A3F}"/>
    <cellStyle name="Calculation 2 2 16 3" xfId="16673" xr:uid="{3215BC74-7A5E-47DF-9B62-8F27BF498E61}"/>
    <cellStyle name="Calculation 2 2 16 4" xfId="23168" xr:uid="{84F29916-048B-4AAC-8DD0-7EDA1B653658}"/>
    <cellStyle name="Calculation 2 2 17" xfId="8391" xr:uid="{DAE972D9-8A22-4002-8762-B028C2EA9597}"/>
    <cellStyle name="Calculation 2 2 17 2" xfId="16324" xr:uid="{ADA98831-5D56-49CC-A7F5-FB3952FB8CEA}"/>
    <cellStyle name="Calculation 2 2 17 3" xfId="15766" xr:uid="{00B1C197-0F2F-4A89-B800-D13C0BA61614}"/>
    <cellStyle name="Calculation 2 2 17 4" xfId="7033" xr:uid="{5242ECBF-2EB7-4915-8E7C-B62AB45AFAD7}"/>
    <cellStyle name="Calculation 2 2 18" xfId="8453" xr:uid="{4CD4F288-E5DA-4F66-B744-CF338661664E}"/>
    <cellStyle name="Calculation 2 2 18 2" xfId="16359" xr:uid="{B79C6162-FEAE-46CA-943C-3810E4E850DB}"/>
    <cellStyle name="Calculation 2 2 18 3" xfId="15640" xr:uid="{E6F5A9F5-63AF-4C9C-81BC-9C4EDF13B327}"/>
    <cellStyle name="Calculation 2 2 18 4" xfId="16441" xr:uid="{4BB78B96-0D70-40B3-9257-316295582F3E}"/>
    <cellStyle name="Calculation 2 2 19" xfId="8830" xr:uid="{005A3389-A97D-4541-BDF7-6D99AE3C0B7A}"/>
    <cellStyle name="Calculation 2 2 19 2" xfId="16575" xr:uid="{1CDFB136-5EFC-474A-A004-DE70F4ED1625}"/>
    <cellStyle name="Calculation 2 2 19 3" xfId="6983" xr:uid="{22E27763-37E7-46AF-9500-6AD15B117DBB}"/>
    <cellStyle name="Calculation 2 2 19 4" xfId="17050" xr:uid="{EFBD6AAB-B060-413C-A149-0AAA0995941D}"/>
    <cellStyle name="Calculation 2 2 2" xfId="692" xr:uid="{00000000-0005-0000-0000-00005D000000}"/>
    <cellStyle name="Calculation 2 2 2 10" xfId="8164" xr:uid="{203D858F-8154-47E8-B4AB-818913E1658D}"/>
    <cellStyle name="Calculation 2 2 2 10 2" xfId="16160" xr:uid="{C2F635CB-3A48-4099-B746-ADB3833ED40A}"/>
    <cellStyle name="Calculation 2 2 2 10 3" xfId="17268" xr:uid="{DB6B67B2-EFDE-4DB6-AC65-FFFBEE33F42C}"/>
    <cellStyle name="Calculation 2 2 2 10 4" xfId="22851" xr:uid="{0DE52695-CA11-442F-B24A-2D536593A23B}"/>
    <cellStyle name="Calculation 2 2 2 11" xfId="8085" xr:uid="{837B2877-2190-4170-9E47-C919BBCC49CB}"/>
    <cellStyle name="Calculation 2 2 2 11 2" xfId="16081" xr:uid="{A2F60C66-E712-48FD-8C18-C744229306A2}"/>
    <cellStyle name="Calculation 2 2 2 11 3" xfId="15359" xr:uid="{71CADCE6-A820-404B-859A-FB1854963C9A}"/>
    <cellStyle name="Calculation 2 2 2 11 4" xfId="15779" xr:uid="{B950E75F-FDCF-47BF-A24C-0490BE55B3D8}"/>
    <cellStyle name="Calculation 2 2 2 12" xfId="8195" xr:uid="{71DABA73-B8AB-44FB-BE98-448FE011DF9C}"/>
    <cellStyle name="Calculation 2 2 2 12 2" xfId="16191" xr:uid="{E4EC3966-E2B2-4AE2-B191-A57411D4C3DE}"/>
    <cellStyle name="Calculation 2 2 2 12 3" xfId="16855" xr:uid="{DA52BF8F-8A99-4D52-AD4D-C40F75F1DB5D}"/>
    <cellStyle name="Calculation 2 2 2 12 4" xfId="15637" xr:uid="{A5490D0A-F777-4C5C-821C-16182A2E547D}"/>
    <cellStyle name="Calculation 2 2 2 13" xfId="8124" xr:uid="{32D7D577-F76F-4E5F-9619-DC7A45CF6D5B}"/>
    <cellStyle name="Calculation 2 2 2 13 2" xfId="16120" xr:uid="{A0E704B2-72FB-4BC6-8A5A-709391307C2E}"/>
    <cellStyle name="Calculation 2 2 2 13 3" xfId="17306" xr:uid="{00124161-675F-4615-87F3-331A339A42FF}"/>
    <cellStyle name="Calculation 2 2 2 13 4" xfId="22878" xr:uid="{9D70AC7B-33F7-4EFE-A189-571F16F975AD}"/>
    <cellStyle name="Calculation 2 2 2 14" xfId="8587" xr:uid="{485518F0-D8A3-41A6-A56B-F1FC264E49D9}"/>
    <cellStyle name="Calculation 2 2 2 14 2" xfId="16442" xr:uid="{4B89EFA4-E444-4650-AC3D-8054A51F4947}"/>
    <cellStyle name="Calculation 2 2 2 14 3" xfId="16996" xr:uid="{11C16C39-5682-4EC8-9508-9F9B86518212}"/>
    <cellStyle name="Calculation 2 2 2 14 4" xfId="16538" xr:uid="{622B558C-6207-4A2B-87FD-C9CE95C1EC93}"/>
    <cellStyle name="Calculation 2 2 2 15" xfId="8980" xr:uid="{AA7AFDB4-C6A2-4E32-8D19-CB49D931E7BD}"/>
    <cellStyle name="Calculation 2 2 2 15 2" xfId="16659" xr:uid="{DC0A1E7D-B5F3-4184-AFCF-43D73F141D3D}"/>
    <cellStyle name="Calculation 2 2 2 15 3" xfId="7179" xr:uid="{9B9F205E-AE5B-4216-8CAC-A10C406491A0}"/>
    <cellStyle name="Calculation 2 2 2 15 4" xfId="15603" xr:uid="{8731D82E-4E33-48F1-8D18-E95321BF4EEC}"/>
    <cellStyle name="Calculation 2 2 2 16" xfId="12540" xr:uid="{9E02501D-C7BD-4F26-A0B7-D462D80DF5E8}"/>
    <cellStyle name="Calculation 2 2 2 16 2" xfId="19886" xr:uid="{BEBF9589-1CE5-4842-BAB9-5804CC5DF430}"/>
    <cellStyle name="Calculation 2 2 2 16 3" xfId="25609" xr:uid="{7798DD42-1D5D-495C-B3CD-FF7711611AF2}"/>
    <cellStyle name="Calculation 2 2 2 16 4" xfId="31142" xr:uid="{853C50DB-632A-438A-B720-386C4C1A1E44}"/>
    <cellStyle name="Calculation 2 2 2 2" xfId="1696" xr:uid="{00000000-0005-0000-0000-00005E000000}"/>
    <cellStyle name="Calculation 2 2 2 2 10" xfId="17041" xr:uid="{D886BDA7-49C1-43A0-9675-926DE62735A1}"/>
    <cellStyle name="Calculation 2 2 2 2 2" xfId="2701" xr:uid="{00000000-0005-0000-0000-00005F000000}"/>
    <cellStyle name="Calculation 2 2 2 2 2 2" xfId="5583" xr:uid="{A41E2553-95DE-433F-A894-3A2BAB3C90E7}"/>
    <cellStyle name="Calculation 2 2 2 2 2 2 2" xfId="21024" xr:uid="{B88A07E8-1D73-466A-9B14-B80734DF95A0}"/>
    <cellStyle name="Calculation 2 2 2 2 2 2 3" xfId="26747" xr:uid="{C3B9CD55-2E3A-49FB-8ED0-F168FFC4F8C5}"/>
    <cellStyle name="Calculation 2 2 2 2 2 2 4" xfId="32280" xr:uid="{2E77B0DB-277E-462B-9777-4B87FE9BEA87}"/>
    <cellStyle name="Calculation 2 2 2 2 2 2 5" xfId="13658" xr:uid="{123D97E3-E2AA-46B2-AE07-40314933AA56}"/>
    <cellStyle name="Calculation 2 2 2 2 2 3" xfId="18201" xr:uid="{12D8AF5B-844D-460B-AEB5-684268A0DF4C}"/>
    <cellStyle name="Calculation 2 2 2 2 2 4" xfId="23924" xr:uid="{9C165D94-AC32-48E3-8C6D-1210C5AEF845}"/>
    <cellStyle name="Calculation 2 2 2 2 2 5" xfId="29457" xr:uid="{948327FC-32DC-40BB-8DDE-5FDC82195526}"/>
    <cellStyle name="Calculation 2 2 2 2 2 6" xfId="10936" xr:uid="{6DF8F0C8-03AE-44B6-A0F2-56DA322A4FD3}"/>
    <cellStyle name="Calculation 2 2 2 2 3" xfId="2654" xr:uid="{00000000-0005-0000-0000-000060000000}"/>
    <cellStyle name="Calculation 2 2 2 2 3 2" xfId="5536" xr:uid="{52D5622E-DEC7-456D-A37F-AA987730D0C2}"/>
    <cellStyle name="Calculation 2 2 2 2 3 2 2" xfId="21676" xr:uid="{AA5A820F-BCBA-4129-B586-54226ADCA59A}"/>
    <cellStyle name="Calculation 2 2 2 2 3 2 3" xfId="27399" xr:uid="{D5A7CF9F-7383-4AEB-BA63-A33EDCF04B36}"/>
    <cellStyle name="Calculation 2 2 2 2 3 2 4" xfId="32932" xr:uid="{C1BAE66C-E879-4D27-A6A1-8030416BF9D9}"/>
    <cellStyle name="Calculation 2 2 2 2 3 2 5" xfId="14310" xr:uid="{43F8B6CF-2BD1-4132-8F2D-C531E4C9B8F7}"/>
    <cellStyle name="Calculation 2 2 2 2 3 3" xfId="18853" xr:uid="{512A206B-F1BE-4129-8B54-1E97F80C1004}"/>
    <cellStyle name="Calculation 2 2 2 2 3 4" xfId="24576" xr:uid="{A1293176-F0A1-423A-B611-D7825E01250C}"/>
    <cellStyle name="Calculation 2 2 2 2 3 5" xfId="30109" xr:uid="{266E2655-7180-4B3C-B325-18DCF33788EE}"/>
    <cellStyle name="Calculation 2 2 2 2 3 6" xfId="11587" xr:uid="{09EE8D49-6C39-43CC-A65B-4D6DBC8EDF26}"/>
    <cellStyle name="Calculation 2 2 2 2 4" xfId="2595" xr:uid="{00000000-0005-0000-0000-000061000000}"/>
    <cellStyle name="Calculation 2 2 2 2 4 2" xfId="5477" xr:uid="{B6DDB5C4-4987-42B1-8760-EBB7697DA7EB}"/>
    <cellStyle name="Calculation 2 2 2 2 4 2 2" xfId="20673" xr:uid="{9D41A1FF-7ADA-41C5-95DB-10AEB1B27512}"/>
    <cellStyle name="Calculation 2 2 2 2 4 2 3" xfId="26396" xr:uid="{2A9FF772-2721-4482-9D15-C728E9F55588}"/>
    <cellStyle name="Calculation 2 2 2 2 4 2 4" xfId="31929" xr:uid="{47519B05-A290-4CC2-8ED1-6324DA35F9A0}"/>
    <cellStyle name="Calculation 2 2 2 2 4 2 5" xfId="13307" xr:uid="{E0E1B249-F65D-445F-8272-390F55D0F350}"/>
    <cellStyle name="Calculation 2 2 2 2 4 3" xfId="17850" xr:uid="{E36F9B09-0AC6-4C97-961A-7F6CB2EB9F97}"/>
    <cellStyle name="Calculation 2 2 2 2 4 4" xfId="23573" xr:uid="{DFA84F4A-FAC7-441C-9612-67EEB15EAF51}"/>
    <cellStyle name="Calculation 2 2 2 2 4 5" xfId="29106" xr:uid="{4B3EBEA7-C15A-4D8D-A591-AF58AF8DCA4F}"/>
    <cellStyle name="Calculation 2 2 2 2 4 6" xfId="10586" xr:uid="{E9BABF1A-A949-4942-A2BE-2F95B6CF215E}"/>
    <cellStyle name="Calculation 2 2 2 2 5" xfId="3029" xr:uid="{00000000-0005-0000-0000-000062000000}"/>
    <cellStyle name="Calculation 2 2 2 2 5 2" xfId="5911" xr:uid="{CA6C26EB-E778-4C2E-9CD6-E79C05E4E88A}"/>
    <cellStyle name="Calculation 2 2 2 2 5 2 2" xfId="21612" xr:uid="{72A2B30F-98AC-4C9B-AF50-0A2F44B5D813}"/>
    <cellStyle name="Calculation 2 2 2 2 5 2 3" xfId="27335" xr:uid="{E24BB01B-F73A-4F76-98E1-CB9B093FB921}"/>
    <cellStyle name="Calculation 2 2 2 2 5 2 4" xfId="32868" xr:uid="{0C829B67-46EE-4FD1-9F20-AD3DA38B467F}"/>
    <cellStyle name="Calculation 2 2 2 2 5 2 5" xfId="14246" xr:uid="{090EB861-E77B-4DDE-A2FA-DF2A54F1F7CF}"/>
    <cellStyle name="Calculation 2 2 2 2 5 3" xfId="18789" xr:uid="{E0320D9F-4333-403E-BE60-7EDBCD181193}"/>
    <cellStyle name="Calculation 2 2 2 2 5 4" xfId="24512" xr:uid="{BDC49E6B-393E-475B-AA47-4FE74A81E5DA}"/>
    <cellStyle name="Calculation 2 2 2 2 5 5" xfId="30045" xr:uid="{6B8FB49E-8B47-40F2-8CEF-78DDD9BABBAF}"/>
    <cellStyle name="Calculation 2 2 2 2 5 6" xfId="11523" xr:uid="{9AD15CFE-3B82-4FD9-9D76-F68C482E5AE3}"/>
    <cellStyle name="Calculation 2 2 2 2 6" xfId="1106" xr:uid="{00000000-0005-0000-0000-000063000000}"/>
    <cellStyle name="Calculation 2 2 2 2 6 2" xfId="3992" xr:uid="{F622E3DE-7CC0-4FEA-9C1B-77925D165274}"/>
    <cellStyle name="Calculation 2 2 2 2 6 2 2" xfId="20626" xr:uid="{A5E1ABFB-AFA0-4505-BC05-578C590A3DB7}"/>
    <cellStyle name="Calculation 2 2 2 2 6 2 3" xfId="26349" xr:uid="{A1DE8FBB-8821-4335-8E14-C78B95C4C0F5}"/>
    <cellStyle name="Calculation 2 2 2 2 6 2 4" xfId="31882" xr:uid="{F32A054F-77AC-48B3-AACD-D583AC283425}"/>
    <cellStyle name="Calculation 2 2 2 2 6 2 5" xfId="13260" xr:uid="{4C060DCB-515B-4D8C-89FC-20F972F4717C}"/>
    <cellStyle name="Calculation 2 2 2 2 6 3" xfId="17803" xr:uid="{E5ED30F4-694D-482A-8B90-86D6E6A37F32}"/>
    <cellStyle name="Calculation 2 2 2 2 6 4" xfId="23526" xr:uid="{5EEFD774-FF72-4640-AC94-5EF2AAA5FEE0}"/>
    <cellStyle name="Calculation 2 2 2 2 6 5" xfId="29059" xr:uid="{A873CA9A-4FFB-40B2-A9E5-E4CFACA7689E}"/>
    <cellStyle name="Calculation 2 2 2 2 6 6" xfId="10539" xr:uid="{EEB8CB92-F517-458F-93F8-ACA43A269DBA}"/>
    <cellStyle name="Calculation 2 2 2 2 7" xfId="841" xr:uid="{00000000-0005-0000-0000-000064000000}"/>
    <cellStyle name="Calculation 2 2 2 2 7 2" xfId="3727" xr:uid="{CDF259E8-8AEE-4DDD-86BD-BC435C7503D6}"/>
    <cellStyle name="Calculation 2 2 2 2 7 2 2" xfId="17314" xr:uid="{D24C5DDC-D0FE-4B0E-9C4D-95934EC9DC8D}"/>
    <cellStyle name="Calculation 2 2 2 2 7 3" xfId="23095" xr:uid="{AD326E3D-CB59-4696-B58A-44DCEF9608A5}"/>
    <cellStyle name="Calculation 2 2 2 2 7 4" xfId="28677" xr:uid="{FA9EE836-927D-4E45-9AAE-7BE73FBE1FC7}"/>
    <cellStyle name="Calculation 2 2 2 2 8" xfId="4582" xr:uid="{D3E0C62E-C9E0-435C-B669-C31DCE060C1E}"/>
    <cellStyle name="Calculation 2 2 2 2 8 2" xfId="20244" xr:uid="{D1CB428C-5899-4BFC-81B9-B2F133E97A1C}"/>
    <cellStyle name="Calculation 2 2 2 2 8 3" xfId="25967" xr:uid="{7550A099-DFA2-4A62-B83D-E9B6A0E0223D}"/>
    <cellStyle name="Calculation 2 2 2 2 8 4" xfId="31500" xr:uid="{1519CA02-83B9-4CE4-AC35-9AC046D3047A}"/>
    <cellStyle name="Calculation 2 2 2 2 8 5" xfId="12892" xr:uid="{2278F4F3-73DC-43B7-B1BA-7C1CDE1942A8}"/>
    <cellStyle name="Calculation 2 2 2 2 9" xfId="15814" xr:uid="{96CFFAF2-DF5A-4D38-A77C-A7767BC7A213}"/>
    <cellStyle name="Calculation 2 2 2 3" xfId="2140" xr:uid="{00000000-0005-0000-0000-000065000000}"/>
    <cellStyle name="Calculation 2 2 2 3 10" xfId="16437" xr:uid="{C18A6EBC-3863-4902-ACB4-FFCA648016F5}"/>
    <cellStyle name="Calculation 2 2 2 3 2" xfId="2744" xr:uid="{00000000-0005-0000-0000-000066000000}"/>
    <cellStyle name="Calculation 2 2 2 3 2 2" xfId="5626" xr:uid="{5F4A4B24-F278-444F-A515-A2E2C75B6601}"/>
    <cellStyle name="Calculation 2 2 2 3 2 2 2" xfId="21298" xr:uid="{1B9DD488-862E-4DC8-BB06-25E351C4EF07}"/>
    <cellStyle name="Calculation 2 2 2 3 2 2 3" xfId="27021" xr:uid="{880FC2FD-7D04-443C-B331-9025BCB0C721}"/>
    <cellStyle name="Calculation 2 2 2 3 2 2 4" xfId="32554" xr:uid="{85C7543E-84C9-41D8-8438-BC5881868F60}"/>
    <cellStyle name="Calculation 2 2 2 3 2 2 5" xfId="13932" xr:uid="{76D40737-D2D7-4904-9C0C-E66A193E79E4}"/>
    <cellStyle name="Calculation 2 2 2 3 2 3" xfId="18475" xr:uid="{19A6FEDF-0505-4A77-AFA3-CD9B357E0C13}"/>
    <cellStyle name="Calculation 2 2 2 3 2 4" xfId="24198" xr:uid="{5C79DD40-09D3-46F6-8E48-B80B9F3CADC3}"/>
    <cellStyle name="Calculation 2 2 2 3 2 5" xfId="29731" xr:uid="{0A047DA2-8E3C-4DA4-B33D-5633E6ACB84F}"/>
    <cellStyle name="Calculation 2 2 2 3 2 6" xfId="11210" xr:uid="{82C15F0F-0B16-4B12-B5C8-50E5D08A4988}"/>
    <cellStyle name="Calculation 2 2 2 3 3" xfId="2854" xr:uid="{00000000-0005-0000-0000-000067000000}"/>
    <cellStyle name="Calculation 2 2 2 3 3 2" xfId="5736" xr:uid="{7BB2C75B-98B6-43E1-B567-509CF08E53A5}"/>
    <cellStyle name="Calculation 2 2 2 3 3 2 2" xfId="21569" xr:uid="{A1A45509-AEBF-48C8-83E5-61DF4C9CBF46}"/>
    <cellStyle name="Calculation 2 2 2 3 3 2 3" xfId="27292" xr:uid="{5D5B2051-D026-4363-90CF-C4C494B894FC}"/>
    <cellStyle name="Calculation 2 2 2 3 3 2 4" xfId="32825" xr:uid="{69348477-8724-45E4-A23E-E84EA3465E95}"/>
    <cellStyle name="Calculation 2 2 2 3 3 2 5" xfId="14203" xr:uid="{05674926-25EE-4C01-A982-3EF79500CA18}"/>
    <cellStyle name="Calculation 2 2 2 3 3 3" xfId="18746" xr:uid="{625F8E59-D955-49E4-A696-CC7FC0C79AF2}"/>
    <cellStyle name="Calculation 2 2 2 3 3 4" xfId="24469" xr:uid="{749918EE-8DDF-40C2-8D58-E261FAB5FA6F}"/>
    <cellStyle name="Calculation 2 2 2 3 3 5" xfId="30002" xr:uid="{39FF3534-76FB-4E3E-A778-560B600FBE00}"/>
    <cellStyle name="Calculation 2 2 2 3 3 6" xfId="11480" xr:uid="{33C7D4DF-FF6B-4E17-9F02-DA5B12AD64CF}"/>
    <cellStyle name="Calculation 2 2 2 3 4" xfId="2958" xr:uid="{00000000-0005-0000-0000-000068000000}"/>
    <cellStyle name="Calculation 2 2 2 3 4 2" xfId="5840" xr:uid="{34D36DC4-802C-44FB-B7B8-16805A7482EA}"/>
    <cellStyle name="Calculation 2 2 2 3 4 2 2" xfId="21925" xr:uid="{412B19E6-DE5B-4797-AA50-7D5F49AA8CD6}"/>
    <cellStyle name="Calculation 2 2 2 3 4 2 3" xfId="27648" xr:uid="{AE8CABC9-0809-4EB2-A259-6B7187E37F2C}"/>
    <cellStyle name="Calculation 2 2 2 3 4 2 4" xfId="33181" xr:uid="{276815A4-07DB-4D9F-826E-D2846D91E997}"/>
    <cellStyle name="Calculation 2 2 2 3 4 2 5" xfId="14559" xr:uid="{B3A592F8-DF0D-4068-8D21-C82E06FAF4D7}"/>
    <cellStyle name="Calculation 2 2 2 3 4 3" xfId="19102" xr:uid="{7EDFDBBC-8F95-4E6C-9DC1-BE2729F5CBC6}"/>
    <cellStyle name="Calculation 2 2 2 3 4 4" xfId="24825" xr:uid="{98895AD8-20FF-4D3E-B329-A1FA149FD992}"/>
    <cellStyle name="Calculation 2 2 2 3 4 5" xfId="30358" xr:uid="{4E1ABAEA-0CD5-4571-AEFB-913B6A0D9AD4}"/>
    <cellStyle name="Calculation 2 2 2 3 4 6" xfId="11835" xr:uid="{185CDA25-DC45-4110-9AE2-D8A67B5597DA}"/>
    <cellStyle name="Calculation 2 2 2 3 5" xfId="3081" xr:uid="{00000000-0005-0000-0000-000069000000}"/>
    <cellStyle name="Calculation 2 2 2 3 5 2" xfId="5963" xr:uid="{B4EDD9F1-9806-4409-B4E7-F7A4A38A424E}"/>
    <cellStyle name="Calculation 2 2 2 3 5 2 2" xfId="22249" xr:uid="{FDBCE35F-A16E-4402-A6FC-D4131306A0E2}"/>
    <cellStyle name="Calculation 2 2 2 3 5 2 3" xfId="27972" xr:uid="{A73C9FA3-726A-413C-BE00-EDDCC741FC5C}"/>
    <cellStyle name="Calculation 2 2 2 3 5 2 4" xfId="33505" xr:uid="{C76E85D9-73DF-433A-8982-7EFED8D117CA}"/>
    <cellStyle name="Calculation 2 2 2 3 5 2 5" xfId="14883" xr:uid="{589F3566-365B-4707-9BC0-5A983F2389A4}"/>
    <cellStyle name="Calculation 2 2 2 3 5 3" xfId="19426" xr:uid="{43B7DADE-ED86-4E45-A868-CB7149B7BB3E}"/>
    <cellStyle name="Calculation 2 2 2 3 5 4" xfId="25149" xr:uid="{C7D1D12D-6909-44FB-AD1F-2DF623BA9182}"/>
    <cellStyle name="Calculation 2 2 2 3 5 5" xfId="30682" xr:uid="{C8D1A7BC-B105-4537-A895-36735E13FF1F}"/>
    <cellStyle name="Calculation 2 2 2 3 5 6" xfId="12096" xr:uid="{A49D3DE2-E237-4733-95F4-F37B6AA51BE8}"/>
    <cellStyle name="Calculation 2 2 2 3 6" xfId="3033" xr:uid="{00000000-0005-0000-0000-00006A000000}"/>
    <cellStyle name="Calculation 2 2 2 3 6 2" xfId="5915" xr:uid="{8AC214DD-C526-48A9-B890-EA18F3465948}"/>
    <cellStyle name="Calculation 2 2 2 3 6 2 2" xfId="22540" xr:uid="{F3CCCFCB-2D21-4C84-A5D0-EB7754021892}"/>
    <cellStyle name="Calculation 2 2 2 3 6 2 3" xfId="28263" xr:uid="{B821E215-D311-4A04-8C8B-B8337A0C4B37}"/>
    <cellStyle name="Calculation 2 2 2 3 6 2 4" xfId="33796" xr:uid="{9FE8EC8D-DD04-4FD2-8E16-5BE6BB961325}"/>
    <cellStyle name="Calculation 2 2 2 3 6 2 5" xfId="15174" xr:uid="{5E5D7BB7-5805-4446-874E-0BA7EDB3293C}"/>
    <cellStyle name="Calculation 2 2 2 3 6 3" xfId="19717" xr:uid="{A873D36B-96C6-42E0-A20E-0F2D26588A9F}"/>
    <cellStyle name="Calculation 2 2 2 3 6 4" xfId="25440" xr:uid="{D75357D9-FC4B-4E06-B2C5-DBE3E792E771}"/>
    <cellStyle name="Calculation 2 2 2 3 6 5" xfId="30973" xr:uid="{DCB83F31-3AB0-41F0-ABB7-DE3A93E9D2B9}"/>
    <cellStyle name="Calculation 2 2 2 3 6 6" xfId="12371" xr:uid="{EB208BE4-843F-434A-8FF6-1F637F14FAE1}"/>
    <cellStyle name="Calculation 2 2 2 3 7" xfId="3230" xr:uid="{00000000-0005-0000-0000-00006B000000}"/>
    <cellStyle name="Calculation 2 2 2 3 7 2" xfId="6112" xr:uid="{65A068A6-A88F-4483-A842-9BC82FBFAA8C}"/>
    <cellStyle name="Calculation 2 2 2 3 7 2 2" xfId="17587" xr:uid="{A7B4018D-55B9-438A-ADA8-0F17FDC92D6E}"/>
    <cellStyle name="Calculation 2 2 2 3 7 3" xfId="23310" xr:uid="{E4D8BD25-8BB7-47FD-BD5F-602DE680EADF}"/>
    <cellStyle name="Calculation 2 2 2 3 7 4" xfId="28843" xr:uid="{5659297B-D7E6-4B14-BC24-27EEC3F69A7C}"/>
    <cellStyle name="Calculation 2 2 2 3 8" xfId="5022" xr:uid="{B05153D6-220D-4664-9666-D447ACB1150A}"/>
    <cellStyle name="Calculation 2 2 2 3 8 2" xfId="20410" xr:uid="{73FA3629-AE5E-4BE2-B539-A3E12AFB907A}"/>
    <cellStyle name="Calculation 2 2 2 3 8 3" xfId="26133" xr:uid="{75B56958-55C6-416C-B482-CFD77F7435C1}"/>
    <cellStyle name="Calculation 2 2 2 3 8 4" xfId="31666" xr:uid="{F7ED2B1E-4D1B-4C60-B12C-2BCF92C2A89B}"/>
    <cellStyle name="Calculation 2 2 2 3 8 5" xfId="13048" xr:uid="{68A028DD-A803-4417-A8E2-399C135073CF}"/>
    <cellStyle name="Calculation 2 2 2 3 9" xfId="16013" xr:uid="{92CCD756-EAF0-4023-A2D1-76F9C7F05AD5}"/>
    <cellStyle name="Calculation 2 2 2 4" xfId="1324" xr:uid="{00000000-0005-0000-0000-00006C000000}"/>
    <cellStyle name="Calculation 2 2 2 4 10" xfId="15658" xr:uid="{54FFCE04-D30B-4AE2-A52E-17E75A2F262D}"/>
    <cellStyle name="Calculation 2 2 2 4 2" xfId="1065" xr:uid="{00000000-0005-0000-0000-00006D000000}"/>
    <cellStyle name="Calculation 2 2 2 4 2 2" xfId="3951" xr:uid="{F2C3B622-BA7F-4EA3-B22D-046CDF8E1B3F}"/>
    <cellStyle name="Calculation 2 2 2 4 2 2 2" xfId="20767" xr:uid="{4BA4D903-D0D8-4012-9956-3816FF0C8691}"/>
    <cellStyle name="Calculation 2 2 2 4 2 2 3" xfId="26490" xr:uid="{E2DFC496-E380-4FBE-9A3D-F14798A3EA4A}"/>
    <cellStyle name="Calculation 2 2 2 4 2 2 4" xfId="32023" xr:uid="{923377A0-D1BF-46F3-A509-C368BF3A67E5}"/>
    <cellStyle name="Calculation 2 2 2 4 2 2 5" xfId="13401" xr:uid="{65F2994F-5426-4F50-8C17-0E7EFA29AAE3}"/>
    <cellStyle name="Calculation 2 2 2 4 2 3" xfId="17944" xr:uid="{B5CA20A9-0429-454F-966E-45CD8A4AD00F}"/>
    <cellStyle name="Calculation 2 2 2 4 2 4" xfId="23667" xr:uid="{DD6C9E7F-09F7-42A0-AE49-2680840AABAB}"/>
    <cellStyle name="Calculation 2 2 2 4 2 5" xfId="29200" xr:uid="{0000144C-E53B-439E-A557-8C2DFCC5D410}"/>
    <cellStyle name="Calculation 2 2 2 4 2 6" xfId="10680" xr:uid="{10FFE340-F38F-4749-8D8F-5ED122D60435}"/>
    <cellStyle name="Calculation 2 2 2 4 3" xfId="2402" xr:uid="{00000000-0005-0000-0000-00006E000000}"/>
    <cellStyle name="Calculation 2 2 2 4 3 2" xfId="5284" xr:uid="{BDAD8ED2-F0DB-481F-BEF9-418D1DEA82D4}"/>
    <cellStyle name="Calculation 2 2 2 4 3 2 2" xfId="21456" xr:uid="{5C1937E6-F74F-41C8-8C29-745F2793E7BB}"/>
    <cellStyle name="Calculation 2 2 2 4 3 2 3" xfId="27179" xr:uid="{77603120-6C2D-45D4-B16B-57D413830724}"/>
    <cellStyle name="Calculation 2 2 2 4 3 2 4" xfId="32712" xr:uid="{352E0FE6-40CD-4198-B3BF-1AE0B0A3C67E}"/>
    <cellStyle name="Calculation 2 2 2 4 3 2 5" xfId="14090" xr:uid="{F89217AA-EA18-4B13-AAF4-D714ED0C99FB}"/>
    <cellStyle name="Calculation 2 2 2 4 3 3" xfId="18633" xr:uid="{817F2E4A-8535-430A-BCC1-A24AE9FA1ECE}"/>
    <cellStyle name="Calculation 2 2 2 4 3 4" xfId="24356" xr:uid="{51A7D1F1-BA00-4558-9E10-8A202AA76D45}"/>
    <cellStyle name="Calculation 2 2 2 4 3 5" xfId="29889" xr:uid="{2B7F3CFE-21B4-4919-B9D9-7458C867505D}"/>
    <cellStyle name="Calculation 2 2 2 4 3 6" xfId="11368" xr:uid="{324AD650-4C9D-4F84-943A-9376192705A4}"/>
    <cellStyle name="Calculation 2 2 2 4 4" xfId="2233" xr:uid="{00000000-0005-0000-0000-00006F000000}"/>
    <cellStyle name="Calculation 2 2 2 4 4 2" xfId="5115" xr:uid="{5DBD3587-D14D-4D88-B2FE-1DCE454B0415}"/>
    <cellStyle name="Calculation 2 2 2 4 4 2 2" xfId="20076" xr:uid="{62778B5D-9172-4B96-BFA5-988EC68506E1}"/>
    <cellStyle name="Calculation 2 2 2 4 4 2 3" xfId="25799" xr:uid="{5C1847B7-FA09-4689-9136-98A4586D927E}"/>
    <cellStyle name="Calculation 2 2 2 4 4 2 4" xfId="31332" xr:uid="{F5DA345B-103C-47C6-A395-C2351E3ED9DF}"/>
    <cellStyle name="Calculation 2 2 2 4 4 2 5" xfId="12730" xr:uid="{970EF0D2-D832-4B21-AA6D-D5C73627A10B}"/>
    <cellStyle name="Calculation 2 2 2 4 4 3" xfId="16939" xr:uid="{069F9FAD-29D3-40ED-9757-7E100F4087AF}"/>
    <cellStyle name="Calculation 2 2 2 4 4 4" xfId="22815" xr:uid="{AB5CC7F2-12E0-4CEB-AD0C-B35DAB659A62}"/>
    <cellStyle name="Calculation 2 2 2 4 4 5" xfId="28509" xr:uid="{3A9ED0C6-E273-4110-BED9-A7D44C83933F}"/>
    <cellStyle name="Calculation 2 2 2 4 4 6" xfId="9392" xr:uid="{27A3F10D-60AF-4780-8AA5-7DFB3DE4CEFD}"/>
    <cellStyle name="Calculation 2 2 2 4 5" xfId="2908" xr:uid="{00000000-0005-0000-0000-000070000000}"/>
    <cellStyle name="Calculation 2 2 2 4 5 2" xfId="5790" xr:uid="{36E16E95-7BEB-4004-93B4-B375C6608870}"/>
    <cellStyle name="Calculation 2 2 2 4 5 2 2" xfId="20721" xr:uid="{C2C9700E-89EE-4C6F-AAF1-17C765106B60}"/>
    <cellStyle name="Calculation 2 2 2 4 5 2 3" xfId="26444" xr:uid="{473815F9-31B8-4574-AF18-885158D60554}"/>
    <cellStyle name="Calculation 2 2 2 4 5 2 4" xfId="31977" xr:uid="{279E347A-359B-43B1-B2F8-DBF653E9983F}"/>
    <cellStyle name="Calculation 2 2 2 4 5 2 5" xfId="13355" xr:uid="{01085193-F8DB-43EA-8D71-B0368C1ED8F2}"/>
    <cellStyle name="Calculation 2 2 2 4 5 3" xfId="17898" xr:uid="{E83F7CE5-9819-434F-8DF6-C9E3FB0E1D6B}"/>
    <cellStyle name="Calculation 2 2 2 4 5 4" xfId="23621" xr:uid="{E5039F4F-37FF-4679-8135-2FCF5DEEBA3B}"/>
    <cellStyle name="Calculation 2 2 2 4 5 5" xfId="29154" xr:uid="{0D0E78B6-9FC3-4801-812C-BEE916DDCFC4}"/>
    <cellStyle name="Calculation 2 2 2 4 5 6" xfId="10634" xr:uid="{BDE74971-62F7-4870-AF5B-BFC814D04843}"/>
    <cellStyle name="Calculation 2 2 2 4 6" xfId="3025" xr:uid="{00000000-0005-0000-0000-000071000000}"/>
    <cellStyle name="Calculation 2 2 2 4 6 2" xfId="5907" xr:uid="{B9A234EF-E0FC-4580-BFEF-02417E8203BF}"/>
    <cellStyle name="Calculation 2 2 2 4 6 2 2" xfId="20078" xr:uid="{6C6704A5-7C82-4752-B7A7-265FC6909FFA}"/>
    <cellStyle name="Calculation 2 2 2 4 6 2 3" xfId="25801" xr:uid="{5B519B35-B564-4508-94CB-93A2D399541C}"/>
    <cellStyle name="Calculation 2 2 2 4 6 2 4" xfId="31334" xr:uid="{E06FD764-D6BB-4B4E-99BD-537D332598C6}"/>
    <cellStyle name="Calculation 2 2 2 4 6 2 5" xfId="12732" xr:uid="{D9FFE880-5D73-4AF9-9EA1-6E4941E5ACF0}"/>
    <cellStyle name="Calculation 2 2 2 4 6 3" xfId="16941" xr:uid="{582C732B-7FA3-44F1-8456-B81C7093128F}"/>
    <cellStyle name="Calculation 2 2 2 4 6 4" xfId="22817" xr:uid="{9B7A1D66-07CB-411F-B2D0-25E64AE3921E}"/>
    <cellStyle name="Calculation 2 2 2 4 6 5" xfId="28511" xr:uid="{59112819-2C47-439A-93E0-333AEAE7815C}"/>
    <cellStyle name="Calculation 2 2 2 4 6 6" xfId="9394" xr:uid="{57C507B4-FB6E-4085-8EB1-68858B2877D9}"/>
    <cellStyle name="Calculation 2 2 2 4 7" xfId="3011" xr:uid="{00000000-0005-0000-0000-000072000000}"/>
    <cellStyle name="Calculation 2 2 2 4 7 2" xfId="5893" xr:uid="{8FA2B240-FBD2-42AD-B746-1C9567D53549}"/>
    <cellStyle name="Calculation 2 2 2 4 7 2 2" xfId="17073" xr:uid="{748B1645-DE57-41C4-9D0D-4AE036B14A6E}"/>
    <cellStyle name="Calculation 2 2 2 4 7 3" xfId="22910" xr:uid="{7E7D516C-FBD4-4167-97B6-7DC9A50A29AF}"/>
    <cellStyle name="Calculation 2 2 2 4 7 4" xfId="28565" xr:uid="{09B12BF3-FE0A-432D-9FC1-27EE05E7A631}"/>
    <cellStyle name="Calculation 2 2 2 4 8" xfId="4210" xr:uid="{307CA781-3FC6-4593-8E71-77A0F265CA6E}"/>
    <cellStyle name="Calculation 2 2 2 4 8 2" xfId="20132" xr:uid="{812A71B8-77FC-45E9-9BAD-C2AAC57CA6DD}"/>
    <cellStyle name="Calculation 2 2 2 4 8 3" xfId="25855" xr:uid="{C4D1E7FC-39D6-4F55-B2AD-0FCFEE474219}"/>
    <cellStyle name="Calculation 2 2 2 4 8 4" xfId="31388" xr:uid="{4FAAC2C0-7DB0-4DD3-A688-E53F8B5E9FA2}"/>
    <cellStyle name="Calculation 2 2 2 4 8 5" xfId="12786" xr:uid="{F0AC4DAA-82AE-4A9F-BAEF-E0663A698D28}"/>
    <cellStyle name="Calculation 2 2 2 4 9" xfId="15742" xr:uid="{1DA0613A-F944-46C3-B112-49A8B4C786A2}"/>
    <cellStyle name="Calculation 2 2 2 5" xfId="1263" xr:uid="{00000000-0005-0000-0000-000073000000}"/>
    <cellStyle name="Calculation 2 2 2 5 2" xfId="4149" xr:uid="{0B05FFC2-386D-48C8-B0CB-020414E5D31B}"/>
    <cellStyle name="Calculation 2 2 2 5 2 2" xfId="17030" xr:uid="{032D6BEB-67EB-4788-AEF7-EF008FC6D227}"/>
    <cellStyle name="Calculation 2 2 2 5 2 3" xfId="22880" xr:uid="{8894578A-7BC8-446A-ABD2-CF0479F9BF4C}"/>
    <cellStyle name="Calculation 2 2 2 5 2 4" xfId="28548" xr:uid="{DB351468-5335-4A3A-9083-906005D8996B}"/>
    <cellStyle name="Calculation 2 2 2 5 2 5" xfId="9542" xr:uid="{DCCD6F41-C228-49E4-968F-7FC73FA1691E}"/>
    <cellStyle name="Calculation 2 2 2 5 3" xfId="12769" xr:uid="{3C879E2D-AB14-4130-9632-D2913066A965}"/>
    <cellStyle name="Calculation 2 2 2 5 3 2" xfId="20115" xr:uid="{8FD436DA-144A-4138-A16C-DEAA0F135955}"/>
    <cellStyle name="Calculation 2 2 2 5 3 3" xfId="25838" xr:uid="{A297A688-3C62-4B8D-AB3A-2C453E656846}"/>
    <cellStyle name="Calculation 2 2 2 5 3 4" xfId="31371" xr:uid="{9DF752C2-F19B-4E15-92D9-AE7590D30350}"/>
    <cellStyle name="Calculation 2 2 2 5 4" xfId="15954" xr:uid="{2FECAE0A-9D11-46D9-8528-EA41C4208BBA}"/>
    <cellStyle name="Calculation 2 2 2 5 5" xfId="16830" xr:uid="{16581A7D-9DCB-4955-AC46-E3C8479FE8BC}"/>
    <cellStyle name="Calculation 2 2 2 5 6" xfId="15454" xr:uid="{CC57FD99-879D-44D5-9DE9-34B4369989F5}"/>
    <cellStyle name="Calculation 2 2 2 5 7" xfId="7988" xr:uid="{BF70BA79-EBA8-437D-826C-3533614A11EB}"/>
    <cellStyle name="Calculation 2 2 2 6" xfId="2330" xr:uid="{00000000-0005-0000-0000-000074000000}"/>
    <cellStyle name="Calculation 2 2 2 6 2" xfId="5212" xr:uid="{A9927A03-A28F-401B-A771-DFE157A88263}"/>
    <cellStyle name="Calculation 2 2 2 6 2 2" xfId="16717" xr:uid="{ED6B8EE1-EE99-44B4-B15A-46B965CA22E7}"/>
    <cellStyle name="Calculation 2 2 2 6 2 3" xfId="7089" xr:uid="{7FAF8ECD-609B-430F-812B-EAD86D30555B}"/>
    <cellStyle name="Calculation 2 2 2 6 2 4" xfId="7032" xr:uid="{0CEFAC93-45D5-4E21-A795-6EB3E85DC456}"/>
    <cellStyle name="Calculation 2 2 2 6 2 5" xfId="9069" xr:uid="{F628D1DE-A48D-4139-94F6-DE27851A59FF}"/>
    <cellStyle name="Calculation 2 2 2 6 3" xfId="12574" xr:uid="{28603263-F5C3-4FEE-986B-0ADC9E224425}"/>
    <cellStyle name="Calculation 2 2 2 6 3 2" xfId="19920" xr:uid="{0D55598B-4B28-4AD3-8221-FE6FD3DDB372}"/>
    <cellStyle name="Calculation 2 2 2 6 3 3" xfId="25643" xr:uid="{291AF4BF-7EC9-483D-A919-85DCD5AAC614}"/>
    <cellStyle name="Calculation 2 2 2 6 3 4" xfId="31176" xr:uid="{CA6B316D-3410-4F78-BFEB-EC9017914B9C}"/>
    <cellStyle name="Calculation 2 2 2 6 4" xfId="15721" xr:uid="{5E0CD772-AFBD-47E9-9828-D99531F98EA7}"/>
    <cellStyle name="Calculation 2 2 2 6 5" xfId="17311" xr:uid="{BB686361-5A50-4BDD-8AE9-B907789F618B}"/>
    <cellStyle name="Calculation 2 2 2 6 6" xfId="7722" xr:uid="{A31B955D-6AD1-4651-B399-55153789A91F}"/>
    <cellStyle name="Calculation 2 2 2 7" xfId="2288" xr:uid="{00000000-0005-0000-0000-000075000000}"/>
    <cellStyle name="Calculation 2 2 2 7 2" xfId="5170" xr:uid="{DAA8753B-F566-4284-9A3D-2F427152F57A}"/>
    <cellStyle name="Calculation 2 2 2 7 2 2" xfId="17929" xr:uid="{4AAB09FF-125F-4E3D-897B-2B30213459C9}"/>
    <cellStyle name="Calculation 2 2 2 7 2 3" xfId="23652" xr:uid="{B2DAE2B9-3F41-4399-966F-880FF817C69D}"/>
    <cellStyle name="Calculation 2 2 2 7 2 4" xfId="29185" xr:uid="{ED5D3CCF-A674-4AB0-BA6D-11A2CFE40076}"/>
    <cellStyle name="Calculation 2 2 2 7 2 5" xfId="10665" xr:uid="{AB46D068-6CD2-4414-8E61-4278CE599590}"/>
    <cellStyle name="Calculation 2 2 2 7 3" xfId="13386" xr:uid="{7D5572FB-3A4D-4F0D-86CE-FBB6A4D6C1AE}"/>
    <cellStyle name="Calculation 2 2 2 7 3 2" xfId="20752" xr:uid="{53D585B7-00A3-4597-9CA7-BC0B1876B8CE}"/>
    <cellStyle name="Calculation 2 2 2 7 3 3" xfId="26475" xr:uid="{3F505439-A82A-41DB-BAD4-B260A5ACB97A}"/>
    <cellStyle name="Calculation 2 2 2 7 3 4" xfId="32008" xr:uid="{5AA37992-25B8-4EE2-B6EB-C1808C7D3637}"/>
    <cellStyle name="Calculation 2 2 2 7 4" xfId="15703" xr:uid="{5EFA4214-1C2F-4C88-A075-1923D869D945}"/>
    <cellStyle name="Calculation 2 2 2 7 5" xfId="16271" xr:uid="{903E7C3B-1BC7-4843-975C-AC2822EBD77D}"/>
    <cellStyle name="Calculation 2 2 2 7 6" xfId="7247" xr:uid="{DC6A3DCB-BC9D-462C-9D64-8255F70C8077}"/>
    <cellStyle name="Calculation 2 2 2 7 7" xfId="7708" xr:uid="{653AD29B-C4DA-4BE8-A815-7F7FA9569362}"/>
    <cellStyle name="Calculation 2 2 2 8" xfId="2999" xr:uid="{00000000-0005-0000-0000-000076000000}"/>
    <cellStyle name="Calculation 2 2 2 8 2" xfId="5881" xr:uid="{5B873D36-ABA1-48F0-97F8-4FFBBB4CF96D}"/>
    <cellStyle name="Calculation 2 2 2 8 2 2" xfId="16143" xr:uid="{473973C4-980E-4402-9E94-A34840655C9E}"/>
    <cellStyle name="Calculation 2 2 2 8 3" xfId="16674" xr:uid="{010D594F-3A01-4D76-9594-C81D5155B220}"/>
    <cellStyle name="Calculation 2 2 2 8 4" xfId="23169" xr:uid="{F685EC34-9FFD-418F-8A8F-F98B53C0B550}"/>
    <cellStyle name="Calculation 2 2 2 8 5" xfId="8147" xr:uid="{060967A9-FD2A-4796-BBEC-A111030FA212}"/>
    <cellStyle name="Calculation 2 2 2 9" xfId="3579" xr:uid="{5123799E-7226-4651-8844-1AE637346B36}"/>
    <cellStyle name="Calculation 2 2 2 9 2" xfId="16064" xr:uid="{FD2D41DC-F464-451A-84E9-EE7C59AB6FA2}"/>
    <cellStyle name="Calculation 2 2 2 9 3" xfId="16453" xr:uid="{F4A81B18-2E78-4085-9875-F83334D7DCBF}"/>
    <cellStyle name="Calculation 2 2 2 9 4" xfId="7317" xr:uid="{15340B99-EB3E-4892-A569-DE8980006A8E}"/>
    <cellStyle name="Calculation 2 2 2 9 5" xfId="8071" xr:uid="{0F53ED9F-1382-4DD0-B888-62A90D30239C}"/>
    <cellStyle name="Calculation 2 2 3" xfId="1483" xr:uid="{00000000-0005-0000-0000-000077000000}"/>
    <cellStyle name="Calculation 2 2 3 10" xfId="12927" xr:uid="{2186C046-2719-4955-98DE-8300C95D2419}"/>
    <cellStyle name="Calculation 2 2 3 10 2" xfId="20280" xr:uid="{F8C97481-FED2-4B29-B30D-8E35223E12DD}"/>
    <cellStyle name="Calculation 2 2 3 10 3" xfId="26003" xr:uid="{FFD0A5D5-9576-45AF-9FBC-EC495252242C}"/>
    <cellStyle name="Calculation 2 2 3 10 4" xfId="31536" xr:uid="{A2FB02C4-9EBF-4BFC-860D-8C922FF4765C}"/>
    <cellStyle name="Calculation 2 2 3 11" xfId="15633" xr:uid="{DAE5ACCC-A72C-4138-A423-5539D48A5424}"/>
    <cellStyle name="Calculation 2 2 3 12" xfId="16836" xr:uid="{2B3BDF09-2559-4196-8739-995B88C4E3CA}"/>
    <cellStyle name="Calculation 2 2 3 2" xfId="2345" xr:uid="{00000000-0005-0000-0000-000078000000}"/>
    <cellStyle name="Calculation 2 2 3 2 10" xfId="28920" xr:uid="{E7C240DB-F37F-4447-8459-A43CA9214F35}"/>
    <cellStyle name="Calculation 2 2 3 2 11" xfId="10405" xr:uid="{6A822907-681C-4A88-85C3-821D813DCBF8}"/>
    <cellStyle name="Calculation 2 2 3 2 2" xfId="5227" xr:uid="{CA11CEE8-ABE8-4274-9B72-80804BE5F8EA}"/>
    <cellStyle name="Calculation 2 2 3 2 2 2" xfId="14009" xr:uid="{FE89D1E6-B0D1-46E5-93A2-1995C4930B5F}"/>
    <cellStyle name="Calculation 2 2 3 2 2 2 2" xfId="21375" xr:uid="{19E98854-E676-4EF6-A7A0-CD63A9D279FA}"/>
    <cellStyle name="Calculation 2 2 3 2 2 2 3" xfId="27098" xr:uid="{07E06ED6-03CA-431A-BD37-D1277CC9B409}"/>
    <cellStyle name="Calculation 2 2 3 2 2 2 4" xfId="32631" xr:uid="{6220B6DE-7AE5-4795-B8D6-F3EAC0586F8F}"/>
    <cellStyle name="Calculation 2 2 3 2 2 3" xfId="18552" xr:uid="{4A86C56A-261C-419B-B93E-5FAEDDD051B2}"/>
    <cellStyle name="Calculation 2 2 3 2 2 4" xfId="24275" xr:uid="{3A681328-7FD3-43BE-B853-E839499AAC41}"/>
    <cellStyle name="Calculation 2 2 3 2 2 5" xfId="29808" xr:uid="{BF072B52-B1DD-4564-A788-E02EA189FD6A}"/>
    <cellStyle name="Calculation 2 2 3 2 2 6" xfId="11287" xr:uid="{AA4614DD-8C3B-4753-A8DB-BC31E5C90388}"/>
    <cellStyle name="Calculation 2 2 3 2 3" xfId="10753" xr:uid="{FE956322-406B-42B6-B49C-B6D6EF2CAAA1}"/>
    <cellStyle name="Calculation 2 2 3 2 3 2" xfId="13474" xr:uid="{59C71766-3EA9-46A9-B5A5-55EAFD5EE4E4}"/>
    <cellStyle name="Calculation 2 2 3 2 3 2 2" xfId="20840" xr:uid="{88A69B6E-5DC5-4635-9B9A-ACED0B31C7A9}"/>
    <cellStyle name="Calculation 2 2 3 2 3 2 3" xfId="26563" xr:uid="{03A61FD7-25DD-4481-B978-B55A7EF28207}"/>
    <cellStyle name="Calculation 2 2 3 2 3 2 4" xfId="32096" xr:uid="{ED87BE02-B39D-4B7B-8571-D51E1D7B8B4B}"/>
    <cellStyle name="Calculation 2 2 3 2 3 3" xfId="18017" xr:uid="{92DBAFED-9138-4F0A-9013-A39FCDF3FD7E}"/>
    <cellStyle name="Calculation 2 2 3 2 3 4" xfId="23740" xr:uid="{45A95703-946C-437E-B6B7-B7E97F2D45C3}"/>
    <cellStyle name="Calculation 2 2 3 2 3 5" xfId="29273" xr:uid="{68443714-A70B-4D6F-9651-4A8D8254D447}"/>
    <cellStyle name="Calculation 2 2 3 2 4" xfId="11912" xr:uid="{C4639BA3-C5EA-4F54-8A08-2AACDB76BF6D}"/>
    <cellStyle name="Calculation 2 2 3 2 4 2" xfId="14636" xr:uid="{DD914B6E-3524-4356-ADC2-74FD0D08B936}"/>
    <cellStyle name="Calculation 2 2 3 2 4 2 2" xfId="22002" xr:uid="{11E14390-0F1C-420F-BC6F-E289D84518C0}"/>
    <cellStyle name="Calculation 2 2 3 2 4 2 3" xfId="27725" xr:uid="{C1E9F479-EB05-4FCF-9837-213A81457F8A}"/>
    <cellStyle name="Calculation 2 2 3 2 4 2 4" xfId="33258" xr:uid="{74B7930B-47FD-4086-A396-C70337235EE8}"/>
    <cellStyle name="Calculation 2 2 3 2 4 3" xfId="19179" xr:uid="{84BCE3B6-A716-4B89-84F9-3E27B1ACF44D}"/>
    <cellStyle name="Calculation 2 2 3 2 4 4" xfId="24902" xr:uid="{BFBA8BDA-D932-4774-9661-DEDF97125B91}"/>
    <cellStyle name="Calculation 2 2 3 2 4 5" xfId="30435" xr:uid="{83822024-794F-4DB5-A51B-BFEC5107F807}"/>
    <cellStyle name="Calculation 2 2 3 2 5" xfId="12173" xr:uid="{C4915405-B60E-4050-BA15-66ACB9B66AFB}"/>
    <cellStyle name="Calculation 2 2 3 2 5 2" xfId="14960" xr:uid="{74A8D2AF-251D-4FDE-A15D-E6F42A93F5D3}"/>
    <cellStyle name="Calculation 2 2 3 2 5 2 2" xfId="22326" xr:uid="{97362C91-6212-4BCC-882D-B95D9CDBD4DE}"/>
    <cellStyle name="Calculation 2 2 3 2 5 2 3" xfId="28049" xr:uid="{F2E7DB44-A195-4C36-BEA2-1CCEE85CE7B4}"/>
    <cellStyle name="Calculation 2 2 3 2 5 2 4" xfId="33582" xr:uid="{26538DAC-892C-4926-9AC3-99FDA0E7D734}"/>
    <cellStyle name="Calculation 2 2 3 2 5 3" xfId="19503" xr:uid="{AE6D5609-9A3E-4D22-9CAF-84765B22D068}"/>
    <cellStyle name="Calculation 2 2 3 2 5 4" xfId="25226" xr:uid="{A7B9F22B-7A26-440E-B788-16C47DF1C1EA}"/>
    <cellStyle name="Calculation 2 2 3 2 5 5" xfId="30759" xr:uid="{9DFD2038-29DD-4949-B2BB-9E35D135C0E0}"/>
    <cellStyle name="Calculation 2 2 3 2 6" xfId="12448" xr:uid="{5FA64436-435B-40C0-B4BD-0CEC02CACC12}"/>
    <cellStyle name="Calculation 2 2 3 2 6 2" xfId="15251" xr:uid="{3184E471-4450-4FCE-A630-0F1BDCBA0A51}"/>
    <cellStyle name="Calculation 2 2 3 2 6 2 2" xfId="22617" xr:uid="{1E2010AC-023F-4CD2-B9FC-EF2E9487DDB0}"/>
    <cellStyle name="Calculation 2 2 3 2 6 2 3" xfId="28340" xr:uid="{0D1FF663-272A-486C-A82C-2122871FD5E6}"/>
    <cellStyle name="Calculation 2 2 3 2 6 2 4" xfId="33873" xr:uid="{190082AE-800B-4A1A-9BA7-4E47ECE4709F}"/>
    <cellStyle name="Calculation 2 2 3 2 6 3" xfId="19794" xr:uid="{257FD6BF-09DC-47E1-B43C-5D903F4666C4}"/>
    <cellStyle name="Calculation 2 2 3 2 6 4" xfId="25517" xr:uid="{075AE7CD-1CCF-48ED-AD29-A11B5FE977BC}"/>
    <cellStyle name="Calculation 2 2 3 2 6 5" xfId="31050" xr:uid="{D85EC7AB-F00B-4760-A74F-852DFDAB2B50}"/>
    <cellStyle name="Calculation 2 2 3 2 7" xfId="13122" xr:uid="{0A883CCD-D1E5-4657-8A2F-33C9ECEC3140}"/>
    <cellStyle name="Calculation 2 2 3 2 7 2" xfId="20487" xr:uid="{E47D52C0-E2D7-416F-8BE1-566EE375CF13}"/>
    <cellStyle name="Calculation 2 2 3 2 7 3" xfId="26210" xr:uid="{4FD6608D-8432-4404-A1AA-F20837ED585D}"/>
    <cellStyle name="Calculation 2 2 3 2 7 4" xfId="31743" xr:uid="{61165F34-356E-4B98-AD07-ED30EFC58CEB}"/>
    <cellStyle name="Calculation 2 2 3 2 8" xfId="17664" xr:uid="{BA3678B9-AF82-4DCD-98E2-B99D79A335FB}"/>
    <cellStyle name="Calculation 2 2 3 2 9" xfId="23387" xr:uid="{1CD2610C-3F4B-48F9-8BB1-CFF82EA621E9}"/>
    <cellStyle name="Calculation 2 2 3 3" xfId="2483" xr:uid="{00000000-0005-0000-0000-000079000000}"/>
    <cellStyle name="Calculation 2 2 3 3 10" xfId="28812" xr:uid="{777B931D-930C-4E75-9507-4154639F9EE2}"/>
    <cellStyle name="Calculation 2 2 3 3 11" xfId="10315" xr:uid="{2DE8FB5D-2900-404B-917D-D454FF759366}"/>
    <cellStyle name="Calculation 2 2 3 3 2" xfId="5365" xr:uid="{0EA0CD79-ED81-4499-ABCF-2735DEEE0285}"/>
    <cellStyle name="Calculation 2 2 3 3 2 2" xfId="13901" xr:uid="{A1CAA3C3-5B7F-4358-921B-D550141F9330}"/>
    <cellStyle name="Calculation 2 2 3 3 2 2 2" xfId="21267" xr:uid="{FE3E9793-F917-4E0A-9977-F4AD615190DC}"/>
    <cellStyle name="Calculation 2 2 3 3 2 2 3" xfId="26990" xr:uid="{166A9312-A68B-4CD2-9DBD-5F734266D214}"/>
    <cellStyle name="Calculation 2 2 3 3 2 2 4" xfId="32523" xr:uid="{A834C7C9-42B5-4DCB-8335-326CF304D1B1}"/>
    <cellStyle name="Calculation 2 2 3 3 2 3" xfId="18444" xr:uid="{7FF3B0A1-C7D9-4DA6-8401-7BE010C13BE8}"/>
    <cellStyle name="Calculation 2 2 3 3 2 4" xfId="24167" xr:uid="{CF972488-C4C8-4118-A7D7-F803E0A96789}"/>
    <cellStyle name="Calculation 2 2 3 3 2 5" xfId="29700" xr:uid="{6A43EAE7-887E-444A-BCCB-9A79B85CE195}"/>
    <cellStyle name="Calculation 2 2 3 3 2 6" xfId="11179" xr:uid="{E8C88C4D-ED6C-48DE-ADE8-C01C460DBD50}"/>
    <cellStyle name="Calculation 2 2 3 3 3" xfId="11058" xr:uid="{F1C192C3-AE3E-47CB-A4DA-C24FB3013F22}"/>
    <cellStyle name="Calculation 2 2 3 3 3 2" xfId="13780" xr:uid="{9EFA1EC1-9E5A-4C5A-BCAD-B2FD79F1A623}"/>
    <cellStyle name="Calculation 2 2 3 3 3 2 2" xfId="21146" xr:uid="{0194954A-425E-4767-828F-9B74C92D2C37}"/>
    <cellStyle name="Calculation 2 2 3 3 3 2 3" xfId="26869" xr:uid="{3E5748E9-C427-4D81-803F-F6F11F5BE42E}"/>
    <cellStyle name="Calculation 2 2 3 3 3 2 4" xfId="32402" xr:uid="{C2F56624-04D1-4618-A5C7-F89DE15B7717}"/>
    <cellStyle name="Calculation 2 2 3 3 3 3" xfId="18323" xr:uid="{143DB397-128A-444A-8230-2ED8DF0CD6FF}"/>
    <cellStyle name="Calculation 2 2 3 3 3 4" xfId="24046" xr:uid="{2B3DF879-7B88-4355-BA3A-E138E820982E}"/>
    <cellStyle name="Calculation 2 2 3 3 3 5" xfId="29579" xr:uid="{17CE278E-7454-4D12-9299-8787320E9742}"/>
    <cellStyle name="Calculation 2 2 3 3 4" xfId="11804" xr:uid="{9EF12AD4-215A-433D-B4B3-224EF6AF18F7}"/>
    <cellStyle name="Calculation 2 2 3 3 4 2" xfId="14528" xr:uid="{E506ACEE-4EE0-4228-A5BB-4A2FACFDB5B6}"/>
    <cellStyle name="Calculation 2 2 3 3 4 2 2" xfId="21894" xr:uid="{01C1FBA2-6683-4758-9CC0-63A4779D816C}"/>
    <cellStyle name="Calculation 2 2 3 3 4 2 3" xfId="27617" xr:uid="{413A0100-8279-48E9-BD68-AFEF87B2E63F}"/>
    <cellStyle name="Calculation 2 2 3 3 4 2 4" xfId="33150" xr:uid="{7E3B33C8-31AB-4138-B1A3-51743885F529}"/>
    <cellStyle name="Calculation 2 2 3 3 4 3" xfId="19071" xr:uid="{BFAFC45D-A93C-4A0F-82CC-A5C9F31744D9}"/>
    <cellStyle name="Calculation 2 2 3 3 4 4" xfId="24794" xr:uid="{38457244-9E18-4E63-ACA9-3CD940FC49EC}"/>
    <cellStyle name="Calculation 2 2 3 3 4 5" xfId="30327" xr:uid="{5E89B18E-A37E-4ABD-AA17-7ABA8204E67E}"/>
    <cellStyle name="Calculation 2 2 3 3 5" xfId="12065" xr:uid="{DB5C6430-B501-4E76-BEC4-3FC28B2FB40E}"/>
    <cellStyle name="Calculation 2 2 3 3 5 2" xfId="14852" xr:uid="{7045F78B-268D-462B-B66F-A3BAECD50FE1}"/>
    <cellStyle name="Calculation 2 2 3 3 5 2 2" xfId="22218" xr:uid="{80FC0FBD-F0E5-4B35-A47A-C4B4563EA510}"/>
    <cellStyle name="Calculation 2 2 3 3 5 2 3" xfId="27941" xr:uid="{22B55A68-CC01-4469-9D43-6ACCC3B44B48}"/>
    <cellStyle name="Calculation 2 2 3 3 5 2 4" xfId="33474" xr:uid="{1F106EE4-E702-4487-B884-1AD0FCAF1DB0}"/>
    <cellStyle name="Calculation 2 2 3 3 5 3" xfId="19395" xr:uid="{62B2FC70-DB4E-4309-BF3C-1EB644929EBA}"/>
    <cellStyle name="Calculation 2 2 3 3 5 4" xfId="25118" xr:uid="{834F5C5B-C20F-49CF-8B4D-2D18AD6CEB4F}"/>
    <cellStyle name="Calculation 2 2 3 3 5 5" xfId="30651" xr:uid="{5E70497C-A973-4AF1-BFDE-51D13B02B0B1}"/>
    <cellStyle name="Calculation 2 2 3 3 6" xfId="12340" xr:uid="{1D20BDC7-54FC-4643-8FA8-C8EDCAC44035}"/>
    <cellStyle name="Calculation 2 2 3 3 6 2" xfId="15143" xr:uid="{4245742D-2C88-459D-AA71-555B169EEFC2}"/>
    <cellStyle name="Calculation 2 2 3 3 6 2 2" xfId="22509" xr:uid="{B400671C-21FF-47DB-AB0F-6C73B57ADA7B}"/>
    <cellStyle name="Calculation 2 2 3 3 6 2 3" xfId="28232" xr:uid="{BBEFF2E9-4B6A-4DD6-83CE-134BB7DDF296}"/>
    <cellStyle name="Calculation 2 2 3 3 6 2 4" xfId="33765" xr:uid="{DB072B19-8B8F-4B79-9505-9FA5E81F1694}"/>
    <cellStyle name="Calculation 2 2 3 3 6 3" xfId="19686" xr:uid="{6F504710-64F9-4E7B-B208-F52F21131BC2}"/>
    <cellStyle name="Calculation 2 2 3 3 6 4" xfId="25409" xr:uid="{46DACE50-E7C6-44EB-86D8-E0F06BBD12DE}"/>
    <cellStyle name="Calculation 2 2 3 3 6 5" xfId="30942" xr:uid="{6863E6F6-67B9-4A83-AC23-14B4FBFF95B6}"/>
    <cellStyle name="Calculation 2 2 3 3 7" xfId="13022" xr:uid="{72419978-DF32-431B-AFE8-B16E7590FE3A}"/>
    <cellStyle name="Calculation 2 2 3 3 7 2" xfId="20379" xr:uid="{90D5D035-4ADE-42E0-BC84-513AAF645CA3}"/>
    <cellStyle name="Calculation 2 2 3 3 7 3" xfId="26102" xr:uid="{B0E47BDF-08D9-4118-A0FD-B6A1FB969D28}"/>
    <cellStyle name="Calculation 2 2 3 3 7 4" xfId="31635" xr:uid="{55ECFC1F-C8BC-49E2-B447-059E6084F038}"/>
    <cellStyle name="Calculation 2 2 3 3 8" xfId="17556" xr:uid="{5239E3CE-0967-413D-B947-8106714F336F}"/>
    <cellStyle name="Calculation 2 2 3 3 9" xfId="23279" xr:uid="{7ECF9A5F-4461-42E5-B590-2A6121341719}"/>
    <cellStyle name="Calculation 2 2 3 4" xfId="2578" xr:uid="{00000000-0005-0000-0000-00007A000000}"/>
    <cellStyle name="Calculation 2 2 3 4 2" xfId="5460" xr:uid="{82E29BCC-846D-4DFB-8F97-257E541832BB}"/>
    <cellStyle name="Calculation 2 2 3 4 2 2" xfId="21168" xr:uid="{40252864-416A-4746-8417-2CDE125CE430}"/>
    <cellStyle name="Calculation 2 2 3 4 2 3" xfId="26891" xr:uid="{00233C2D-56BD-499C-A314-9D0322DD014E}"/>
    <cellStyle name="Calculation 2 2 3 4 2 4" xfId="32424" xr:uid="{1F606FE3-7678-46A1-9B56-E0260E190EBD}"/>
    <cellStyle name="Calculation 2 2 3 4 2 5" xfId="13802" xr:uid="{C37D5CA1-405D-472F-952F-D6CD54597A47}"/>
    <cellStyle name="Calculation 2 2 3 4 3" xfId="18345" xr:uid="{8F8A0CB9-BA0B-4CFA-8927-FE9543F5664F}"/>
    <cellStyle name="Calculation 2 2 3 4 4" xfId="24068" xr:uid="{7FEEADD0-F10E-4A17-B980-6E1DDEA26C69}"/>
    <cellStyle name="Calculation 2 2 3 4 5" xfId="29601" xr:uid="{9BC1E9FD-F1AB-4702-B640-2303850C08FF}"/>
    <cellStyle name="Calculation 2 2 3 4 6" xfId="11080" xr:uid="{F2903138-74A6-44EE-AABE-78FF210B5D3E}"/>
    <cellStyle name="Calculation 2 2 3 5" xfId="2351" xr:uid="{00000000-0005-0000-0000-00007B000000}"/>
    <cellStyle name="Calculation 2 2 3 5 2" xfId="5233" xr:uid="{C5343EEC-11AA-4A5A-8795-F41531610D6C}"/>
    <cellStyle name="Calculation 2 2 3 5 2 2" xfId="21158" xr:uid="{97764DB7-992E-4A9C-A6E3-86E8C54A68AD}"/>
    <cellStyle name="Calculation 2 2 3 5 2 3" xfId="26881" xr:uid="{3D400927-1B47-490A-A362-EC4A8EB74273}"/>
    <cellStyle name="Calculation 2 2 3 5 2 4" xfId="32414" xr:uid="{FCB90FA4-25B3-4416-8A62-B5FD4D49E9F2}"/>
    <cellStyle name="Calculation 2 2 3 5 2 5" xfId="13792" xr:uid="{E47EB51E-C2F0-4E13-841B-C450E8518F06}"/>
    <cellStyle name="Calculation 2 2 3 5 3" xfId="18335" xr:uid="{37DA2901-B4C2-4E11-948D-00361D0329A8}"/>
    <cellStyle name="Calculation 2 2 3 5 4" xfId="24058" xr:uid="{2F935BEC-236F-4011-8527-566D9EFA9223}"/>
    <cellStyle name="Calculation 2 2 3 5 5" xfId="29591" xr:uid="{5B2E92D2-0504-48D6-8205-F2C29FF670CC}"/>
    <cellStyle name="Calculation 2 2 3 5 6" xfId="11070" xr:uid="{7A757321-D52B-4353-BD84-43095B2D9B9F}"/>
    <cellStyle name="Calculation 2 2 3 6" xfId="2207" xr:uid="{00000000-0005-0000-0000-00007C000000}"/>
    <cellStyle name="Calculation 2 2 3 6 2" xfId="5089" xr:uid="{F6AC10D4-E877-439F-B1AA-99E4A33B6735}"/>
    <cellStyle name="Calculation 2 2 3 6 2 2" xfId="21795" xr:uid="{C92467D5-BCCD-4008-B1DE-8671490DAEB0}"/>
    <cellStyle name="Calculation 2 2 3 6 2 3" xfId="27518" xr:uid="{BCA5D9C1-471F-41FE-A349-E8049F8AC173}"/>
    <cellStyle name="Calculation 2 2 3 6 2 4" xfId="33051" xr:uid="{914B9F06-AB8A-4B68-BA20-015258B3D3BD}"/>
    <cellStyle name="Calculation 2 2 3 6 2 5" xfId="14429" xr:uid="{4DAB0673-64F3-4522-9584-5BA1F0E711FB}"/>
    <cellStyle name="Calculation 2 2 3 6 3" xfId="18972" xr:uid="{D605EA14-1083-4697-9BA4-8030772F19F5}"/>
    <cellStyle name="Calculation 2 2 3 6 4" xfId="24695" xr:uid="{7752D445-158E-402B-B7A4-81D731EAEBC1}"/>
    <cellStyle name="Calculation 2 2 3 6 5" xfId="30228" xr:uid="{08BE1712-7D8C-402F-BE6E-2E762265A8A2}"/>
    <cellStyle name="Calculation 2 2 3 6 6" xfId="11705" xr:uid="{4A80FD3D-889A-4CFD-97FA-7D8C4E9AFEED}"/>
    <cellStyle name="Calculation 2 2 3 7" xfId="1077" xr:uid="{00000000-0005-0000-0000-00007D000000}"/>
    <cellStyle name="Calculation 2 2 3 7 2" xfId="3963" xr:uid="{5E8ED719-2143-4984-9A06-C522543FC75E}"/>
    <cellStyle name="Calculation 2 2 3 7 2 2" xfId="22119" xr:uid="{51725CE8-45A7-40C0-B548-F657B24EC1B0}"/>
    <cellStyle name="Calculation 2 2 3 7 2 3" xfId="27842" xr:uid="{B16024C6-5087-45E6-AF48-18BF44C17733}"/>
    <cellStyle name="Calculation 2 2 3 7 2 4" xfId="33375" xr:uid="{864FDDB0-F2C3-48AE-87AD-460F369B9CFA}"/>
    <cellStyle name="Calculation 2 2 3 7 2 5" xfId="14753" xr:uid="{56166B83-2EEB-4672-AF92-4542BDD46242}"/>
    <cellStyle name="Calculation 2 2 3 7 3" xfId="19296" xr:uid="{7FBE548F-5D6F-419E-AD59-C53C5D67E791}"/>
    <cellStyle name="Calculation 2 2 3 7 4" xfId="25019" xr:uid="{2F3CD6BC-7552-4E2B-9DF5-78FD5ECFD1D0}"/>
    <cellStyle name="Calculation 2 2 3 7 5" xfId="30552" xr:uid="{03B2AD5D-3D8B-42AC-B258-D718D4BB927D}"/>
    <cellStyle name="Calculation 2 2 3 8" xfId="4369" xr:uid="{12CC4664-9255-4532-8688-797958ABB321}"/>
    <cellStyle name="Calculation 2 2 3 8 2" xfId="15044" xr:uid="{89BF9CB3-B07D-446E-B942-32A8D0AE0166}"/>
    <cellStyle name="Calculation 2 2 3 8 2 2" xfId="22410" xr:uid="{DF6CFB47-8160-4135-B8E8-98BD54ACD179}"/>
    <cellStyle name="Calculation 2 2 3 8 2 3" xfId="28133" xr:uid="{9986F548-92E2-445E-9600-0D65945BE528}"/>
    <cellStyle name="Calculation 2 2 3 8 2 4" xfId="33666" xr:uid="{646A7ED4-D077-43A4-92F3-21A8C563D180}"/>
    <cellStyle name="Calculation 2 2 3 8 3" xfId="19587" xr:uid="{8D265221-EF29-45ED-89BA-0FC923ED3E64}"/>
    <cellStyle name="Calculation 2 2 3 8 4" xfId="25310" xr:uid="{C08CF65E-94E6-49EA-93DA-2856AEF11ECB}"/>
    <cellStyle name="Calculation 2 2 3 8 5" xfId="30843" xr:uid="{26C4E413-F985-4061-8CE2-27E9D5FC0F3E}"/>
    <cellStyle name="Calculation 2 2 3 8 6" xfId="12255" xr:uid="{13315AB0-EEEF-4697-963C-F2BDBD9BB9D5}"/>
    <cellStyle name="Calculation 2 2 3 9" xfId="10223" xr:uid="{8B448D06-C088-4274-9A35-0D3A00E92ECA}"/>
    <cellStyle name="Calculation 2 2 3 9 2" xfId="17457" xr:uid="{9F2F6203-DA2B-4E5F-96F9-A81D7CF8FCED}"/>
    <cellStyle name="Calculation 2 2 3 9 3" xfId="23180" xr:uid="{2CACD42F-2552-42B2-9AF8-155C79EDC119}"/>
    <cellStyle name="Calculation 2 2 3 9 4" xfId="28713" xr:uid="{A72C78FD-7EF1-4FD1-9F33-F4BE697C5C61}"/>
    <cellStyle name="Calculation 2 2 4" xfId="1327" xr:uid="{00000000-0005-0000-0000-00007E000000}"/>
    <cellStyle name="Calculation 2 2 4 10" xfId="12952" xr:uid="{CBFF5CB2-76F2-4FDE-85EB-15CBF575D4D0}"/>
    <cellStyle name="Calculation 2 2 4 10 2" xfId="20305" xr:uid="{3E553B19-C620-470D-912A-59539AEFB8F9}"/>
    <cellStyle name="Calculation 2 2 4 10 3" xfId="26028" xr:uid="{37782EAA-2A62-420D-A9E1-CEC134805196}"/>
    <cellStyle name="Calculation 2 2 4 10 4" xfId="31561" xr:uid="{2F792187-DCE4-4DE3-8452-8A2C2D78E7EA}"/>
    <cellStyle name="Calculation 2 2 4 11" xfId="15483" xr:uid="{791C98B8-6DDD-4E9C-8AAB-6D542E43F471}"/>
    <cellStyle name="Calculation 2 2 4 12" xfId="16316" xr:uid="{7287499A-9B59-41AB-AE31-E66744E5C6DD}"/>
    <cellStyle name="Calculation 2 2 4 2" xfId="2484" xr:uid="{00000000-0005-0000-0000-00007F000000}"/>
    <cellStyle name="Calculation 2 2 4 2 10" xfId="28945" xr:uid="{7101BA82-6CF2-474E-B20E-94087C649DB5}"/>
    <cellStyle name="Calculation 2 2 4 2 11" xfId="10430" xr:uid="{4D47DE17-CEC6-4362-954D-CDC91EDBF67E}"/>
    <cellStyle name="Calculation 2 2 4 2 2" xfId="5366" xr:uid="{F74C3D71-0FCE-4E08-A12B-00E252187482}"/>
    <cellStyle name="Calculation 2 2 4 2 2 2" xfId="14034" xr:uid="{5BA6EA2A-20A8-421F-9D40-3D9D8070D77B}"/>
    <cellStyle name="Calculation 2 2 4 2 2 2 2" xfId="21400" xr:uid="{6E697EA2-C0F4-4B53-A60C-CAABDB1B4752}"/>
    <cellStyle name="Calculation 2 2 4 2 2 2 3" xfId="27123" xr:uid="{A6341E00-0620-42C6-A327-9F8938C4E35E}"/>
    <cellStyle name="Calculation 2 2 4 2 2 2 4" xfId="32656" xr:uid="{FF1EA2BD-92D3-4DDF-9B96-40C04175D6EE}"/>
    <cellStyle name="Calculation 2 2 4 2 2 3" xfId="18577" xr:uid="{9928FD82-67ED-4F5F-986E-68554CFBCA1A}"/>
    <cellStyle name="Calculation 2 2 4 2 2 4" xfId="24300" xr:uid="{7B6E1C76-1BA3-4569-8EE9-1AD43C4B6F47}"/>
    <cellStyle name="Calculation 2 2 4 2 2 5" xfId="29833" xr:uid="{A3551324-CA91-4C02-88A7-9F88B0ADB7B2}"/>
    <cellStyle name="Calculation 2 2 4 2 2 6" xfId="11312" xr:uid="{71D2F1FC-8ED2-4ACC-9BA9-8B402A0612A5}"/>
    <cellStyle name="Calculation 2 2 4 2 3" xfId="11618" xr:uid="{51B4C696-2AE7-4B53-83D1-A34BE45150CD}"/>
    <cellStyle name="Calculation 2 2 4 2 3 2" xfId="14341" xr:uid="{3E87505E-E270-4BD8-AB6E-C502EF63D873}"/>
    <cellStyle name="Calculation 2 2 4 2 3 2 2" xfId="21707" xr:uid="{107E00F9-2BD6-4024-BC48-8026008D4714}"/>
    <cellStyle name="Calculation 2 2 4 2 3 2 3" xfId="27430" xr:uid="{8E1CB7C3-90C4-4B8D-A679-589C4EFA3B82}"/>
    <cellStyle name="Calculation 2 2 4 2 3 2 4" xfId="32963" xr:uid="{0BA21F2E-972B-4FEF-B1D8-F9F06360B3ED}"/>
    <cellStyle name="Calculation 2 2 4 2 3 3" xfId="18884" xr:uid="{074BDB61-6127-47D3-8109-5F234C0AEF3C}"/>
    <cellStyle name="Calculation 2 2 4 2 3 4" xfId="24607" xr:uid="{3525F9C7-C4DB-4290-9AC9-317695D4F778}"/>
    <cellStyle name="Calculation 2 2 4 2 3 5" xfId="30140" xr:uid="{7C3EF2ED-0B55-47B6-BDEE-6BBC1BA492D5}"/>
    <cellStyle name="Calculation 2 2 4 2 4" xfId="11937" xr:uid="{56ACEDC1-D2AB-4D23-940C-8618F0452955}"/>
    <cellStyle name="Calculation 2 2 4 2 4 2" xfId="14661" xr:uid="{3107A5D3-8372-4C2F-8BB5-866EC735D230}"/>
    <cellStyle name="Calculation 2 2 4 2 4 2 2" xfId="22027" xr:uid="{9337F58E-C599-4626-9B28-01A41C41BAA0}"/>
    <cellStyle name="Calculation 2 2 4 2 4 2 3" xfId="27750" xr:uid="{14011A47-3981-49DC-B66F-B9CE2DBDD99B}"/>
    <cellStyle name="Calculation 2 2 4 2 4 2 4" xfId="33283" xr:uid="{5DE4476D-A23E-410A-B3E3-903E0424BF96}"/>
    <cellStyle name="Calculation 2 2 4 2 4 3" xfId="19204" xr:uid="{B5C93233-BC13-46A6-9E48-5863B90548EF}"/>
    <cellStyle name="Calculation 2 2 4 2 4 4" xfId="24927" xr:uid="{0F41F52D-CC6A-4142-8D20-9BE87A5EAACB}"/>
    <cellStyle name="Calculation 2 2 4 2 4 5" xfId="30460" xr:uid="{823BD841-A79E-41CB-AF6C-DA8BF27459D5}"/>
    <cellStyle name="Calculation 2 2 4 2 5" xfId="12198" xr:uid="{74AE841B-0D79-4C4A-AFFE-F1785E3A63A5}"/>
    <cellStyle name="Calculation 2 2 4 2 5 2" xfId="14985" xr:uid="{CDA40D28-B167-4F58-8066-C58747E2C191}"/>
    <cellStyle name="Calculation 2 2 4 2 5 2 2" xfId="22351" xr:uid="{52B6854F-A5B5-434F-B5AC-C42AC4289736}"/>
    <cellStyle name="Calculation 2 2 4 2 5 2 3" xfId="28074" xr:uid="{8B5D51E6-EB06-40A8-9846-6042A1AFB286}"/>
    <cellStyle name="Calculation 2 2 4 2 5 2 4" xfId="33607" xr:uid="{AA30157C-9453-4D4E-A536-24334D25F114}"/>
    <cellStyle name="Calculation 2 2 4 2 5 3" xfId="19528" xr:uid="{9A3901B2-036C-4416-A49C-74621563856E}"/>
    <cellStyle name="Calculation 2 2 4 2 5 4" xfId="25251" xr:uid="{11EE535F-ABF9-4E94-A618-C0BC1323AC49}"/>
    <cellStyle name="Calculation 2 2 4 2 5 5" xfId="30784" xr:uid="{44E7439F-DEBE-4C57-9C22-349637514E36}"/>
    <cellStyle name="Calculation 2 2 4 2 6" xfId="12473" xr:uid="{A0DC9C4D-C0D8-4711-BA85-4374D1763352}"/>
    <cellStyle name="Calculation 2 2 4 2 6 2" xfId="15276" xr:uid="{54134A44-39BA-43C9-95FF-A271A080A771}"/>
    <cellStyle name="Calculation 2 2 4 2 6 2 2" xfId="22642" xr:uid="{6F2B8EBA-1E2F-4013-809A-D2CFCCA711EF}"/>
    <cellStyle name="Calculation 2 2 4 2 6 2 3" xfId="28365" xr:uid="{771FE6DA-845C-471F-8535-0389FF56D77E}"/>
    <cellStyle name="Calculation 2 2 4 2 6 2 4" xfId="33898" xr:uid="{0A5FA6F6-2CE8-4C92-98A7-142288163551}"/>
    <cellStyle name="Calculation 2 2 4 2 6 3" xfId="19819" xr:uid="{6F7D35DF-CD85-4031-9E37-6DE171D068A9}"/>
    <cellStyle name="Calculation 2 2 4 2 6 4" xfId="25542" xr:uid="{9E9BC386-2D1C-4D5F-A59F-947464B21847}"/>
    <cellStyle name="Calculation 2 2 4 2 6 5" xfId="31075" xr:uid="{DBFD4711-5ED7-48D0-A702-5AB4588CB9A8}"/>
    <cellStyle name="Calculation 2 2 4 2 7" xfId="13147" xr:uid="{4C857245-907A-4FC5-B5B8-C5458CD59B6A}"/>
    <cellStyle name="Calculation 2 2 4 2 7 2" xfId="20512" xr:uid="{56E870A8-C14B-439E-BC45-6B0F6EA73B58}"/>
    <cellStyle name="Calculation 2 2 4 2 7 3" xfId="26235" xr:uid="{3AACD764-AC58-442C-9AAB-4FADCAF45960}"/>
    <cellStyle name="Calculation 2 2 4 2 7 4" xfId="31768" xr:uid="{F7CF772C-4023-402E-924A-E4298390F10B}"/>
    <cellStyle name="Calculation 2 2 4 2 8" xfId="17689" xr:uid="{30F4BE66-AECB-4CA5-BF42-7A0BBA783E79}"/>
    <cellStyle name="Calculation 2 2 4 2 9" xfId="23412" xr:uid="{94BF1A22-B204-4C9B-9576-4CA5D13FCEEA}"/>
    <cellStyle name="Calculation 2 2 4 3" xfId="2686" xr:uid="{00000000-0005-0000-0000-000080000000}"/>
    <cellStyle name="Calculation 2 2 4 3 10" xfId="28784" xr:uid="{75A644E1-82D5-4587-8DAD-150E2668BBC9}"/>
    <cellStyle name="Calculation 2 2 4 3 11" xfId="10294" xr:uid="{E41FBC93-70BA-4522-A124-3DE1FF131B71}"/>
    <cellStyle name="Calculation 2 2 4 3 2" xfId="5568" xr:uid="{4DEE0C7D-2E3A-4457-8A8C-26AC263F5457}"/>
    <cellStyle name="Calculation 2 2 4 3 2 2" xfId="13873" xr:uid="{996F558A-A91E-4928-BED0-3D84DC2264D0}"/>
    <cellStyle name="Calculation 2 2 4 3 2 2 2" xfId="21239" xr:uid="{EA1FEBB0-7FE1-453C-98F2-750507F19624}"/>
    <cellStyle name="Calculation 2 2 4 3 2 2 3" xfId="26962" xr:uid="{1428C39C-599C-4BC3-93EC-C8031257EBCD}"/>
    <cellStyle name="Calculation 2 2 4 3 2 2 4" xfId="32495" xr:uid="{98B329F5-F4A5-4E6C-B92C-8C7515B3628E}"/>
    <cellStyle name="Calculation 2 2 4 3 2 3" xfId="18416" xr:uid="{DD6A8E30-16E3-4D2D-A2CB-786E83D1D161}"/>
    <cellStyle name="Calculation 2 2 4 3 2 4" xfId="24139" xr:uid="{AD082CE7-BC5A-42AE-8E1C-B29654B5D165}"/>
    <cellStyle name="Calculation 2 2 4 3 2 5" xfId="29672" xr:uid="{808A2F91-1E33-4201-A0A5-8EA4793B7A88}"/>
    <cellStyle name="Calculation 2 2 4 3 2 6" xfId="11151" xr:uid="{FC4EC6F7-359F-49C5-A56F-C5808FEF685C}"/>
    <cellStyle name="Calculation 2 2 4 3 3" xfId="11520" xr:uid="{1AD7ED42-31EC-44C6-A67D-0F83D2C34F2B}"/>
    <cellStyle name="Calculation 2 2 4 3 3 2" xfId="14243" xr:uid="{E51E13EA-E841-4C2E-930B-CECFA868C686}"/>
    <cellStyle name="Calculation 2 2 4 3 3 2 2" xfId="21609" xr:uid="{6E2434E8-D126-420E-A1AA-4CD7A7611B65}"/>
    <cellStyle name="Calculation 2 2 4 3 3 2 3" xfId="27332" xr:uid="{0D60E1CE-F792-4EEC-AA32-16D4DDDDDB7C}"/>
    <cellStyle name="Calculation 2 2 4 3 3 2 4" xfId="32865" xr:uid="{4E215A74-8AF8-4353-9B80-6F1862E16C40}"/>
    <cellStyle name="Calculation 2 2 4 3 3 3" xfId="18786" xr:uid="{6AA7966A-1002-46B5-8D09-9FA75CD45DD5}"/>
    <cellStyle name="Calculation 2 2 4 3 3 4" xfId="24509" xr:uid="{30A33853-F4EE-48E7-A227-59FAAEE6745F}"/>
    <cellStyle name="Calculation 2 2 4 3 3 5" xfId="30042" xr:uid="{EA268853-0A0A-4779-8BBF-FD80423D769B}"/>
    <cellStyle name="Calculation 2 2 4 3 4" xfId="11776" xr:uid="{0FFDA23C-3102-42D9-ABD5-AB70212E2CA5}"/>
    <cellStyle name="Calculation 2 2 4 3 4 2" xfId="14500" xr:uid="{BC2C00E1-9120-4875-8DE4-251AB3637A4A}"/>
    <cellStyle name="Calculation 2 2 4 3 4 2 2" xfId="21866" xr:uid="{95D8E3C3-7F8C-412B-8196-DEC3A5CBDFDB}"/>
    <cellStyle name="Calculation 2 2 4 3 4 2 3" xfId="27589" xr:uid="{2029B5E0-6C68-4577-8278-44E3A3051EE1}"/>
    <cellStyle name="Calculation 2 2 4 3 4 2 4" xfId="33122" xr:uid="{4234DE90-2B08-4D93-B6C9-8B02142CB68A}"/>
    <cellStyle name="Calculation 2 2 4 3 4 3" xfId="19043" xr:uid="{6E26C08E-2569-48D3-87D0-7A478E6F2D10}"/>
    <cellStyle name="Calculation 2 2 4 3 4 4" xfId="24766" xr:uid="{C9387778-CA8A-4E46-8915-979EEB8CFFC7}"/>
    <cellStyle name="Calculation 2 2 4 3 4 5" xfId="30299" xr:uid="{DAC0CA09-E733-4BE8-A9DE-7B5DE17B8943}"/>
    <cellStyle name="Calculation 2 2 4 3 5" xfId="12037" xr:uid="{CB22CFDD-C363-49C8-9208-129FBE9965CF}"/>
    <cellStyle name="Calculation 2 2 4 3 5 2" xfId="14824" xr:uid="{17D572D1-959B-4C65-8703-6560190F321B}"/>
    <cellStyle name="Calculation 2 2 4 3 5 2 2" xfId="22190" xr:uid="{1373B548-8D87-4F3C-BC44-8F686FCCD732}"/>
    <cellStyle name="Calculation 2 2 4 3 5 2 3" xfId="27913" xr:uid="{53D70CFC-3300-4137-8760-56FD58098B8F}"/>
    <cellStyle name="Calculation 2 2 4 3 5 2 4" xfId="33446" xr:uid="{4B12719A-21D1-456A-AF9C-4F2F1BF7B889}"/>
    <cellStyle name="Calculation 2 2 4 3 5 3" xfId="19367" xr:uid="{B27437E5-266E-4500-B2F3-D0B69ACF7508}"/>
    <cellStyle name="Calculation 2 2 4 3 5 4" xfId="25090" xr:uid="{575CF076-82E6-43A0-85B1-6CBF9957507C}"/>
    <cellStyle name="Calculation 2 2 4 3 5 5" xfId="30623" xr:uid="{0CD33230-9E07-4BDA-8AC0-3B917587D5F1}"/>
    <cellStyle name="Calculation 2 2 4 3 6" xfId="12312" xr:uid="{F8B071DE-DFA9-4B55-B313-FE296C95E3B1}"/>
    <cellStyle name="Calculation 2 2 4 3 6 2" xfId="15115" xr:uid="{970308D9-E46D-490B-8DFB-091789AE65C3}"/>
    <cellStyle name="Calculation 2 2 4 3 6 2 2" xfId="22481" xr:uid="{E916944E-FE9A-481B-9946-66420A57C8C4}"/>
    <cellStyle name="Calculation 2 2 4 3 6 2 3" xfId="28204" xr:uid="{E38DB00D-46D6-44B2-BE08-0BDCE081E438}"/>
    <cellStyle name="Calculation 2 2 4 3 6 2 4" xfId="33737" xr:uid="{3DBD691B-4789-4D2B-BC30-29890E3C6144}"/>
    <cellStyle name="Calculation 2 2 4 3 6 3" xfId="19658" xr:uid="{C33930BD-5ED8-4D5D-94E6-1E4C8BD4AEE7}"/>
    <cellStyle name="Calculation 2 2 4 3 6 4" xfId="25381" xr:uid="{D755F584-2E54-460C-AE0E-EE261AD08463}"/>
    <cellStyle name="Calculation 2 2 4 3 6 5" xfId="30914" xr:uid="{A28DFBC0-F331-416C-A280-150E8EC2A0FE}"/>
    <cellStyle name="Calculation 2 2 4 3 7" xfId="12997" xr:uid="{1363806F-82EB-4500-AA52-6C47F3EE6B80}"/>
    <cellStyle name="Calculation 2 2 4 3 7 2" xfId="20351" xr:uid="{6659675A-A37C-42A7-8D8A-DCADD30D3231}"/>
    <cellStyle name="Calculation 2 2 4 3 7 3" xfId="26074" xr:uid="{8FBFFD15-1749-4BA0-97B6-F4FEBBBCA455}"/>
    <cellStyle name="Calculation 2 2 4 3 7 4" xfId="31607" xr:uid="{FBAAFCF4-8943-4295-A4DF-6F5EB2B41FBE}"/>
    <cellStyle name="Calculation 2 2 4 3 8" xfId="17528" xr:uid="{446F2242-5391-41FE-819D-C262AE9C8AFE}"/>
    <cellStyle name="Calculation 2 2 4 3 9" xfId="23251" xr:uid="{6A2E521C-2F22-4BC3-89D4-B84BBC3BF958}"/>
    <cellStyle name="Calculation 2 2 4 4" xfId="2538" xr:uid="{00000000-0005-0000-0000-000081000000}"/>
    <cellStyle name="Calculation 2 2 4 4 2" xfId="5420" xr:uid="{ADCCD7FF-4F45-48A2-8833-67FDA210442F}"/>
    <cellStyle name="Calculation 2 2 4 4 2 2" xfId="21193" xr:uid="{9348B012-5127-4876-B9EA-A02C41A8C009}"/>
    <cellStyle name="Calculation 2 2 4 4 2 3" xfId="26916" xr:uid="{16940433-1301-47E4-9AAC-4F87CC254F42}"/>
    <cellStyle name="Calculation 2 2 4 4 2 4" xfId="32449" xr:uid="{94CD5B3C-0FD0-4521-9DF9-23CFEF649D27}"/>
    <cellStyle name="Calculation 2 2 4 4 2 5" xfId="13827" xr:uid="{EE309C37-DF20-4C11-A334-478A8D2B95EE}"/>
    <cellStyle name="Calculation 2 2 4 4 3" xfId="18370" xr:uid="{357A50B0-092A-4A87-9417-F6B71F49CD05}"/>
    <cellStyle name="Calculation 2 2 4 4 4" xfId="24093" xr:uid="{21FE7353-A9D5-493B-B8C3-785C67FDDC95}"/>
    <cellStyle name="Calculation 2 2 4 4 5" xfId="29626" xr:uid="{24F9A6D9-C8A8-47D6-A79A-93ABE3AB7A05}"/>
    <cellStyle name="Calculation 2 2 4 4 6" xfId="11105" xr:uid="{9FD077E6-AC54-4C3C-97D5-4B145D7A44F2}"/>
    <cellStyle name="Calculation 2 2 4 5" xfId="2588" xr:uid="{00000000-0005-0000-0000-000082000000}"/>
    <cellStyle name="Calculation 2 2 4 5 2" xfId="5470" xr:uid="{BEE850E7-5209-4B08-A472-F48D1D49BA37}"/>
    <cellStyle name="Calculation 2 2 4 5 2 2" xfId="21643" xr:uid="{A48C8C94-986A-4480-8B24-F8D4B7500EA7}"/>
    <cellStyle name="Calculation 2 2 4 5 2 3" xfId="27366" xr:uid="{9F290F7D-9C6F-4C93-8BF1-1DD24995EE79}"/>
    <cellStyle name="Calculation 2 2 4 5 2 4" xfId="32899" xr:uid="{288EC431-FE63-4EF0-89D3-D8377B52B51E}"/>
    <cellStyle name="Calculation 2 2 4 5 2 5" xfId="14277" xr:uid="{94DE8861-4BC0-488D-AD84-1D305E6FCEB3}"/>
    <cellStyle name="Calculation 2 2 4 5 3" xfId="18820" xr:uid="{1BEF564F-1446-46E6-9E7F-922B183A33CF}"/>
    <cellStyle name="Calculation 2 2 4 5 4" xfId="24543" xr:uid="{79CF7EC3-2A02-40BB-BB30-617D46C5AF39}"/>
    <cellStyle name="Calculation 2 2 4 5 5" xfId="30076" xr:uid="{B7CF5C53-590F-4AE5-9264-E4A71EB4EE1B}"/>
    <cellStyle name="Calculation 2 2 4 5 6" xfId="11554" xr:uid="{10A4BF88-02D4-4D16-966A-F2BD19FCBD34}"/>
    <cellStyle name="Calculation 2 2 4 6" xfId="3130" xr:uid="{00000000-0005-0000-0000-000083000000}"/>
    <cellStyle name="Calculation 2 2 4 6 2" xfId="6012" xr:uid="{6DB79302-C56D-4FA5-A030-2AB4067E36A0}"/>
    <cellStyle name="Calculation 2 2 4 6 2 2" xfId="21820" xr:uid="{56BDAA93-48F6-4F5A-8D1B-DCE80A8943B4}"/>
    <cellStyle name="Calculation 2 2 4 6 2 3" xfId="27543" xr:uid="{EC1939DA-46D1-4BE9-8C64-8E8728A22BEF}"/>
    <cellStyle name="Calculation 2 2 4 6 2 4" xfId="33076" xr:uid="{B79C55EF-B215-4C9E-A915-9E9851FB4645}"/>
    <cellStyle name="Calculation 2 2 4 6 2 5" xfId="14454" xr:uid="{9F247D1E-FF10-489B-9A53-6FFA43C2B3DF}"/>
    <cellStyle name="Calculation 2 2 4 6 3" xfId="18997" xr:uid="{4F5AF3C0-704E-4BEA-A1C8-CC2AC64BE91E}"/>
    <cellStyle name="Calculation 2 2 4 6 4" xfId="24720" xr:uid="{E10E75A5-B5BE-4A06-B134-D04C23B4DE57}"/>
    <cellStyle name="Calculation 2 2 4 6 5" xfId="30253" xr:uid="{CBF21B3D-0EA0-471A-8268-D5A6A470B028}"/>
    <cellStyle name="Calculation 2 2 4 6 6" xfId="11730" xr:uid="{4099DCFA-3ECC-41A7-A666-0F12109D3C02}"/>
    <cellStyle name="Calculation 2 2 4 7" xfId="3120" xr:uid="{00000000-0005-0000-0000-000084000000}"/>
    <cellStyle name="Calculation 2 2 4 7 2" xfId="6002" xr:uid="{38D52462-B2A1-4405-A313-AB680A5A09CD}"/>
    <cellStyle name="Calculation 2 2 4 7 2 2" xfId="22144" xr:uid="{2F427669-5D2B-4391-ADBE-950414650C69}"/>
    <cellStyle name="Calculation 2 2 4 7 2 3" xfId="27867" xr:uid="{4364FC22-0D12-447B-B6D3-9B08961E1597}"/>
    <cellStyle name="Calculation 2 2 4 7 2 4" xfId="33400" xr:uid="{14CD1E5A-84FA-4243-87E3-9A49E8F8FAB9}"/>
    <cellStyle name="Calculation 2 2 4 7 2 5" xfId="14778" xr:uid="{7CA959D1-70E0-4FFF-91AF-F5351525FD1D}"/>
    <cellStyle name="Calculation 2 2 4 7 3" xfId="19321" xr:uid="{E6F9F904-A443-49CA-8EAB-C283F5F27612}"/>
    <cellStyle name="Calculation 2 2 4 7 4" xfId="25044" xr:uid="{D5DB3F60-245D-4BFD-998E-8743943E3973}"/>
    <cellStyle name="Calculation 2 2 4 7 5" xfId="30577" xr:uid="{F65EC29A-A8AD-4162-A4FE-85EDEF75B281}"/>
    <cellStyle name="Calculation 2 2 4 8" xfId="4213" xr:uid="{AF8FF199-EC1D-4B2D-B588-9BB975FA3ABC}"/>
    <cellStyle name="Calculation 2 2 4 8 2" xfId="15069" xr:uid="{CCFF7FA7-0B1C-4CAE-8200-C71C690C3E44}"/>
    <cellStyle name="Calculation 2 2 4 8 2 2" xfId="22435" xr:uid="{B4DCD7F5-0853-42FD-BBF6-7A702B1A8EF7}"/>
    <cellStyle name="Calculation 2 2 4 8 2 3" xfId="28158" xr:uid="{EF865F40-73B4-4384-95AC-8F410D38F626}"/>
    <cellStyle name="Calculation 2 2 4 8 2 4" xfId="33691" xr:uid="{F3EB5132-EAB2-4368-83DC-D6E9DBF71A7D}"/>
    <cellStyle name="Calculation 2 2 4 8 3" xfId="19612" xr:uid="{C5A3CD3C-C3E7-4C3F-9ACB-2A5FA36D4B20}"/>
    <cellStyle name="Calculation 2 2 4 8 4" xfId="25335" xr:uid="{C91A2B50-C4BA-439A-BDDA-F341B0BA72AE}"/>
    <cellStyle name="Calculation 2 2 4 8 5" xfId="30868" xr:uid="{7D58D62B-2086-4CD2-B18F-7B6594CDC3B0}"/>
    <cellStyle name="Calculation 2 2 4 8 6" xfId="12273" xr:uid="{5D4AFA72-1A41-4E8F-9C64-EA4F402E664C}"/>
    <cellStyle name="Calculation 2 2 4 9" xfId="10248" xr:uid="{D9ED028E-D74C-47FD-A03F-015F0D8ABF14}"/>
    <cellStyle name="Calculation 2 2 4 9 2" xfId="17482" xr:uid="{7326EFD9-5253-4874-9EB6-2CD4C9C7C6D6}"/>
    <cellStyle name="Calculation 2 2 4 9 3" xfId="23205" xr:uid="{6A1D559A-383F-4935-9EC4-028BC03CB634}"/>
    <cellStyle name="Calculation 2 2 4 9 4" xfId="28738" xr:uid="{AB8F892C-7C21-40A1-9609-3A73EEB754CF}"/>
    <cellStyle name="Calculation 2 2 5" xfId="2160" xr:uid="{00000000-0005-0000-0000-000085000000}"/>
    <cellStyle name="Calculation 2 2 5 10" xfId="12917" xr:uid="{720DFA24-8479-4EC9-9F5B-DAF17D810E71}"/>
    <cellStyle name="Calculation 2 2 5 10 2" xfId="20270" xr:uid="{0E9A7385-BC9B-4EBD-A66F-AE9A2464F48D}"/>
    <cellStyle name="Calculation 2 2 5 10 3" xfId="25993" xr:uid="{CA3FDFCB-4C69-418E-AF87-2A1C25B4089E}"/>
    <cellStyle name="Calculation 2 2 5 10 4" xfId="31526" xr:uid="{69C35A63-E7F7-4834-BF65-DDDF510834A0}"/>
    <cellStyle name="Calculation 2 2 5 11" xfId="15512" xr:uid="{EA0E6C01-79B4-447C-AE57-3EF60E7F7238}"/>
    <cellStyle name="Calculation 2 2 5 12" xfId="15460" xr:uid="{19463F86-3895-4668-9F53-E11D5EF0EB45}"/>
    <cellStyle name="Calculation 2 2 5 2" xfId="2764" xr:uid="{00000000-0005-0000-0000-000086000000}"/>
    <cellStyle name="Calculation 2 2 5 2 10" xfId="28896" xr:uid="{24903B1B-49A3-4904-B252-5C710C0D6286}"/>
    <cellStyle name="Calculation 2 2 5 2 11" xfId="10383" xr:uid="{B8E7D217-914D-4ABA-A437-6E90A35130F9}"/>
    <cellStyle name="Calculation 2 2 5 2 2" xfId="5646" xr:uid="{B6039AC7-AD11-4031-A52D-E5BA5A8CAEAF}"/>
    <cellStyle name="Calculation 2 2 5 2 2 2" xfId="13985" xr:uid="{46F27FDD-5F0E-40E0-86F0-E0B3C6B4797A}"/>
    <cellStyle name="Calculation 2 2 5 2 2 2 2" xfId="21351" xr:uid="{E3DC3A44-23A6-4769-9565-47491D60FA0C}"/>
    <cellStyle name="Calculation 2 2 5 2 2 2 3" xfId="27074" xr:uid="{09D6FFEA-68C5-4824-9A05-9DD2B4815789}"/>
    <cellStyle name="Calculation 2 2 5 2 2 2 4" xfId="32607" xr:uid="{EBE5022E-6F19-4BBB-AD0F-FE35F5BDC05C}"/>
    <cellStyle name="Calculation 2 2 5 2 2 3" xfId="18528" xr:uid="{B3256529-E324-4D2A-B090-D5C4ED268E26}"/>
    <cellStyle name="Calculation 2 2 5 2 2 4" xfId="24251" xr:uid="{2EB31864-4A98-437C-892F-0F103D853895}"/>
    <cellStyle name="Calculation 2 2 5 2 2 5" xfId="29784" xr:uid="{620A6163-7B2E-475E-A8D2-80D16F4A1A9E}"/>
    <cellStyle name="Calculation 2 2 5 2 2 6" xfId="11263" xr:uid="{3A37AB3D-A7E7-49AD-A3FE-9D6D7259C5F4}"/>
    <cellStyle name="Calculation 2 2 5 2 3" xfId="10736" xr:uid="{E93E0D85-37AE-4994-8E87-3F9A8E60F391}"/>
    <cellStyle name="Calculation 2 2 5 2 3 2" xfId="13457" xr:uid="{344073CD-506F-4E94-ABE6-26D7B891896A}"/>
    <cellStyle name="Calculation 2 2 5 2 3 2 2" xfId="20823" xr:uid="{DF0C5AB7-240A-41C4-9012-66C919821380}"/>
    <cellStyle name="Calculation 2 2 5 2 3 2 3" xfId="26546" xr:uid="{A94D3B84-A449-4CE1-9013-ADABB7BA05EA}"/>
    <cellStyle name="Calculation 2 2 5 2 3 2 4" xfId="32079" xr:uid="{73E1496F-DE9A-4DE1-BDFC-D66F32C67366}"/>
    <cellStyle name="Calculation 2 2 5 2 3 3" xfId="18000" xr:uid="{6D556EF1-D711-487F-B4BA-D6CF982D7C30}"/>
    <cellStyle name="Calculation 2 2 5 2 3 4" xfId="23723" xr:uid="{72C7A8C4-B190-4871-A45D-818EF49BC4DD}"/>
    <cellStyle name="Calculation 2 2 5 2 3 5" xfId="29256" xr:uid="{5952A9AD-C78C-40AF-9A22-0D4848E14DA3}"/>
    <cellStyle name="Calculation 2 2 5 2 4" xfId="11888" xr:uid="{0164B8D5-FA81-4635-B4D6-61FC462CD4F1}"/>
    <cellStyle name="Calculation 2 2 5 2 4 2" xfId="14612" xr:uid="{46BCE3F8-E901-4030-A98F-774AB5295449}"/>
    <cellStyle name="Calculation 2 2 5 2 4 2 2" xfId="21978" xr:uid="{0DD88E05-47CE-4D64-B920-89B12F747268}"/>
    <cellStyle name="Calculation 2 2 5 2 4 2 3" xfId="27701" xr:uid="{3741FC31-0060-4291-9A6A-18E235F238D6}"/>
    <cellStyle name="Calculation 2 2 5 2 4 2 4" xfId="33234" xr:uid="{CB511D9D-99F6-41A5-9774-F05F40B42C4C}"/>
    <cellStyle name="Calculation 2 2 5 2 4 3" xfId="19155" xr:uid="{CBF346BC-3DDD-465F-84DA-B7BA7FA27153}"/>
    <cellStyle name="Calculation 2 2 5 2 4 4" xfId="24878" xr:uid="{CC153BA5-1D99-40A8-9BC4-788FC5F3C827}"/>
    <cellStyle name="Calculation 2 2 5 2 4 5" xfId="30411" xr:uid="{C4377BBB-4AF0-49EF-8A30-45F4CFCE7EE4}"/>
    <cellStyle name="Calculation 2 2 5 2 5" xfId="12149" xr:uid="{91D5CD47-5C0B-496F-9BDF-66E562D519EC}"/>
    <cellStyle name="Calculation 2 2 5 2 5 2" xfId="14936" xr:uid="{F3988951-F156-40D2-88B2-333FD6E96D83}"/>
    <cellStyle name="Calculation 2 2 5 2 5 2 2" xfId="22302" xr:uid="{B5E0C49A-2537-44E6-9BCB-C0AA643AA183}"/>
    <cellStyle name="Calculation 2 2 5 2 5 2 3" xfId="28025" xr:uid="{A5E986EE-0594-469F-9C89-8D5A9C9536B3}"/>
    <cellStyle name="Calculation 2 2 5 2 5 2 4" xfId="33558" xr:uid="{9DF37489-D384-4DAA-94E8-8A530AF77180}"/>
    <cellStyle name="Calculation 2 2 5 2 5 3" xfId="19479" xr:uid="{5144C924-420C-440F-A7F9-F80BD214D0BE}"/>
    <cellStyle name="Calculation 2 2 5 2 5 4" xfId="25202" xr:uid="{B1C80A65-DC9F-4A80-8597-8D4CA234E398}"/>
    <cellStyle name="Calculation 2 2 5 2 5 5" xfId="30735" xr:uid="{6C856634-BB39-40D6-B8B0-560212255B80}"/>
    <cellStyle name="Calculation 2 2 5 2 6" xfId="12424" xr:uid="{56C81CDB-46CB-4DDA-992F-B2A57827F294}"/>
    <cellStyle name="Calculation 2 2 5 2 6 2" xfId="15227" xr:uid="{F5DB1326-B1EE-4ACA-A40F-3F302C1270E5}"/>
    <cellStyle name="Calculation 2 2 5 2 6 2 2" xfId="22593" xr:uid="{FE86589C-AB36-473D-8DAE-A4F82C2C7BDE}"/>
    <cellStyle name="Calculation 2 2 5 2 6 2 3" xfId="28316" xr:uid="{FF25AF80-C09C-449C-A4AE-18A74BCE4BD9}"/>
    <cellStyle name="Calculation 2 2 5 2 6 2 4" xfId="33849" xr:uid="{3EE4CC79-F5D8-4042-BE46-C5EC60105D2F}"/>
    <cellStyle name="Calculation 2 2 5 2 6 3" xfId="19770" xr:uid="{38893A54-8FAB-488D-AD8E-06EEA04E35DE}"/>
    <cellStyle name="Calculation 2 2 5 2 6 4" xfId="25493" xr:uid="{F1CE7BB6-E113-4FE4-921B-590EE947B04D}"/>
    <cellStyle name="Calculation 2 2 5 2 6 5" xfId="31026" xr:uid="{6554C07C-67E1-47F6-92BD-654B8D0ECAD5}"/>
    <cellStyle name="Calculation 2 2 5 2 7" xfId="13099" xr:uid="{5A989DFA-FF65-468F-892C-C558AF64B68A}"/>
    <cellStyle name="Calculation 2 2 5 2 7 2" xfId="20463" xr:uid="{43B2E2CC-50DC-420A-B736-420B33922DBB}"/>
    <cellStyle name="Calculation 2 2 5 2 7 3" xfId="26186" xr:uid="{FF9EBC56-D5E1-4D6A-81A7-0473A5BA633A}"/>
    <cellStyle name="Calculation 2 2 5 2 7 4" xfId="31719" xr:uid="{074E1606-01CD-4C30-83AE-68222D76501C}"/>
    <cellStyle name="Calculation 2 2 5 2 8" xfId="17640" xr:uid="{11AFEAFF-D856-4B67-9D4C-02C0638C5DE9}"/>
    <cellStyle name="Calculation 2 2 5 2 9" xfId="23363" xr:uid="{6FA2B56B-F295-4549-984B-4419610F2801}"/>
    <cellStyle name="Calculation 2 2 5 3" xfId="2874" xr:uid="{00000000-0005-0000-0000-000087000000}"/>
    <cellStyle name="Calculation 2 2 5 3 10" xfId="28988" xr:uid="{ED105783-7A62-4911-9BFC-8FA3B2BAABF5}"/>
    <cellStyle name="Calculation 2 2 5 3 11" xfId="10471" xr:uid="{CE0271A1-04B6-4ADD-BA96-FE70DB5F7656}"/>
    <cellStyle name="Calculation 2 2 5 3 2" xfId="5756" xr:uid="{1780D2B4-C2C5-4019-B747-B25FD8523D29}"/>
    <cellStyle name="Calculation 2 2 5 3 2 2" xfId="14077" xr:uid="{587D51A1-5086-4E0E-8B32-DEC044A6DCDF}"/>
    <cellStyle name="Calculation 2 2 5 3 2 2 2" xfId="21443" xr:uid="{7DD3C343-2808-4D41-B6CE-E22CA28343CA}"/>
    <cellStyle name="Calculation 2 2 5 3 2 2 3" xfId="27166" xr:uid="{8705FB6D-4E76-40CD-8DD6-2F45E0CF560F}"/>
    <cellStyle name="Calculation 2 2 5 3 2 2 4" xfId="32699" xr:uid="{F89CE770-208F-4C01-B6AA-7B3A64309449}"/>
    <cellStyle name="Calculation 2 2 5 3 2 3" xfId="18620" xr:uid="{103972E8-435C-41FB-89E3-F83768094CD0}"/>
    <cellStyle name="Calculation 2 2 5 3 2 4" xfId="24343" xr:uid="{EDE384A9-12E2-4826-8867-24925763C1AE}"/>
    <cellStyle name="Calculation 2 2 5 3 2 5" xfId="29876" xr:uid="{B46B69E3-979F-4249-A81B-B1B26007798C}"/>
    <cellStyle name="Calculation 2 2 5 3 2 6" xfId="11355" xr:uid="{419984EF-BC69-4F14-846B-80C89D1FD958}"/>
    <cellStyle name="Calculation 2 2 5 3 3" xfId="11661" xr:uid="{D4EE4773-EBD9-462C-B909-696568EE12B4}"/>
    <cellStyle name="Calculation 2 2 5 3 3 2" xfId="14384" xr:uid="{7A9CD9E1-5241-44BC-93F5-FA44BE43CE0E}"/>
    <cellStyle name="Calculation 2 2 5 3 3 2 2" xfId="21750" xr:uid="{35C5B7B5-A35B-44A0-84E8-C217F0EBF7EE}"/>
    <cellStyle name="Calculation 2 2 5 3 3 2 3" xfId="27473" xr:uid="{06027B3E-0671-4A8D-9A28-98C9FB9CA6CA}"/>
    <cellStyle name="Calculation 2 2 5 3 3 2 4" xfId="33006" xr:uid="{BAD023C4-8DA0-488F-A238-EA12520C6C84}"/>
    <cellStyle name="Calculation 2 2 5 3 3 3" xfId="18927" xr:uid="{724F39D9-D5F1-4774-8B02-FD8BB520CF3C}"/>
    <cellStyle name="Calculation 2 2 5 3 3 4" xfId="24650" xr:uid="{EE4EC3FA-D56E-4BF4-A9F5-8ADDBC5934E2}"/>
    <cellStyle name="Calculation 2 2 5 3 3 5" xfId="30183" xr:uid="{1BFBEBCE-38C4-4E6D-9E2A-C4EBF476950F}"/>
    <cellStyle name="Calculation 2 2 5 3 4" xfId="11980" xr:uid="{514EAA36-A668-4A2A-AE0C-D30C14E6BE66}"/>
    <cellStyle name="Calculation 2 2 5 3 4 2" xfId="14704" xr:uid="{2FE7A8B7-2E58-4C0C-97B2-735E23B2E278}"/>
    <cellStyle name="Calculation 2 2 5 3 4 2 2" xfId="22070" xr:uid="{B6E8B201-C602-4434-A43D-00A6123DD7B0}"/>
    <cellStyle name="Calculation 2 2 5 3 4 2 3" xfId="27793" xr:uid="{402F80C3-BE27-4036-A324-B89EAF1692E5}"/>
    <cellStyle name="Calculation 2 2 5 3 4 2 4" xfId="33326" xr:uid="{F428C789-E97E-40BB-8AF3-8AEC850ADF32}"/>
    <cellStyle name="Calculation 2 2 5 3 4 3" xfId="19247" xr:uid="{433EDD4A-1516-4113-8342-80FF4E29EC0C}"/>
    <cellStyle name="Calculation 2 2 5 3 4 4" xfId="24970" xr:uid="{268A9D1A-CCB6-4683-BAA3-1B42DB52B50A}"/>
    <cellStyle name="Calculation 2 2 5 3 4 5" xfId="30503" xr:uid="{EB5BA871-1F6A-4B33-9CEC-C61C0E63CCAB}"/>
    <cellStyle name="Calculation 2 2 5 3 5" xfId="12241" xr:uid="{52CAADF2-6273-4721-8EB6-139172C681E9}"/>
    <cellStyle name="Calculation 2 2 5 3 5 2" xfId="15028" xr:uid="{D6ED8C41-2485-4738-86C4-AF3C8A2C28EB}"/>
    <cellStyle name="Calculation 2 2 5 3 5 2 2" xfId="22394" xr:uid="{7A642ABF-9E32-42A1-89B5-DF69F6181CEB}"/>
    <cellStyle name="Calculation 2 2 5 3 5 2 3" xfId="28117" xr:uid="{72B8353D-4946-4D76-8045-39E206916EAD}"/>
    <cellStyle name="Calculation 2 2 5 3 5 2 4" xfId="33650" xr:uid="{A005DC38-DBC3-498E-8101-091C31DECDD5}"/>
    <cellStyle name="Calculation 2 2 5 3 5 3" xfId="19571" xr:uid="{270103E8-3C0F-48E7-96FD-DA23EB4F9371}"/>
    <cellStyle name="Calculation 2 2 5 3 5 4" xfId="25294" xr:uid="{A5895FCB-F338-4E36-9A17-5552D76E90A2}"/>
    <cellStyle name="Calculation 2 2 5 3 5 5" xfId="30827" xr:uid="{7BC2CBCC-7C7E-431A-8760-9F3FEE935E0A}"/>
    <cellStyle name="Calculation 2 2 5 3 6" xfId="12516" xr:uid="{4259F31C-943A-40D8-9628-A203B9DFFB45}"/>
    <cellStyle name="Calculation 2 2 5 3 6 2" xfId="15319" xr:uid="{43C133A6-3B58-46CF-B449-1443C1DFD623}"/>
    <cellStyle name="Calculation 2 2 5 3 6 2 2" xfId="22685" xr:uid="{D25E1BBB-3C4F-437C-93FE-ABD2BDFE9A58}"/>
    <cellStyle name="Calculation 2 2 5 3 6 2 3" xfId="28408" xr:uid="{298D0BC0-8674-4253-BD8D-FC06ED23DA63}"/>
    <cellStyle name="Calculation 2 2 5 3 6 2 4" xfId="33941" xr:uid="{A379BAD0-7CD4-464D-B765-3F1D3DC2F15A}"/>
    <cellStyle name="Calculation 2 2 5 3 6 3" xfId="19862" xr:uid="{2327AB04-9451-4E99-88F5-4A5E4FA871B4}"/>
    <cellStyle name="Calculation 2 2 5 3 6 4" xfId="25585" xr:uid="{38DA479C-8527-42B7-A9A9-D7933F04BC74}"/>
    <cellStyle name="Calculation 2 2 5 3 6 5" xfId="31118" xr:uid="{BC6CF232-DB95-45C9-9EDC-68ED15DFD6F2}"/>
    <cellStyle name="Calculation 2 2 5 3 7" xfId="13189" xr:uid="{89FD2228-F81E-4C9C-93B1-09C1C6B4A702}"/>
    <cellStyle name="Calculation 2 2 5 3 7 2" xfId="20555" xr:uid="{632339B9-F50E-4B23-BF7C-75E0A9789307}"/>
    <cellStyle name="Calculation 2 2 5 3 7 3" xfId="26278" xr:uid="{A2F27A84-0C98-412B-92A0-4FBCBF9F38A1}"/>
    <cellStyle name="Calculation 2 2 5 3 7 4" xfId="31811" xr:uid="{8A1FF2F3-769A-4A30-9E2A-4062D3A870F4}"/>
    <cellStyle name="Calculation 2 2 5 3 8" xfId="17732" xr:uid="{52BBAC8D-EC11-4DC8-A4BA-D984CE85CD5C}"/>
    <cellStyle name="Calculation 2 2 5 3 9" xfId="23455" xr:uid="{7C388713-6266-47B0-9904-A123C1937E9D}"/>
    <cellStyle name="Calculation 2 2 5 4" xfId="2978" xr:uid="{00000000-0005-0000-0000-000088000000}"/>
    <cellStyle name="Calculation 2 2 5 4 2" xfId="5860" xr:uid="{C8FEF2F1-4136-4FFA-822F-D34BE7B1B4CF}"/>
    <cellStyle name="Calculation 2 2 5 4 2 2" xfId="21117" xr:uid="{59AFA4B6-A55B-4038-BF5B-B315D0FB82AD}"/>
    <cellStyle name="Calculation 2 2 5 4 2 3" xfId="26840" xr:uid="{96D40E1F-6A95-497F-BE15-66F974E28804}"/>
    <cellStyle name="Calculation 2 2 5 4 2 4" xfId="32373" xr:uid="{1861B2A6-500A-464F-B800-2546AD3ABAA0}"/>
    <cellStyle name="Calculation 2 2 5 4 2 5" xfId="13751" xr:uid="{026BAD4D-E3B0-4713-BE49-6A40282B98E0}"/>
    <cellStyle name="Calculation 2 2 5 4 3" xfId="18294" xr:uid="{6E5087E0-1C70-4002-892F-974E5B3C44B8}"/>
    <cellStyle name="Calculation 2 2 5 4 4" xfId="24017" xr:uid="{B62CA14E-DEA0-4C1B-B1AF-DECA86C22F54}"/>
    <cellStyle name="Calculation 2 2 5 4 5" xfId="29550" xr:uid="{0160B66A-BF1E-43DB-AA60-2C62D0A88422}"/>
    <cellStyle name="Calculation 2 2 5 4 6" xfId="11029" xr:uid="{96342989-2E3E-41DE-B554-9EF5ECAEF6D6}"/>
    <cellStyle name="Calculation 2 2 5 5" xfId="3101" xr:uid="{00000000-0005-0000-0000-000089000000}"/>
    <cellStyle name="Calculation 2 2 5 5 2" xfId="5983" xr:uid="{C5C7B3DB-9FFA-440C-BCBA-A471FED57569}"/>
    <cellStyle name="Calculation 2 2 5 5 2 2" xfId="20653" xr:uid="{7372C0F9-9248-4B6D-9C3A-F9802F0F41EB}"/>
    <cellStyle name="Calculation 2 2 5 5 2 3" xfId="26376" xr:uid="{4889B3F6-2FCF-4ED6-B818-B2E91E99C6DE}"/>
    <cellStyle name="Calculation 2 2 5 5 2 4" xfId="31909" xr:uid="{1E408556-0AE4-4BA8-8F5C-36A07FCE1B23}"/>
    <cellStyle name="Calculation 2 2 5 5 2 5" xfId="13287" xr:uid="{BC4069CD-F67A-41DE-BF97-1AA64D6279F4}"/>
    <cellStyle name="Calculation 2 2 5 5 3" xfId="17830" xr:uid="{4252491C-C6E9-47AD-9E10-A20F39461C37}"/>
    <cellStyle name="Calculation 2 2 5 5 4" xfId="23553" xr:uid="{55CE5076-0BBC-49B8-9242-BED44C80B2B7}"/>
    <cellStyle name="Calculation 2 2 5 5 5" xfId="29086" xr:uid="{FE98BEB1-4130-47FA-803E-F14CDF93CECB}"/>
    <cellStyle name="Calculation 2 2 5 5 6" xfId="10566" xr:uid="{377717FA-B0ED-4B37-855A-202FC0763647}"/>
    <cellStyle name="Calculation 2 2 5 6" xfId="3173" xr:uid="{00000000-0005-0000-0000-00008A000000}"/>
    <cellStyle name="Calculation 2 2 5 6 2" xfId="6055" xr:uid="{506D4413-2DCC-48D3-B71E-BE22084B689A}"/>
    <cellStyle name="Calculation 2 2 5 6 2 2" xfId="21769" xr:uid="{C8B85A3D-0087-4B12-A191-142361C36DAA}"/>
    <cellStyle name="Calculation 2 2 5 6 2 3" xfId="27492" xr:uid="{96DCB513-A2A5-49C5-8BFB-D5FDD8A949CE}"/>
    <cellStyle name="Calculation 2 2 5 6 2 4" xfId="33025" xr:uid="{8B6706D7-821B-436B-8F0E-37EBC472A98F}"/>
    <cellStyle name="Calculation 2 2 5 6 2 5" xfId="14403" xr:uid="{A356615D-7090-414F-930E-A3088D411A9D}"/>
    <cellStyle name="Calculation 2 2 5 6 3" xfId="18946" xr:uid="{BBDB4B4A-3D49-4C46-A794-576C395FFECE}"/>
    <cellStyle name="Calculation 2 2 5 6 4" xfId="24669" xr:uid="{9EAB2E5C-48E7-43F9-A403-73C4ABEEAE68}"/>
    <cellStyle name="Calculation 2 2 5 6 5" xfId="30202" xr:uid="{70888A21-FF39-407E-AF28-2CDCC726636E}"/>
    <cellStyle name="Calculation 2 2 5 6 6" xfId="11680" xr:uid="{B56DEA3A-472A-4AEE-A799-09D20154C485}"/>
    <cellStyle name="Calculation 2 2 5 7" xfId="3250" xr:uid="{00000000-0005-0000-0000-00008B000000}"/>
    <cellStyle name="Calculation 2 2 5 7 2" xfId="6132" xr:uid="{BB0AB647-FF66-468B-93CA-4F70E75AEB96}"/>
    <cellStyle name="Calculation 2 2 5 7 2 2" xfId="22103" xr:uid="{5E0DB265-42AF-4EE3-83F0-334C6EE351A4}"/>
    <cellStyle name="Calculation 2 2 5 7 2 3" xfId="27826" xr:uid="{ADA3685C-7141-45BB-AFF3-C7ADD3D86157}"/>
    <cellStyle name="Calculation 2 2 5 7 2 4" xfId="33359" xr:uid="{78849B51-7CD0-407C-86DE-87541FCC1FA5}"/>
    <cellStyle name="Calculation 2 2 5 7 2 5" xfId="14737" xr:uid="{9E1E7000-E170-4879-8B1C-1DB8939B271B}"/>
    <cellStyle name="Calculation 2 2 5 7 3" xfId="19280" xr:uid="{9FF504DD-53D2-42B0-A7A9-14245F29D9CC}"/>
    <cellStyle name="Calculation 2 2 5 7 4" xfId="25003" xr:uid="{98636541-2E47-4C2B-AFBD-3A5767C3C3BD}"/>
    <cellStyle name="Calculation 2 2 5 7 5" xfId="30536" xr:uid="{111300EB-8FA9-49DB-BBC7-7053FC5FDB59}"/>
    <cellStyle name="Calculation 2 2 5 8" xfId="5042" xr:uid="{950F8DE9-B5C0-416D-90B0-5ECCE56141E8}"/>
    <cellStyle name="Calculation 2 2 5 8 2" xfId="15034" xr:uid="{A8BD96DF-D8B0-4915-A9EF-0B0424388FB4}"/>
    <cellStyle name="Calculation 2 2 5 8 2 2" xfId="22400" xr:uid="{2FD69571-F619-4EC3-AA69-CA6EEEE580A1}"/>
    <cellStyle name="Calculation 2 2 5 8 2 3" xfId="28123" xr:uid="{45FB0798-0B00-4B10-B33A-CDAC3ABBD1D1}"/>
    <cellStyle name="Calculation 2 2 5 8 2 4" xfId="33656" xr:uid="{56979033-5549-4853-B399-BEC27865CDBD}"/>
    <cellStyle name="Calculation 2 2 5 8 3" xfId="19577" xr:uid="{552F7913-1023-4A28-B2C6-D9527569993A}"/>
    <cellStyle name="Calculation 2 2 5 8 4" xfId="25300" xr:uid="{C2A5C246-F31B-4509-BA80-AAFC08C8C14E}"/>
    <cellStyle name="Calculation 2 2 5 8 5" xfId="30833" xr:uid="{28AD0090-F473-4671-85BC-51ACE63F74CE}"/>
    <cellStyle name="Calculation 2 2 5 8 6" xfId="12247" xr:uid="{2961BECF-DDB3-4595-93BA-5DE9E7DBFED7}"/>
    <cellStyle name="Calculation 2 2 5 9" xfId="10133" xr:uid="{055C688B-435D-40D0-952A-8E2BBE5299FC}"/>
    <cellStyle name="Calculation 2 2 5 9 2" xfId="17408" xr:uid="{22E35D26-6228-4BD7-90FA-0F904B332207}"/>
    <cellStyle name="Calculation 2 2 5 9 3" xfId="23152" xr:uid="{47405485-5691-42DD-9C42-245ACA3F111B}"/>
    <cellStyle name="Calculation 2 2 5 9 4" xfId="28703" xr:uid="{7DF8A76A-84F8-4A8B-9392-27753C8E026C}"/>
    <cellStyle name="Calculation 2 2 6" xfId="2159" xr:uid="{00000000-0005-0000-0000-00008C000000}"/>
    <cellStyle name="Calculation 2 2 6 10" xfId="12925" xr:uid="{3DB55913-87C1-4284-83D5-B779D06E690B}"/>
    <cellStyle name="Calculation 2 2 6 10 2" xfId="20278" xr:uid="{11AA7E24-C20E-41DA-9134-EFC8A203E6F4}"/>
    <cellStyle name="Calculation 2 2 6 10 3" xfId="26001" xr:uid="{0716A836-1C9C-4D46-A913-5A6CEAD56632}"/>
    <cellStyle name="Calculation 2 2 6 10 4" xfId="31534" xr:uid="{93797366-2055-4021-BE13-AD0DCAE1B435}"/>
    <cellStyle name="Calculation 2 2 6 11" xfId="15981" xr:uid="{89DBC4A4-5B1C-459C-B8E7-80381E824ECF}"/>
    <cellStyle name="Calculation 2 2 6 12" xfId="17205" xr:uid="{5D9F100C-F6E3-412B-B06F-8356D9E42D6D}"/>
    <cellStyle name="Calculation 2 2 6 13" xfId="17302" xr:uid="{89448F8F-B77E-4600-84D8-537B3491CC43}"/>
    <cellStyle name="Calculation 2 2 6 2" xfId="2763" xr:uid="{00000000-0005-0000-0000-00008D000000}"/>
    <cellStyle name="Calculation 2 2 6 2 10" xfId="28918" xr:uid="{29D2B473-DCEB-4879-9769-C2CC6EAB4E29}"/>
    <cellStyle name="Calculation 2 2 6 2 11" xfId="10403" xr:uid="{1DC3547F-ACF7-4CBD-8E1A-EF0DCB8F77A7}"/>
    <cellStyle name="Calculation 2 2 6 2 2" xfId="5645" xr:uid="{FBDAD5B9-A62E-4B46-B92D-F1D74377E481}"/>
    <cellStyle name="Calculation 2 2 6 2 2 2" xfId="14007" xr:uid="{CC5DD2BF-DB4D-4453-9029-47ABBB8874D9}"/>
    <cellStyle name="Calculation 2 2 6 2 2 2 2" xfId="21373" xr:uid="{3FE72718-9DEB-455D-BD70-6B91383724E0}"/>
    <cellStyle name="Calculation 2 2 6 2 2 2 3" xfId="27096" xr:uid="{397CA473-20C2-45AF-9A9D-CB7B4E77D924}"/>
    <cellStyle name="Calculation 2 2 6 2 2 2 4" xfId="32629" xr:uid="{70702228-5D37-4679-96C9-4DA3530E8CC2}"/>
    <cellStyle name="Calculation 2 2 6 2 2 3" xfId="18550" xr:uid="{8494668D-C728-4D59-BEFB-F284C87C89BE}"/>
    <cellStyle name="Calculation 2 2 6 2 2 4" xfId="24273" xr:uid="{D9F27629-94FA-4C7F-AC9B-3776B4382661}"/>
    <cellStyle name="Calculation 2 2 6 2 2 5" xfId="29806" xr:uid="{58EBCC7E-275B-419A-B150-612157CDC5CF}"/>
    <cellStyle name="Calculation 2 2 6 2 2 6" xfId="11285" xr:uid="{FB64B03A-3008-402C-A0E1-26CFA2C09736}"/>
    <cellStyle name="Calculation 2 2 6 2 3" xfId="11048" xr:uid="{76D949EB-F352-45E7-9E3D-C1B7BC35E4E1}"/>
    <cellStyle name="Calculation 2 2 6 2 3 2" xfId="13770" xr:uid="{4DEC3FEC-07B4-4A41-A98C-EAE1F0CA5A82}"/>
    <cellStyle name="Calculation 2 2 6 2 3 2 2" xfId="21136" xr:uid="{F8EAE207-89DD-483F-A009-67901966206E}"/>
    <cellStyle name="Calculation 2 2 6 2 3 2 3" xfId="26859" xr:uid="{51941E37-1048-4300-B132-04FCDE919130}"/>
    <cellStyle name="Calculation 2 2 6 2 3 2 4" xfId="32392" xr:uid="{C4728343-9E41-4099-9925-3197F826CCB8}"/>
    <cellStyle name="Calculation 2 2 6 2 3 3" xfId="18313" xr:uid="{F56C84B3-8EF3-4A74-996A-0AA02C9FA518}"/>
    <cellStyle name="Calculation 2 2 6 2 3 4" xfId="24036" xr:uid="{D78D1C39-71D4-4939-8887-3F36751BD8D6}"/>
    <cellStyle name="Calculation 2 2 6 2 3 5" xfId="29569" xr:uid="{347514D1-9BBD-43EC-8A3B-9C9B7CFCF2FE}"/>
    <cellStyle name="Calculation 2 2 6 2 4" xfId="11910" xr:uid="{1D1660D5-86F4-42E3-B4ED-F2186A01F8AC}"/>
    <cellStyle name="Calculation 2 2 6 2 4 2" xfId="14634" xr:uid="{777C9D36-7A9C-4008-AE8B-3C44FB884872}"/>
    <cellStyle name="Calculation 2 2 6 2 4 2 2" xfId="22000" xr:uid="{FA1D7E54-AC61-4CF3-A656-1C9F70B93141}"/>
    <cellStyle name="Calculation 2 2 6 2 4 2 3" xfId="27723" xr:uid="{8B86D9B3-7E7B-4BFB-A9E7-8723110708FF}"/>
    <cellStyle name="Calculation 2 2 6 2 4 2 4" xfId="33256" xr:uid="{2B949DE0-5AD6-4B2E-9B76-FAF54A83FA93}"/>
    <cellStyle name="Calculation 2 2 6 2 4 3" xfId="19177" xr:uid="{9FB0F553-DA18-4197-9D8D-8491C8728CD7}"/>
    <cellStyle name="Calculation 2 2 6 2 4 4" xfId="24900" xr:uid="{8D3113EC-9D8D-487E-8A79-C45B81E992F9}"/>
    <cellStyle name="Calculation 2 2 6 2 4 5" xfId="30433" xr:uid="{F0ADBF14-E1F3-4CAA-9FB6-DA46DBAA84B2}"/>
    <cellStyle name="Calculation 2 2 6 2 5" xfId="12171" xr:uid="{5BB4E408-FE84-46A2-BBFD-495322049AAA}"/>
    <cellStyle name="Calculation 2 2 6 2 5 2" xfId="14958" xr:uid="{A7ACF227-B802-4FC9-A846-FE099A2E9648}"/>
    <cellStyle name="Calculation 2 2 6 2 5 2 2" xfId="22324" xr:uid="{14EAB990-E02F-4C9A-A07B-AB8B59F669EF}"/>
    <cellStyle name="Calculation 2 2 6 2 5 2 3" xfId="28047" xr:uid="{26E965C7-E7F8-4CA9-AD91-3671FA945DD9}"/>
    <cellStyle name="Calculation 2 2 6 2 5 2 4" xfId="33580" xr:uid="{BDD5857D-28E7-4CCD-B044-F2BF60902E1B}"/>
    <cellStyle name="Calculation 2 2 6 2 5 3" xfId="19501" xr:uid="{6BC0880F-B2D3-4001-A792-B6F89727E831}"/>
    <cellStyle name="Calculation 2 2 6 2 5 4" xfId="25224" xr:uid="{6C9879FA-2244-477F-A915-C94031A120F5}"/>
    <cellStyle name="Calculation 2 2 6 2 5 5" xfId="30757" xr:uid="{4370B18E-8435-4748-8A87-198B7BB5E457}"/>
    <cellStyle name="Calculation 2 2 6 2 6" xfId="12446" xr:uid="{1D476105-0846-4FAA-98E5-6535BB864309}"/>
    <cellStyle name="Calculation 2 2 6 2 6 2" xfId="15249" xr:uid="{FC1ACEB3-0751-4C71-ABD2-1FC2745A7E72}"/>
    <cellStyle name="Calculation 2 2 6 2 6 2 2" xfId="22615" xr:uid="{9F8986D4-33A8-46AE-8C9D-03970F06D4A3}"/>
    <cellStyle name="Calculation 2 2 6 2 6 2 3" xfId="28338" xr:uid="{AF103C00-B260-4010-935E-8E268E0FE79A}"/>
    <cellStyle name="Calculation 2 2 6 2 6 2 4" xfId="33871" xr:uid="{9439C988-A111-4212-A841-42E9776C21B7}"/>
    <cellStyle name="Calculation 2 2 6 2 6 3" xfId="19792" xr:uid="{AA6B0B78-86DA-47D2-831A-B1A6F6D66942}"/>
    <cellStyle name="Calculation 2 2 6 2 6 4" xfId="25515" xr:uid="{43B341D0-419E-4B86-8FA0-DFAEF3615246}"/>
    <cellStyle name="Calculation 2 2 6 2 6 5" xfId="31048" xr:uid="{6F424D40-C969-46FD-B41F-41F7CCEBE1E5}"/>
    <cellStyle name="Calculation 2 2 6 2 7" xfId="13120" xr:uid="{A46C58DD-1E0C-4E2C-B7CA-16F6BACF1F77}"/>
    <cellStyle name="Calculation 2 2 6 2 7 2" xfId="20485" xr:uid="{03366CB3-0394-45F5-9B97-4081A0C3A195}"/>
    <cellStyle name="Calculation 2 2 6 2 7 3" xfId="26208" xr:uid="{A2C56C60-B181-48F6-BEE5-07232E6E5E0D}"/>
    <cellStyle name="Calculation 2 2 6 2 7 4" xfId="31741" xr:uid="{835C6810-A55B-4E8A-8B38-1754BDB3E8DE}"/>
    <cellStyle name="Calculation 2 2 6 2 8" xfId="17662" xr:uid="{499E0CE6-B1D5-4746-A14D-EFE22DCD4941}"/>
    <cellStyle name="Calculation 2 2 6 2 9" xfId="23385" xr:uid="{673A44A5-2737-43B6-BFAE-CE8A8C14B25A}"/>
    <cellStyle name="Calculation 2 2 6 3" xfId="2873" xr:uid="{00000000-0005-0000-0000-00008E000000}"/>
    <cellStyle name="Calculation 2 2 6 3 10" xfId="28643" xr:uid="{A8EC6D6B-725B-4FF1-848C-F48FE9AE1955}"/>
    <cellStyle name="Calculation 2 2 6 3 11" xfId="9843" xr:uid="{F1B97A52-54C3-4774-BB05-8AA62CF334F9}"/>
    <cellStyle name="Calculation 2 2 6 3 2" xfId="5755" xr:uid="{CCC08EE2-6EB6-422D-BAC9-4433DB31CB65}"/>
    <cellStyle name="Calculation 2 2 6 3 2 2" xfId="13561" xr:uid="{A17DB13C-FCE6-4A15-98EB-31D33F317848}"/>
    <cellStyle name="Calculation 2 2 6 3 2 2 2" xfId="20927" xr:uid="{F6FD5242-761C-4951-AA45-7DD92F8BA8F7}"/>
    <cellStyle name="Calculation 2 2 6 3 2 2 3" xfId="26650" xr:uid="{AA3C9E67-FA69-487D-86B9-3808F98BC98F}"/>
    <cellStyle name="Calculation 2 2 6 3 2 2 4" xfId="32183" xr:uid="{4A5443D5-0DC6-4C94-B1AD-635AAB3F79FD}"/>
    <cellStyle name="Calculation 2 2 6 3 2 3" xfId="18104" xr:uid="{E3E7F5CF-3144-4BC3-A69D-684A070BFC6F}"/>
    <cellStyle name="Calculation 2 2 6 3 2 4" xfId="23827" xr:uid="{E4276B0B-441B-40FB-B4F9-AFCB300D3808}"/>
    <cellStyle name="Calculation 2 2 6 3 2 5" xfId="29360" xr:uid="{5F2559D3-1A77-4A43-B603-21B42FD1E3E6}"/>
    <cellStyle name="Calculation 2 2 6 3 2 6" xfId="10840" xr:uid="{9FDD5AD2-49DB-4757-ABA6-83E7BA551A8B}"/>
    <cellStyle name="Calculation 2 2 6 3 3" xfId="11565" xr:uid="{37D50B40-5C1F-441E-BEA4-0A617ADD3096}"/>
    <cellStyle name="Calculation 2 2 6 3 3 2" xfId="14288" xr:uid="{AF6A4B6A-451D-4C31-988E-6333B7BA142C}"/>
    <cellStyle name="Calculation 2 2 6 3 3 2 2" xfId="21654" xr:uid="{C481E7A1-EE21-44CC-A61A-3D741F633E49}"/>
    <cellStyle name="Calculation 2 2 6 3 3 2 3" xfId="27377" xr:uid="{99137023-883F-4A4E-B437-1D81EC1AC83E}"/>
    <cellStyle name="Calculation 2 2 6 3 3 2 4" xfId="32910" xr:uid="{07FB09FC-E4A0-445F-9692-3863E7CD1BD8}"/>
    <cellStyle name="Calculation 2 2 6 3 3 3" xfId="18831" xr:uid="{071B7A9B-CB46-4C31-B9C9-C5A8D65278CF}"/>
    <cellStyle name="Calculation 2 2 6 3 3 4" xfId="24554" xr:uid="{D2B92519-DCE7-4977-B6FB-1BA62D56B0F4}"/>
    <cellStyle name="Calculation 2 2 6 3 3 5" xfId="30087" xr:uid="{1190EAD5-ADDC-43C5-89A4-E7D5AD6CC16E}"/>
    <cellStyle name="Calculation 2 2 6 3 4" xfId="11380" xr:uid="{D438C8C7-B841-4BD2-B822-7BDB8998EB72}"/>
    <cellStyle name="Calculation 2 2 6 3 4 2" xfId="14102" xr:uid="{7F25A62F-9D46-411F-BCCE-C87576E5E97A}"/>
    <cellStyle name="Calculation 2 2 6 3 4 2 2" xfId="21468" xr:uid="{F5C82C84-6F27-4FAB-9723-A8A0E3100582}"/>
    <cellStyle name="Calculation 2 2 6 3 4 2 3" xfId="27191" xr:uid="{D08A35BD-5369-46EE-93C1-7973485B9996}"/>
    <cellStyle name="Calculation 2 2 6 3 4 2 4" xfId="32724" xr:uid="{245A5A68-17BD-4124-8E1E-D67B0283B0D8}"/>
    <cellStyle name="Calculation 2 2 6 3 4 3" xfId="18645" xr:uid="{E233AB55-E6E7-43A7-B0CD-4D5097253C7E}"/>
    <cellStyle name="Calculation 2 2 6 3 4 4" xfId="24368" xr:uid="{D55697F3-66C7-4AAB-B13C-30C06E1DFE09}"/>
    <cellStyle name="Calculation 2 2 6 3 4 5" xfId="29901" xr:uid="{770344F0-9C70-4127-B1C4-1E9A10A10A8B}"/>
    <cellStyle name="Calculation 2 2 6 3 5" xfId="10606" xr:uid="{410250F2-B10F-449A-8747-44F00556D10E}"/>
    <cellStyle name="Calculation 2 2 6 3 5 2" xfId="13327" xr:uid="{647D9CA2-894B-4E8F-8623-34F6465B56B8}"/>
    <cellStyle name="Calculation 2 2 6 3 5 2 2" xfId="20693" xr:uid="{FFBBAAC9-9F9C-4220-A057-062E2E055A34}"/>
    <cellStyle name="Calculation 2 2 6 3 5 2 3" xfId="26416" xr:uid="{811B366C-A418-4320-9E8E-25CAC9C1CCFB}"/>
    <cellStyle name="Calculation 2 2 6 3 5 2 4" xfId="31949" xr:uid="{39CE00F0-525A-4F0F-8E33-605D891CF683}"/>
    <cellStyle name="Calculation 2 2 6 3 5 3" xfId="17870" xr:uid="{093D7F70-5F98-419F-A4DF-D37D97035A67}"/>
    <cellStyle name="Calculation 2 2 6 3 5 4" xfId="23593" xr:uid="{6C5A79A4-806C-4DA2-8DF8-A6380634FF6B}"/>
    <cellStyle name="Calculation 2 2 6 3 5 5" xfId="29126" xr:uid="{414E4A6C-07CA-4711-B514-9D5DFA516A0E}"/>
    <cellStyle name="Calculation 2 2 6 3 6" xfId="11671" xr:uid="{8E840960-ABA6-462D-8C4A-294F0442D6CE}"/>
    <cellStyle name="Calculation 2 2 6 3 6 2" xfId="14394" xr:uid="{D4E25EA7-DFA0-47E0-99D5-F4D512987AE7}"/>
    <cellStyle name="Calculation 2 2 6 3 6 2 2" xfId="21760" xr:uid="{37EC2FD7-C538-48A1-878D-B3B5217D95E2}"/>
    <cellStyle name="Calculation 2 2 6 3 6 2 3" xfId="27483" xr:uid="{D46DD521-1C5C-45A5-96FA-577324300BDD}"/>
    <cellStyle name="Calculation 2 2 6 3 6 2 4" xfId="33016" xr:uid="{DE5681FA-1D5F-42FD-A03B-1ED5AB665794}"/>
    <cellStyle name="Calculation 2 2 6 3 6 3" xfId="18937" xr:uid="{6209B29E-E340-4059-8F14-6C0F015600E0}"/>
    <cellStyle name="Calculation 2 2 6 3 6 4" xfId="24660" xr:uid="{C183F4DD-3F9A-4A11-B97B-B06317742FE9}"/>
    <cellStyle name="Calculation 2 2 6 3 6 5" xfId="30193" xr:uid="{D09D455F-B9F0-403A-AE5A-A3B9DA546C69}"/>
    <cellStyle name="Calculation 2 2 6 3 7" xfId="12863" xr:uid="{C759FEE0-D6E4-4217-A164-66D349C7281B}"/>
    <cellStyle name="Calculation 2 2 6 3 7 2" xfId="20210" xr:uid="{DDBCF610-0F9E-47C5-864E-B7CCFA1F181A}"/>
    <cellStyle name="Calculation 2 2 6 3 7 3" xfId="25933" xr:uid="{91150EE8-C874-41EF-8567-2531C66A6604}"/>
    <cellStyle name="Calculation 2 2 6 3 7 4" xfId="31466" xr:uid="{C098A1FC-1DF4-4E6C-9356-B76097D1EAFD}"/>
    <cellStyle name="Calculation 2 2 6 3 8" xfId="17229" xr:uid="{1A7DE0F1-8FB2-4A49-B484-70EEC4C36002}"/>
    <cellStyle name="Calculation 2 2 6 3 9" xfId="23032" xr:uid="{314486F0-92E9-4BCE-87ED-411DDB4CF980}"/>
    <cellStyle name="Calculation 2 2 6 4" xfId="2977" xr:uid="{00000000-0005-0000-0000-00008F000000}"/>
    <cellStyle name="Calculation 2 2 6 4 2" xfId="5859" xr:uid="{EB29F75F-DC6F-43DE-BE6C-7833224AC4D1}"/>
    <cellStyle name="Calculation 2 2 6 4 2 2" xfId="21166" xr:uid="{634D3546-F39F-4963-902B-95BCB98EDA2E}"/>
    <cellStyle name="Calculation 2 2 6 4 2 3" xfId="26889" xr:uid="{630F4A3A-2B6E-4EB9-BC8A-C8D2803A3195}"/>
    <cellStyle name="Calculation 2 2 6 4 2 4" xfId="32422" xr:uid="{A42E39B8-8CCB-4159-AF01-85845523AF50}"/>
    <cellStyle name="Calculation 2 2 6 4 2 5" xfId="13800" xr:uid="{BAFD4AED-1D2F-4BC3-A1A3-44FD6D0E2E14}"/>
    <cellStyle name="Calculation 2 2 6 4 3" xfId="18343" xr:uid="{FF1F4F74-2D08-4390-BF2F-AC1694407145}"/>
    <cellStyle name="Calculation 2 2 6 4 4" xfId="24066" xr:uid="{B41DBA3A-68F1-4D53-A780-3D115822C515}"/>
    <cellStyle name="Calculation 2 2 6 4 5" xfId="29599" xr:uid="{43A1CEEC-FFCC-4EA6-852F-A3D9419E349B}"/>
    <cellStyle name="Calculation 2 2 6 4 6" xfId="11078" xr:uid="{472EF765-9609-4970-B713-6430A42A6BA8}"/>
    <cellStyle name="Calculation 2 2 6 5" xfId="3100" xr:uid="{00000000-0005-0000-0000-000090000000}"/>
    <cellStyle name="Calculation 2 2 6 5 2" xfId="5982" xr:uid="{A217F29D-7E8A-44CA-8CB8-F04D654F9129}"/>
    <cellStyle name="Calculation 2 2 6 5 2 2" xfId="20996" xr:uid="{2593F3F8-4704-4F6E-B2E5-C2F379ED4DA1}"/>
    <cellStyle name="Calculation 2 2 6 5 2 3" xfId="26719" xr:uid="{2D55879F-588C-4425-BE2F-8FA476E5935F}"/>
    <cellStyle name="Calculation 2 2 6 5 2 4" xfId="32252" xr:uid="{EB70052A-4E00-4091-BBAC-44D371167194}"/>
    <cellStyle name="Calculation 2 2 6 5 2 5" xfId="13630" xr:uid="{C3C5F7D1-792A-456A-9932-80680496C5C0}"/>
    <cellStyle name="Calculation 2 2 6 5 3" xfId="18173" xr:uid="{37F41493-FBB6-4F4A-983E-BE3D2CBE215B}"/>
    <cellStyle name="Calculation 2 2 6 5 4" xfId="23896" xr:uid="{60E670EC-7F1F-45D8-9B49-F72B10629271}"/>
    <cellStyle name="Calculation 2 2 6 5 5" xfId="29429" xr:uid="{9138359E-CF62-44CA-A389-37B29F7CAF3F}"/>
    <cellStyle name="Calculation 2 2 6 5 6" xfId="10908" xr:uid="{73E0444A-4774-44B8-A0EE-F3D8F85ECBD0}"/>
    <cellStyle name="Calculation 2 2 6 6" xfId="3172" xr:uid="{00000000-0005-0000-0000-000091000000}"/>
    <cellStyle name="Calculation 2 2 6 6 2" xfId="6054" xr:uid="{1BB29EE5-9FEA-4E78-9A0F-82512FE9D02D}"/>
    <cellStyle name="Calculation 2 2 6 6 2 2" xfId="21793" xr:uid="{F42BE30F-0F76-465C-A1E0-7654841B2537}"/>
    <cellStyle name="Calculation 2 2 6 6 2 3" xfId="27516" xr:uid="{41666385-E359-4C5B-854E-D4552DD097C5}"/>
    <cellStyle name="Calculation 2 2 6 6 2 4" xfId="33049" xr:uid="{48E80284-EB37-4CB0-9277-F120C133AD87}"/>
    <cellStyle name="Calculation 2 2 6 6 2 5" xfId="14427" xr:uid="{A69C545D-CEC1-44D3-9248-466E182668A2}"/>
    <cellStyle name="Calculation 2 2 6 6 3" xfId="18970" xr:uid="{3ADCF51D-AFE0-4958-9336-378B86F11DE5}"/>
    <cellStyle name="Calculation 2 2 6 6 4" xfId="24693" xr:uid="{F3857E80-B292-4AE6-86E4-2D5759BBBF62}"/>
    <cellStyle name="Calculation 2 2 6 6 5" xfId="30226" xr:uid="{FD877B15-7837-40F5-8B51-B104077C04D8}"/>
    <cellStyle name="Calculation 2 2 6 6 6" xfId="11703" xr:uid="{F3A6AEA0-8E5C-442A-BCB9-9BEBDAE120A9}"/>
    <cellStyle name="Calculation 2 2 6 7" xfId="3249" xr:uid="{00000000-0005-0000-0000-000092000000}"/>
    <cellStyle name="Calculation 2 2 6 7 2" xfId="6131" xr:uid="{E27078E9-B478-4BCE-8F08-F00A280B84EF}"/>
    <cellStyle name="Calculation 2 2 6 7 2 2" xfId="22117" xr:uid="{E50BC27F-2E40-404B-8071-7304401D029C}"/>
    <cellStyle name="Calculation 2 2 6 7 2 3" xfId="27840" xr:uid="{25017480-C204-4070-AC84-75CD088C9A89}"/>
    <cellStyle name="Calculation 2 2 6 7 2 4" xfId="33373" xr:uid="{B7AAA2D1-063B-430D-888A-3C2A71D98218}"/>
    <cellStyle name="Calculation 2 2 6 7 2 5" xfId="14751" xr:uid="{B75F6914-0E0E-4E08-8F37-E471BD040A26}"/>
    <cellStyle name="Calculation 2 2 6 7 3" xfId="19294" xr:uid="{56C63D03-408F-4852-AA4C-80844838F075}"/>
    <cellStyle name="Calculation 2 2 6 7 4" xfId="25017" xr:uid="{59C5D208-87D7-4D41-9435-167FE3F5687E}"/>
    <cellStyle name="Calculation 2 2 6 7 5" xfId="30550" xr:uid="{75DD30C0-CEBA-42C1-A0CC-F5A7B91677CD}"/>
    <cellStyle name="Calculation 2 2 6 8" xfId="5041" xr:uid="{531C37B2-43A8-4B84-A70C-493C5F7B7D37}"/>
    <cellStyle name="Calculation 2 2 6 8 2" xfId="15042" xr:uid="{96AFD91D-5A9A-4757-B072-DB92CDB8A60C}"/>
    <cellStyle name="Calculation 2 2 6 8 2 2" xfId="22408" xr:uid="{678F96D5-4B52-4697-9DE0-B475D8337BDF}"/>
    <cellStyle name="Calculation 2 2 6 8 2 3" xfId="28131" xr:uid="{F197C9AA-2225-4690-BB71-A692951CCA51}"/>
    <cellStyle name="Calculation 2 2 6 8 2 4" xfId="33664" xr:uid="{2A3E8B2F-C4F2-4E6F-977B-05182B6A532B}"/>
    <cellStyle name="Calculation 2 2 6 8 3" xfId="19585" xr:uid="{2B44B944-BB48-40D1-984A-B4275EA1AA6E}"/>
    <cellStyle name="Calculation 2 2 6 8 4" xfId="25308" xr:uid="{7E91E171-E79D-41E8-9B46-A2DF76F240D6}"/>
    <cellStyle name="Calculation 2 2 6 8 5" xfId="30841" xr:uid="{507FECD8-B175-464D-9400-3C6B78A7E756}"/>
    <cellStyle name="Calculation 2 2 6 8 6" xfId="12253" xr:uid="{77FD3CF3-70BF-4D33-BD93-39010A29B85A}"/>
    <cellStyle name="Calculation 2 2 6 9" xfId="10221" xr:uid="{A5478B01-479A-4BA0-BF4E-B77C344354C0}"/>
    <cellStyle name="Calculation 2 2 6 9 2" xfId="17455" xr:uid="{9628C949-A8EB-417E-BA55-2969EF6CE3E8}"/>
    <cellStyle name="Calculation 2 2 6 9 3" xfId="23178" xr:uid="{66A34A01-2E8A-422D-BC88-97BE44A2E18A}"/>
    <cellStyle name="Calculation 2 2 6 9 4" xfId="28711" xr:uid="{29ABE65B-1D65-4DA4-A4C2-3133E7F0A083}"/>
    <cellStyle name="Calculation 2 2 7" xfId="972" xr:uid="{00000000-0005-0000-0000-000093000000}"/>
    <cellStyle name="Calculation 2 2 7 10" xfId="17441" xr:uid="{1ACB14B0-C5E3-46DD-99C8-A11792EE7151}"/>
    <cellStyle name="Calculation 2 2 7 11" xfId="23008" xr:uid="{66C2E34E-53D7-4FE0-B31B-09D6F48D2537}"/>
    <cellStyle name="Calculation 2 2 7 12" xfId="7974" xr:uid="{201BBF87-48E0-47C0-B68B-0DA53081749A}"/>
    <cellStyle name="Calculation 2 2 7 2" xfId="3858" xr:uid="{2F0C6DF9-2ED2-494B-9BEB-C3BA840AF7FB}"/>
    <cellStyle name="Calculation 2 2 7 2 2" xfId="13507" xr:uid="{FE1AEDB5-6A8A-4124-ACFA-270F623BC8E3}"/>
    <cellStyle name="Calculation 2 2 7 2 2 2" xfId="20873" xr:uid="{356EFC32-E396-47A6-992B-A3BB51FCE4A9}"/>
    <cellStyle name="Calculation 2 2 7 2 2 3" xfId="26596" xr:uid="{5D956091-F1A8-412D-9EE0-354FA90D7CCE}"/>
    <cellStyle name="Calculation 2 2 7 2 2 4" xfId="32129" xr:uid="{60FC7AC9-53E0-4C17-ABF4-335A549E5DD7}"/>
    <cellStyle name="Calculation 2 2 7 2 3" xfId="18050" xr:uid="{3D407B43-0BEF-4631-BC95-0754D14BF6D3}"/>
    <cellStyle name="Calculation 2 2 7 2 4" xfId="23773" xr:uid="{73B664CA-6597-48A8-B47D-B42B33FE4251}"/>
    <cellStyle name="Calculation 2 2 7 2 5" xfId="29306" xr:uid="{49E1B3A6-91FD-4C9F-90F3-D5EF714F3027}"/>
    <cellStyle name="Calculation 2 2 7 2 6" xfId="10786" xr:uid="{35264D0D-08F8-4D46-AB4B-752E74A5CCC5}"/>
    <cellStyle name="Calculation 2 2 7 3" xfId="10690" xr:uid="{22C7F8B7-C5B8-48C8-B05B-694E0D70DA1D}"/>
    <cellStyle name="Calculation 2 2 7 3 2" xfId="13411" xr:uid="{C2173CE7-0729-445A-9F7D-5A5F821BB9FB}"/>
    <cellStyle name="Calculation 2 2 7 3 2 2" xfId="20777" xr:uid="{58F94CE7-E128-4803-987A-78C651C4B8CF}"/>
    <cellStyle name="Calculation 2 2 7 3 2 3" xfId="26500" xr:uid="{9604A226-6FB7-4D31-8031-14907C10D062}"/>
    <cellStyle name="Calculation 2 2 7 3 2 4" xfId="32033" xr:uid="{43A1E48A-980B-4117-B057-3B039EE2AC04}"/>
    <cellStyle name="Calculation 2 2 7 3 3" xfId="17954" xr:uid="{498F9222-B6F8-414B-8BE7-DC199E5ABFC7}"/>
    <cellStyle name="Calculation 2 2 7 3 4" xfId="23677" xr:uid="{7155714E-1F71-4F12-B669-5A72F459013E}"/>
    <cellStyle name="Calculation 2 2 7 3 5" xfId="29210" xr:uid="{CB7040A3-DC3D-49EA-8B62-6E383E86E645}"/>
    <cellStyle name="Calculation 2 2 7 4" xfId="10969" xr:uid="{C50ECE58-2ECB-421B-8066-2F6327A05ACB}"/>
    <cellStyle name="Calculation 2 2 7 4 2" xfId="13691" xr:uid="{68E51322-D0E7-4EF9-8A48-2973A53D7F0E}"/>
    <cellStyle name="Calculation 2 2 7 4 2 2" xfId="21057" xr:uid="{56E20DE4-906F-4A51-ADD7-461896A4C833}"/>
    <cellStyle name="Calculation 2 2 7 4 2 3" xfId="26780" xr:uid="{1B9314F3-ADE1-4771-B77C-8A65E3B6C7C6}"/>
    <cellStyle name="Calculation 2 2 7 4 2 4" xfId="32313" xr:uid="{CDCB2B99-899C-48C2-888A-6AE1E16B9F0E}"/>
    <cellStyle name="Calculation 2 2 7 4 3" xfId="18234" xr:uid="{93B39146-1F11-40BC-AA7F-82CF821AC458}"/>
    <cellStyle name="Calculation 2 2 7 4 4" xfId="23957" xr:uid="{AE273300-9325-46ED-8082-E27D65840B57}"/>
    <cellStyle name="Calculation 2 2 7 4 5" xfId="29490" xr:uid="{528BC5B2-B67A-4E0A-A61C-FCB3C19336CE}"/>
    <cellStyle name="Calculation 2 2 7 5" xfId="10996" xr:uid="{27467056-24C0-49D7-8B36-CE33A449A473}"/>
    <cellStyle name="Calculation 2 2 7 5 2" xfId="13718" xr:uid="{F5A35101-1068-4929-B6C8-3A64F52110AE}"/>
    <cellStyle name="Calculation 2 2 7 5 2 2" xfId="21084" xr:uid="{36C2C172-C210-40C6-9E2E-BD0CA12750C4}"/>
    <cellStyle name="Calculation 2 2 7 5 2 3" xfId="26807" xr:uid="{5D9BE3D5-56D8-48D3-A1FD-5BDEBA3A4B86}"/>
    <cellStyle name="Calculation 2 2 7 5 2 4" xfId="32340" xr:uid="{78784E2D-3E65-486C-BA00-911EFC9F06CA}"/>
    <cellStyle name="Calculation 2 2 7 5 3" xfId="18261" xr:uid="{EAC34C6E-6033-4394-BFEA-070A5FF72BF3}"/>
    <cellStyle name="Calculation 2 2 7 5 4" xfId="23984" xr:uid="{CA82D865-A5B3-42D6-B4F8-F3CE8301837C}"/>
    <cellStyle name="Calculation 2 2 7 5 5" xfId="29517" xr:uid="{D3B8A73C-DDF7-4CB7-9AE6-8D5B0AD210FC}"/>
    <cellStyle name="Calculation 2 2 7 6" xfId="11027" xr:uid="{F1AE1C76-4E66-41D5-8F7A-5DCC1D60B1FC}"/>
    <cellStyle name="Calculation 2 2 7 6 2" xfId="13749" xr:uid="{234B73C5-EFB3-4E55-A023-070699DC145A}"/>
    <cellStyle name="Calculation 2 2 7 6 2 2" xfId="21115" xr:uid="{DB9839B6-C8C8-4232-B1B5-5FB72119140E}"/>
    <cellStyle name="Calculation 2 2 7 6 2 3" xfId="26838" xr:uid="{7A757D5E-471A-488E-837D-61468CF5222F}"/>
    <cellStyle name="Calculation 2 2 7 6 2 4" xfId="32371" xr:uid="{FC626046-FD02-4850-AE8D-01FD2BB80F71}"/>
    <cellStyle name="Calculation 2 2 7 6 3" xfId="18292" xr:uid="{F43B7076-5FD3-4D04-A836-36E81A129CED}"/>
    <cellStyle name="Calculation 2 2 7 6 4" xfId="24015" xr:uid="{E63C0910-E6A3-4E6F-ADAB-3480815991DA}"/>
    <cellStyle name="Calculation 2 2 7 6 5" xfId="29548" xr:uid="{00DD92BA-FE59-49D8-81C4-B8F0C98D36E5}"/>
    <cellStyle name="Calculation 2 2 7 7" xfId="9765" xr:uid="{F95292AE-5B1D-41EE-A7BD-4DE638790839}"/>
    <cellStyle name="Calculation 2 2 7 7 2" xfId="17179" xr:uid="{57436311-3588-41BB-9460-A24C3B522708}"/>
    <cellStyle name="Calculation 2 2 7 7 3" xfId="22995" xr:uid="{469D8451-A71D-4981-86B8-0BF0634F4FA6}"/>
    <cellStyle name="Calculation 2 2 7 7 4" xfId="28619" xr:uid="{15E1FED8-F29A-4FA4-A3C5-D35A975B0D37}"/>
    <cellStyle name="Calculation 2 2 7 8" xfId="12839" xr:uid="{9DAD6BDF-DF08-4630-9B38-9342CC7DD7F9}"/>
    <cellStyle name="Calculation 2 2 7 8 2" xfId="20186" xr:uid="{F9A18653-933B-4150-BD5A-4EC2F88E2541}"/>
    <cellStyle name="Calculation 2 2 7 8 3" xfId="25909" xr:uid="{9F6551B5-A159-4DCD-B87E-83AAEA13191B}"/>
    <cellStyle name="Calculation 2 2 7 8 4" xfId="31442" xr:uid="{D09A4B88-55B5-428A-9376-DB81EBE7B692}"/>
    <cellStyle name="Calculation 2 2 7 9" xfId="15931" xr:uid="{255D5187-8032-433B-8A1C-34AD10FC61AB}"/>
    <cellStyle name="Calculation 2 2 8" xfId="1050" xr:uid="{00000000-0005-0000-0000-000094000000}"/>
    <cellStyle name="Calculation 2 2 8 10" xfId="16508" xr:uid="{74EA808F-E0A6-43B8-81F8-0F72C151324A}"/>
    <cellStyle name="Calculation 2 2 8 11" xfId="16557" xr:uid="{C24F7329-5B21-42CD-84E0-0DC0ECBA482C}"/>
    <cellStyle name="Calculation 2 2 8 12" xfId="7471" xr:uid="{4AEF71CB-753D-487D-8A33-4061BD8DD59F}"/>
    <cellStyle name="Calculation 2 2 8 2" xfId="3936" xr:uid="{5969566F-CCB9-4395-9807-1B16EA2895A7}"/>
    <cellStyle name="Calculation 2 2 8 2 2" xfId="13552" xr:uid="{5A97D017-205A-448A-9508-D75F6BEC7EB0}"/>
    <cellStyle name="Calculation 2 2 8 2 2 2" xfId="20918" xr:uid="{B6F89242-6995-449A-939C-924417048A49}"/>
    <cellStyle name="Calculation 2 2 8 2 2 3" xfId="26641" xr:uid="{1408DB55-6EA3-41D9-AF1E-F4A9E71C761D}"/>
    <cellStyle name="Calculation 2 2 8 2 2 4" xfId="32174" xr:uid="{F1DD7FB6-D214-428F-864A-3F3241C48E8F}"/>
    <cellStyle name="Calculation 2 2 8 2 3" xfId="18095" xr:uid="{53D256C3-DBFE-4755-A0F5-7A33979D9F4A}"/>
    <cellStyle name="Calculation 2 2 8 2 4" xfId="23818" xr:uid="{E8FB1A8E-6EB2-4AC5-86AD-E4776A52B510}"/>
    <cellStyle name="Calculation 2 2 8 2 5" xfId="29351" xr:uid="{AA642466-9830-48BD-AD61-16258C2BE81E}"/>
    <cellStyle name="Calculation 2 2 8 2 6" xfId="10831" xr:uid="{889CF913-936F-4D60-B03E-9BBA9B7DB16A}"/>
    <cellStyle name="Calculation 2 2 8 3" xfId="11448" xr:uid="{808DDBF5-F398-45A7-BEEF-1614D4AED487}"/>
    <cellStyle name="Calculation 2 2 8 3 2" xfId="14171" xr:uid="{30B7475C-C931-403F-A2F6-8FDF8E2EC8BB}"/>
    <cellStyle name="Calculation 2 2 8 3 2 2" xfId="21537" xr:uid="{34A72A77-37F7-4A82-828C-FCB63084CE55}"/>
    <cellStyle name="Calculation 2 2 8 3 2 3" xfId="27260" xr:uid="{36457ECE-3ECC-48EB-B5D5-E04CCD309BE4}"/>
    <cellStyle name="Calculation 2 2 8 3 2 4" xfId="32793" xr:uid="{1549E2FB-F855-490C-AFBC-5DE0FEE0403B}"/>
    <cellStyle name="Calculation 2 2 8 3 3" xfId="18714" xr:uid="{969DF0B2-EE5A-4B5B-97AF-401AE589788E}"/>
    <cellStyle name="Calculation 2 2 8 3 4" xfId="24437" xr:uid="{78535E68-5A75-4A17-A2E6-2D26507037B9}"/>
    <cellStyle name="Calculation 2 2 8 3 5" xfId="29970" xr:uid="{1B151A2C-9F6C-4C23-8048-F3E8BADABDC6}"/>
    <cellStyle name="Calculation 2 2 8 4" xfId="11039" xr:uid="{BA3BCA3B-C852-40DA-9003-79D33E8A9E49}"/>
    <cellStyle name="Calculation 2 2 8 4 2" xfId="13761" xr:uid="{E34B3378-62C5-4759-970F-4E76ADABCE16}"/>
    <cellStyle name="Calculation 2 2 8 4 2 2" xfId="21127" xr:uid="{3AFFCC09-4F87-43DB-87B3-908C70D5583C}"/>
    <cellStyle name="Calculation 2 2 8 4 2 3" xfId="26850" xr:uid="{085F317E-0C02-4AE0-B79C-8ACB30C3FD55}"/>
    <cellStyle name="Calculation 2 2 8 4 2 4" xfId="32383" xr:uid="{6ECDBAB8-9720-4B60-97AB-D8E5789A3B13}"/>
    <cellStyle name="Calculation 2 2 8 4 3" xfId="18304" xr:uid="{CFCB1B9E-CE15-499D-B8D1-C4D9641131B7}"/>
    <cellStyle name="Calculation 2 2 8 4 4" xfId="24027" xr:uid="{5828031C-17AE-47D2-8A38-ED8E1A2AC3B6}"/>
    <cellStyle name="Calculation 2 2 8 4 5" xfId="29560" xr:uid="{ADBFC55B-2909-4B17-916A-F3980448EDE5}"/>
    <cellStyle name="Calculation 2 2 8 5" xfId="10641" xr:uid="{320650D1-6CBB-4953-9430-44B07ED54702}"/>
    <cellStyle name="Calculation 2 2 8 5 2" xfId="13362" xr:uid="{27A87BDE-A47D-44B8-BE90-EBA1E0A5B204}"/>
    <cellStyle name="Calculation 2 2 8 5 2 2" xfId="20728" xr:uid="{94C7B88F-0F2D-44DB-AA6F-82C5AC80A3D7}"/>
    <cellStyle name="Calculation 2 2 8 5 2 3" xfId="26451" xr:uid="{8B8284D0-93C8-4E7E-B054-FBEFC7F9D756}"/>
    <cellStyle name="Calculation 2 2 8 5 2 4" xfId="31984" xr:uid="{C690C35E-2D73-449A-B1FD-B2D7D0F4747D}"/>
    <cellStyle name="Calculation 2 2 8 5 3" xfId="17905" xr:uid="{E7B7E227-B0DF-422D-818C-AE2D87208E6D}"/>
    <cellStyle name="Calculation 2 2 8 5 4" xfId="23628" xr:uid="{7BF844AA-E174-49A7-B9F6-6655B94C9773}"/>
    <cellStyle name="Calculation 2 2 8 5 5" xfId="29161" xr:uid="{2240E179-3E59-4501-9AE0-A67D2250B323}"/>
    <cellStyle name="Calculation 2 2 8 6" xfId="11033" xr:uid="{BB168078-5E72-40A1-8515-0AAD7274AEC4}"/>
    <cellStyle name="Calculation 2 2 8 6 2" xfId="13755" xr:uid="{062437F3-79B2-48EA-A4B7-BD1ED07DFE4D}"/>
    <cellStyle name="Calculation 2 2 8 6 2 2" xfId="21121" xr:uid="{5C7E3646-8EAB-4068-8E58-ED593D8C6424}"/>
    <cellStyle name="Calculation 2 2 8 6 2 3" xfId="26844" xr:uid="{3DBBD15C-B986-48C2-B9FD-F3D99FAC4B86}"/>
    <cellStyle name="Calculation 2 2 8 6 2 4" xfId="32377" xr:uid="{9CEC5D7E-3658-4DC2-BB72-F5A6F5B856F9}"/>
    <cellStyle name="Calculation 2 2 8 6 3" xfId="18298" xr:uid="{28D31E2D-E617-4DA0-AECA-01B39257DDC9}"/>
    <cellStyle name="Calculation 2 2 8 6 4" xfId="24021" xr:uid="{B114633E-6700-41EC-866A-A983EDADD46B}"/>
    <cellStyle name="Calculation 2 2 8 6 5" xfId="29554" xr:uid="{D3C100C3-D8DD-45DA-AD98-13A9B606783E}"/>
    <cellStyle name="Calculation 2 2 8 7" xfId="9834" xr:uid="{D9DF4256-B804-4961-8E5C-AB3D35523B0A}"/>
    <cellStyle name="Calculation 2 2 8 7 2" xfId="17220" xr:uid="{B4974FD7-A1B2-478E-919E-CE55C9D54FD8}"/>
    <cellStyle name="Calculation 2 2 8 7 3" xfId="23023" xr:uid="{081EBF2E-5F7A-43AD-B6FC-C7B13088EE6E}"/>
    <cellStyle name="Calculation 2 2 8 7 4" xfId="28634" xr:uid="{85D05D3D-7D6E-4DBF-B9BE-23BCDA97358C}"/>
    <cellStyle name="Calculation 2 2 8 8" xfId="12854" xr:uid="{A95E98A9-4E1B-4B2B-A824-B153905D2C9C}"/>
    <cellStyle name="Calculation 2 2 8 8 2" xfId="20201" xr:uid="{5234C8C4-D82A-4E76-9A61-FB08A6FFA981}"/>
    <cellStyle name="Calculation 2 2 8 8 3" xfId="25924" xr:uid="{B2F63FFE-AFE0-48FE-9434-51640E1EEA09}"/>
    <cellStyle name="Calculation 2 2 8 8 4" xfId="31457" xr:uid="{50CDDD2C-9B49-4BCE-B0DD-502457A76065}"/>
    <cellStyle name="Calculation 2 2 8 9" xfId="15492" xr:uid="{14D50B66-D6A3-4B98-BBB0-9E08A17A23CB}"/>
    <cellStyle name="Calculation 2 2 9" xfId="2229" xr:uid="{00000000-0005-0000-0000-000095000000}"/>
    <cellStyle name="Calculation 2 2 9 10" xfId="16791" xr:uid="{386B26A2-B129-48C6-8D1D-462458074483}"/>
    <cellStyle name="Calculation 2 2 9 11" xfId="15564" xr:uid="{2A9D5BB3-15FD-4959-82B6-9D980024F106}"/>
    <cellStyle name="Calculation 2 2 9 12" xfId="8054" xr:uid="{917D5CB9-D7C4-43A0-8D4F-1A40A6A71017}"/>
    <cellStyle name="Calculation 2 2 9 2" xfId="5111" xr:uid="{949290CD-5F03-46E6-BA52-4B97F93C6C48}"/>
    <cellStyle name="Calculation 2 2 9 2 2" xfId="13407" xr:uid="{70E0ABAC-E382-4A62-9EF0-9B385D12D192}"/>
    <cellStyle name="Calculation 2 2 9 2 2 2" xfId="20773" xr:uid="{FDC146FE-9188-454F-BDA6-26EAAD1BFE2B}"/>
    <cellStyle name="Calculation 2 2 9 2 2 3" xfId="26496" xr:uid="{37090D83-6015-4FFF-807D-D26995843980}"/>
    <cellStyle name="Calculation 2 2 9 2 2 4" xfId="32029" xr:uid="{8073CCB6-7D34-406E-8870-B1549EC5934C}"/>
    <cellStyle name="Calculation 2 2 9 2 3" xfId="17950" xr:uid="{026E6C9E-1984-4DB3-9E80-4E5A09261CE3}"/>
    <cellStyle name="Calculation 2 2 9 2 4" xfId="23673" xr:uid="{504A1BC9-CCF6-4F70-B412-ACF3A0CA4D30}"/>
    <cellStyle name="Calculation 2 2 9 2 5" xfId="29206" xr:uid="{E84F7A02-E514-465C-90B0-3DD8FB9A8842}"/>
    <cellStyle name="Calculation 2 2 9 2 6" xfId="10686" xr:uid="{78B4A7F6-B18E-4368-9A59-BC60D768181F}"/>
    <cellStyle name="Calculation 2 2 9 3" xfId="10892" xr:uid="{F228D679-B86F-49A1-A47E-86E7509DC590}"/>
    <cellStyle name="Calculation 2 2 9 3 2" xfId="13614" xr:uid="{343F0280-0E23-4C8A-B9BC-1D64FA1AACA7}"/>
    <cellStyle name="Calculation 2 2 9 3 2 2" xfId="20980" xr:uid="{63E58129-022B-4E63-A7FA-9860B7D43B44}"/>
    <cellStyle name="Calculation 2 2 9 3 2 3" xfId="26703" xr:uid="{34527CCE-3C27-4F58-8009-42419D2C96E7}"/>
    <cellStyle name="Calculation 2 2 9 3 2 4" xfId="32236" xr:uid="{4507B7E4-2285-471B-BE7F-41315A1338C5}"/>
    <cellStyle name="Calculation 2 2 9 3 3" xfId="18157" xr:uid="{E4853EA1-517B-4C7D-AC9A-D60260AAB1B5}"/>
    <cellStyle name="Calculation 2 2 9 3 4" xfId="23880" xr:uid="{4CA9FE1C-8603-4852-A510-F164EFEBBCBD}"/>
    <cellStyle name="Calculation 2 2 9 3 5" xfId="29413" xr:uid="{AB896E74-87C1-4CDB-BBFE-70B4EC0E62A6}"/>
    <cellStyle name="Calculation 2 2 9 4" xfId="10485" xr:uid="{517C709D-CD54-423E-B686-EB8CA4D17919}"/>
    <cellStyle name="Calculation 2 2 9 4 2" xfId="13206" xr:uid="{75DAB93B-C63A-45E6-880E-3A2604A7D7CF}"/>
    <cellStyle name="Calculation 2 2 9 4 2 2" xfId="20572" xr:uid="{A5C70EA9-616D-4516-A73C-A2E3617A8B5F}"/>
    <cellStyle name="Calculation 2 2 9 4 2 3" xfId="26295" xr:uid="{B2E5FDA9-4D3F-425C-9C5D-29960E9A216D}"/>
    <cellStyle name="Calculation 2 2 9 4 2 4" xfId="31828" xr:uid="{87F7A844-5EA4-408B-B2A5-173741CECC22}"/>
    <cellStyle name="Calculation 2 2 9 4 3" xfId="17749" xr:uid="{6E3A32C7-6589-4EFE-A38A-682ACC049365}"/>
    <cellStyle name="Calculation 2 2 9 4 4" xfId="23472" xr:uid="{F09A6802-2B7C-4208-A395-6C7AB72D6134}"/>
    <cellStyle name="Calculation 2 2 9 4 5" xfId="29005" xr:uid="{54AFC4AC-FD77-4258-82E6-A5A9CF599498}"/>
    <cellStyle name="Calculation 2 2 9 5" xfId="11384" xr:uid="{F925AB83-139B-43FA-8215-6B51BEE41A2A}"/>
    <cellStyle name="Calculation 2 2 9 5 2" xfId="14106" xr:uid="{3BE6F39B-8B3F-4575-8EEC-087763451195}"/>
    <cellStyle name="Calculation 2 2 9 5 2 2" xfId="21472" xr:uid="{21CADC0E-6DFD-44BF-96AF-B17017A0D35C}"/>
    <cellStyle name="Calculation 2 2 9 5 2 3" xfId="27195" xr:uid="{EDC0596E-C2D3-4269-B0A0-B4DD9F26FC7D}"/>
    <cellStyle name="Calculation 2 2 9 5 2 4" xfId="32728" xr:uid="{70850AFF-1D8B-4494-B093-2D537A100D80}"/>
    <cellStyle name="Calculation 2 2 9 5 3" xfId="18649" xr:uid="{6EAE9012-6886-4ABB-B882-306BA1C2DDF1}"/>
    <cellStyle name="Calculation 2 2 9 5 4" xfId="24372" xr:uid="{D779E597-7A74-497E-B7A3-2D51C20917A7}"/>
    <cellStyle name="Calculation 2 2 9 5 5" xfId="29905" xr:uid="{290B2E8B-FCFD-437E-9AF1-DF3B4A5A2E10}"/>
    <cellStyle name="Calculation 2 2 9 6" xfId="11439" xr:uid="{FD2E34B2-F52C-4989-871B-230106228DD6}"/>
    <cellStyle name="Calculation 2 2 9 6 2" xfId="14162" xr:uid="{66CDB726-F729-48DB-AFFE-6C7CB4574AE1}"/>
    <cellStyle name="Calculation 2 2 9 6 2 2" xfId="21528" xr:uid="{1465FD5B-011B-4E6C-A375-7AB1D3ABBC23}"/>
    <cellStyle name="Calculation 2 2 9 6 2 3" xfId="27251" xr:uid="{11D96AE1-81FF-4751-8DC1-CD0E1F1EB75D}"/>
    <cellStyle name="Calculation 2 2 9 6 2 4" xfId="32784" xr:uid="{13495E9B-6F4D-4298-A352-9C1D11B6D046}"/>
    <cellStyle name="Calculation 2 2 9 6 3" xfId="18705" xr:uid="{881C170E-04C2-46DD-B7C0-0731311886D3}"/>
    <cellStyle name="Calculation 2 2 9 6 4" xfId="24428" xr:uid="{9537E566-6D73-4E5B-9C5A-2E47874BCF6B}"/>
    <cellStyle name="Calculation 2 2 9 6 5" xfId="29961" xr:uid="{1A3E89CB-9D26-4313-BF88-86988E400142}"/>
    <cellStyle name="Calculation 2 2 9 7" xfId="9617" xr:uid="{6DB0B04B-D4B9-4F7B-8573-E40C1A43E4C7}"/>
    <cellStyle name="Calculation 2 2 9 7 2" xfId="17078" xr:uid="{F8EA45E1-AAD2-43AC-8B55-E9D2193EBFA9}"/>
    <cellStyle name="Calculation 2 2 9 7 3" xfId="22915" xr:uid="{14493137-40C9-418F-8A1B-9E8D075A1EBD}"/>
    <cellStyle name="Calculation 2 2 9 7 4" xfId="28570" xr:uid="{E5B4C921-F141-4480-9563-C2A2668524F2}"/>
    <cellStyle name="Calculation 2 2 9 8" xfId="12791" xr:uid="{0F8B4D02-41F8-497E-ADAF-E5DBDF42575D}"/>
    <cellStyle name="Calculation 2 2 9 8 2" xfId="20137" xr:uid="{45CA1F0D-E6AC-41F7-AAFC-DD95492E65C7}"/>
    <cellStyle name="Calculation 2 2 9 8 3" xfId="25860" xr:uid="{9F461EC2-394F-4513-82A1-A1F5C1432665}"/>
    <cellStyle name="Calculation 2 2 9 8 4" xfId="31393" xr:uid="{78810FE6-C848-4F1F-B9B7-58B9FB14FF60}"/>
    <cellStyle name="Calculation 2 2 9 9" xfId="16044" xr:uid="{8F50771F-78DD-4E5A-BF9E-9A8A2F699108}"/>
    <cellStyle name="Calculation 2 3" xfId="403" xr:uid="{00000000-0005-0000-0000-000096000000}"/>
    <cellStyle name="Calculation 2 4" xfId="1390" xr:uid="{00000000-0005-0000-0000-000097000000}"/>
    <cellStyle name="Calculation 2 4 10" xfId="16563" xr:uid="{73CCE1F6-3C81-4809-8714-378D015EC0CC}"/>
    <cellStyle name="Calculation 2 4 2" xfId="2596" xr:uid="{00000000-0005-0000-0000-000098000000}"/>
    <cellStyle name="Calculation 2 4 2 2" xfId="5478" xr:uid="{1C4C46A4-7849-42EA-B57E-D73F70DE760D}"/>
    <cellStyle name="Calculation 2 4 2 2 2" xfId="20827" xr:uid="{57194B78-A45C-4B6C-898A-463DEB330D39}"/>
    <cellStyle name="Calculation 2 4 2 2 3" xfId="26550" xr:uid="{7DB50546-4D5C-4E8B-A992-9D9A003101D9}"/>
    <cellStyle name="Calculation 2 4 2 2 4" xfId="32083" xr:uid="{F92B766D-1FD0-4D55-B536-01D11144395B}"/>
    <cellStyle name="Calculation 2 4 2 2 5" xfId="13461" xr:uid="{5983320D-6B8E-41C3-BE26-9DB057B6D0C4}"/>
    <cellStyle name="Calculation 2 4 2 3" xfId="18004" xr:uid="{F7E04126-DF65-4AE9-8986-8347F97E69C2}"/>
    <cellStyle name="Calculation 2 4 2 4" xfId="23727" xr:uid="{A8D4CC04-B340-40F2-9C53-241DDC1500EB}"/>
    <cellStyle name="Calculation 2 4 2 5" xfId="29260" xr:uid="{FEC393AF-44E1-4B40-B50B-B3008142354D}"/>
    <cellStyle name="Calculation 2 4 2 6" xfId="10740" xr:uid="{4F90FF11-320F-48EA-86D3-E5A44A026D05}"/>
    <cellStyle name="Calculation 2 4 3" xfId="2449" xr:uid="{00000000-0005-0000-0000-000099000000}"/>
    <cellStyle name="Calculation 2 4 3 2" xfId="5331" xr:uid="{EED9B6F3-7D9F-49CA-97FA-348901C73A16}"/>
    <cellStyle name="Calculation 2 4 3 2 2" xfId="20905" xr:uid="{1DF43500-66AC-4D0C-9601-60255A3E2CD0}"/>
    <cellStyle name="Calculation 2 4 3 2 3" xfId="26628" xr:uid="{60BC2E72-57E3-4D3E-9395-61E81FF3BB58}"/>
    <cellStyle name="Calculation 2 4 3 2 4" xfId="32161" xr:uid="{6F2B2EBD-91FE-4E1B-AAAC-6CFA7530DBAB}"/>
    <cellStyle name="Calculation 2 4 3 2 5" xfId="13539" xr:uid="{A9E0773B-8919-45CE-BE46-66E5FEFBF2A8}"/>
    <cellStyle name="Calculation 2 4 3 3" xfId="18082" xr:uid="{0C4022DF-C73C-4C4B-8BF2-47ACA2FC982C}"/>
    <cellStyle name="Calculation 2 4 3 4" xfId="23805" xr:uid="{DD79205E-E3BF-4570-A1E3-EEA676E1A415}"/>
    <cellStyle name="Calculation 2 4 3 5" xfId="29338" xr:uid="{B7EE95B7-6280-47E7-908D-E6AEE5708F38}"/>
    <cellStyle name="Calculation 2 4 3 6" xfId="10818" xr:uid="{53D3B81B-61C7-4E9B-A27C-A27F1E766A81}"/>
    <cellStyle name="Calculation 2 4 4" xfId="2648" xr:uid="{00000000-0005-0000-0000-00009A000000}"/>
    <cellStyle name="Calculation 2 4 4 2" xfId="5530" xr:uid="{A94A9CC7-8626-49CC-BAA8-0786ACCCB35C}"/>
    <cellStyle name="Calculation 2 4 4 2 2" xfId="20620" xr:uid="{86ACE863-6186-4E83-A8AA-00AF22468635}"/>
    <cellStyle name="Calculation 2 4 4 2 3" xfId="26343" xr:uid="{10965514-E2BC-4A20-AFC0-0F564F0EA6FE}"/>
    <cellStyle name="Calculation 2 4 4 2 4" xfId="31876" xr:uid="{95AE0F1F-23D6-4C12-9CE5-8B6F41D031F0}"/>
    <cellStyle name="Calculation 2 4 4 2 5" xfId="13254" xr:uid="{4B68D1DA-F49A-499F-BFBA-C0D167003EEA}"/>
    <cellStyle name="Calculation 2 4 4 3" xfId="17797" xr:uid="{F9F3BF74-D72F-4370-86EB-F01CEAA7CBC1}"/>
    <cellStyle name="Calculation 2 4 4 4" xfId="23520" xr:uid="{C5AC4F1F-30C3-4A7F-B892-95B8DD50F87B}"/>
    <cellStyle name="Calculation 2 4 4 5" xfId="29053" xr:uid="{BBCDD0A8-6503-4A77-AA5A-CEABAB38E0D3}"/>
    <cellStyle name="Calculation 2 4 4 6" xfId="10533" xr:uid="{EED19C5D-2C5A-4FC4-8CCE-DD9B12CDC5FF}"/>
    <cellStyle name="Calculation 2 4 5" xfId="2557" xr:uid="{00000000-0005-0000-0000-00009B000000}"/>
    <cellStyle name="Calculation 2 4 5 2" xfId="5439" xr:uid="{432C13D9-5997-4BD3-ACBF-70AECC6352F1}"/>
    <cellStyle name="Calculation 2 4 5 2 2" xfId="21763" xr:uid="{A54118FC-CFC3-4F17-B0B0-6BCB2674BDCE}"/>
    <cellStyle name="Calculation 2 4 5 2 3" xfId="27486" xr:uid="{8F4ABFF6-2473-405A-9F04-1276B01AB756}"/>
    <cellStyle name="Calculation 2 4 5 2 4" xfId="33019" xr:uid="{1450DC7F-0103-441A-9360-3D9ED86A7903}"/>
    <cellStyle name="Calculation 2 4 5 2 5" xfId="14397" xr:uid="{6B74C916-978C-4730-AF73-1A6F0CB5A696}"/>
    <cellStyle name="Calculation 2 4 5 3" xfId="18940" xr:uid="{C6D90CB5-F36A-4DCE-880B-A53DC2B0CB8A}"/>
    <cellStyle name="Calculation 2 4 5 4" xfId="24663" xr:uid="{E4CA2303-8C3C-49AC-A32D-3A4722E5349C}"/>
    <cellStyle name="Calculation 2 4 5 5" xfId="30196" xr:uid="{AC8CF0C1-1A68-4988-8F5F-AD73618E19B6}"/>
    <cellStyle name="Calculation 2 4 5 6" xfId="11674" xr:uid="{6796BAC3-7057-4F39-8098-1FA0CA4FCC1B}"/>
    <cellStyle name="Calculation 2 4 6" xfId="2338" xr:uid="{00000000-0005-0000-0000-00009C000000}"/>
    <cellStyle name="Calculation 2 4 6 2" xfId="5220" xr:uid="{4276D87B-1BA3-4B3C-B0F8-8C20CEABB138}"/>
    <cellStyle name="Calculation 2 4 6 2 2" xfId="20821" xr:uid="{68132BA1-F908-4921-AF0C-837DE1F2BC6F}"/>
    <cellStyle name="Calculation 2 4 6 2 3" xfId="26544" xr:uid="{3ED81BE7-4567-4DFE-85E0-4846683A4FEB}"/>
    <cellStyle name="Calculation 2 4 6 2 4" xfId="32077" xr:uid="{7F53D226-3B6C-413D-85F3-80A94FFC1E28}"/>
    <cellStyle name="Calculation 2 4 6 2 5" xfId="13455" xr:uid="{49C884BB-A021-4075-A205-4C2261DF50DF}"/>
    <cellStyle name="Calculation 2 4 6 3" xfId="17998" xr:uid="{F764D682-2FF3-4F7B-ACB7-85BAAAAA4F72}"/>
    <cellStyle name="Calculation 2 4 6 4" xfId="23721" xr:uid="{1E44E8BF-5E7C-4709-B0F3-7B04109D54EB}"/>
    <cellStyle name="Calculation 2 4 6 5" xfId="29254" xr:uid="{09E0C125-9F53-4685-8269-64DF95D96105}"/>
    <cellStyle name="Calculation 2 4 6 6" xfId="10734" xr:uid="{5F472E68-2DCA-480C-9122-F71D3A353806}"/>
    <cellStyle name="Calculation 2 4 7" xfId="2786" xr:uid="{00000000-0005-0000-0000-00009D000000}"/>
    <cellStyle name="Calculation 2 4 7 2" xfId="5668" xr:uid="{18605A39-DC56-47E1-975A-D6C030207698}"/>
    <cellStyle name="Calculation 2 4 7 2 2" xfId="17130" xr:uid="{3706DD88-6DBA-4140-AD2A-5D751C171A8D}"/>
    <cellStyle name="Calculation 2 4 7 3" xfId="22958" xr:uid="{322868FE-C083-41FF-AF6F-AC205C16C7C5}"/>
    <cellStyle name="Calculation 2 4 7 4" xfId="28606" xr:uid="{BADA904F-36B0-4269-B775-06EA6657B4FF}"/>
    <cellStyle name="Calculation 2 4 8" xfId="4276" xr:uid="{EBFEE2CA-CF65-444D-A0C3-B4657A96FE4F}"/>
    <cellStyle name="Calculation 2 4 8 2" xfId="20173" xr:uid="{80E78989-7C47-4412-BA74-B0FB116EA719}"/>
    <cellStyle name="Calculation 2 4 8 3" xfId="25896" xr:uid="{01521AA0-5283-4779-B225-5890DDDD873F}"/>
    <cellStyle name="Calculation 2 4 8 4" xfId="31429" xr:uid="{D970B16E-A1BC-454C-8362-73C54B1B17E6}"/>
    <cellStyle name="Calculation 2 4 8 5" xfId="12826" xr:uid="{F4080BED-7CD1-4CAA-9014-32EE4A2D9494}"/>
    <cellStyle name="Calculation 2 4 9" xfId="15927" xr:uid="{7282E05D-93EB-4073-B579-DE2B1AFB2560}"/>
    <cellStyle name="Calculation 2 5" xfId="877" xr:uid="{00000000-0005-0000-0000-00009E000000}"/>
    <cellStyle name="Calculation 2 5 2" xfId="3763" xr:uid="{332556ED-5A8D-43CC-B09A-29DAFCDD0FA0}"/>
    <cellStyle name="Calculation 2 5 2 2" xfId="16785" xr:uid="{39208347-3482-4A58-BDE3-321F08FD7EC6}"/>
    <cellStyle name="Calculation 2 5 2 3" xfId="6967" xr:uid="{36E4C29A-CB1E-411F-A606-759DCD89F65F}"/>
    <cellStyle name="Calculation 2 5 2 4" xfId="16413" xr:uid="{3E5E1491-05CD-4470-BAA8-769015B165AD}"/>
    <cellStyle name="Calculation 2 5 2 5" xfId="9157" xr:uid="{DA65333D-BEB3-4CA8-A842-324E91954D64}"/>
    <cellStyle name="Calculation 2 5 3" xfId="12630" xr:uid="{2BA26DAA-B90E-43E6-978E-7215A5BE07AE}"/>
    <cellStyle name="Calculation 2 5 3 2" xfId="19976" xr:uid="{55D9C66C-66A0-4192-A1F8-9AED7F600A75}"/>
    <cellStyle name="Calculation 2 5 3 3" xfId="25699" xr:uid="{39E1DCA6-663D-486E-8C9A-960117711D1E}"/>
    <cellStyle name="Calculation 2 5 3 4" xfId="31232" xr:uid="{1320471E-E756-4F5F-BF50-80549225E733}"/>
    <cellStyle name="Calculation 2 5 4" xfId="15673" xr:uid="{3C2832E2-66C3-4C0E-8E0C-13169D2A592D}"/>
    <cellStyle name="Calculation 2 5 5" xfId="15802" xr:uid="{3000BB4D-91F8-4112-82E4-6712866754CF}"/>
    <cellStyle name="Calculation 2 5 6" xfId="15403" xr:uid="{7C697ED4-D121-4973-8B73-38BF8FC5D900}"/>
    <cellStyle name="Calculation 2 5 7" xfId="7689" xr:uid="{19DEC679-361B-4DAF-A0E7-A1FB00B7841A}"/>
    <cellStyle name="Calculation 2 6" xfId="8118" xr:uid="{5516E644-6172-4045-98B2-860AAE99EB93}"/>
    <cellStyle name="Calculation 2 6 2" xfId="16114" xr:uid="{8BA0D386-E7FE-4CEE-850B-A4535A96AFC2}"/>
    <cellStyle name="Calculation 2 6 3" xfId="16319" xr:uid="{514683C4-0BA1-433E-9C4E-241D18D05DF7}"/>
    <cellStyle name="Calculation 2 6 4" xfId="22708" xr:uid="{58ADD36C-EEBA-419F-9010-338E7EF55C18}"/>
    <cellStyle name="Calculation 2 7" xfId="8133" xr:uid="{CAFB9721-46BA-4381-94D6-D017C939024B}"/>
    <cellStyle name="Calculation 2 7 2" xfId="16129" xr:uid="{A4A5F490-C1EF-435D-94CC-25CF09B5EDAB}"/>
    <cellStyle name="Calculation 2 7 3" xfId="15596" xr:uid="{A77FA0BF-A45E-4B1A-B0C3-D7E37281C7BF}"/>
    <cellStyle name="Calculation 2 7 4" xfId="16487" xr:uid="{9FD2117E-3D29-48CC-A6E6-8145761CAF9F}"/>
    <cellStyle name="Calculation 2 8" xfId="7476" xr:uid="{3171E27D-2FAD-4EF2-9EEC-06EF5D3B7A33}"/>
    <cellStyle name="Calculation 2 8 2" xfId="15499" xr:uid="{CE4CFAF1-65D0-4B62-BECD-2AF8676BC863}"/>
    <cellStyle name="Calculation 2 8 3" xfId="16991" xr:uid="{E0EB9C3C-97D5-4BA8-B1C9-8B26255D67CB}"/>
    <cellStyle name="Calculation 2 8 4" xfId="16781" xr:uid="{980C9B14-57A4-4181-968B-644B7C0E9480}"/>
    <cellStyle name="Calculation 2 9" xfId="7961" xr:uid="{DEAB0F5A-D247-4CD2-A745-22BAC1EA2018}"/>
    <cellStyle name="Calculation 2 9 2" xfId="15912" xr:uid="{82BB88F1-2234-46DF-A600-A88DFBF32C1A}"/>
    <cellStyle name="Calculation 2 9 3" xfId="15448" xr:uid="{35D20958-0F70-475C-BFC8-7E4A32720430}"/>
    <cellStyle name="Calculation 2 9 4" xfId="23093" xr:uid="{5FDE5F70-8C66-4068-998D-1F2F4A565554}"/>
    <cellStyle name="Calculation 3" xfId="266" xr:uid="{00000000-0005-0000-0000-00009F000000}"/>
    <cellStyle name="Calculation 3 10" xfId="759" xr:uid="{00000000-0005-0000-0000-0000A0000000}"/>
    <cellStyle name="Calculation 3 10 2" xfId="3645" xr:uid="{9ADD15F8-D049-49D9-A574-6C2DF2903B6A}"/>
    <cellStyle name="Calculation 3 10 2 2" xfId="16816" xr:uid="{CA3B54F8-FA11-4CA7-A844-B9F7DED4780B}"/>
    <cellStyle name="Calculation 3 10 2 3" xfId="22702" xr:uid="{2D4EFDDA-B262-42E3-999F-A7D05F3AAEA0}"/>
    <cellStyle name="Calculation 3 10 2 4" xfId="28417" xr:uid="{C1BEB134-26C4-46DC-880F-ED2907EE5440}"/>
    <cellStyle name="Calculation 3 10 2 5" xfId="9221" xr:uid="{20121154-405C-4931-98EE-EAA6A4411907}"/>
    <cellStyle name="Calculation 3 10 3" xfId="12638" xr:uid="{1CB057CF-2FDA-4E5F-A385-957393A73A57}"/>
    <cellStyle name="Calculation 3 10 3 2" xfId="19984" xr:uid="{0B5EDBD3-0554-4CD7-9722-C4F00EDD9D24}"/>
    <cellStyle name="Calculation 3 10 3 3" xfId="25707" xr:uid="{80172C63-618E-421D-9B39-E3E57EF9A315}"/>
    <cellStyle name="Calculation 3 10 3 4" xfId="31240" xr:uid="{93212EEA-5F61-4238-882E-D661BE510B1D}"/>
    <cellStyle name="Calculation 3 10 4" xfId="15723" xr:uid="{9549FB37-FBE5-4D69-8C18-59F73D76B967}"/>
    <cellStyle name="Calculation 3 10 5" xfId="15449" xr:uid="{AFA1B339-0F7B-4819-875F-61F170994FBA}"/>
    <cellStyle name="Calculation 3 10 6" xfId="23094" xr:uid="{6A1A84EB-7D24-4C78-803F-9582B47DE3C7}"/>
    <cellStyle name="Calculation 3 10 7" xfId="7724" xr:uid="{7CD9E88D-4390-45F8-B59B-96364AE3BF20}"/>
    <cellStyle name="Calculation 3 11" xfId="1054" xr:uid="{00000000-0005-0000-0000-0000A1000000}"/>
    <cellStyle name="Calculation 3 11 2" xfId="3940" xr:uid="{0789096D-C2DF-4B7B-82D5-753E46CF1EDE}"/>
    <cellStyle name="Calculation 3 11 2 2" xfId="17930" xr:uid="{80A9495D-43D5-43B7-A798-1616BE08D186}"/>
    <cellStyle name="Calculation 3 11 2 3" xfId="23653" xr:uid="{C4D4F3D5-257B-43F4-8773-595E41843773}"/>
    <cellStyle name="Calculation 3 11 2 4" xfId="29186" xr:uid="{9BC51878-E458-4012-A68C-5E86ACC8EC42}"/>
    <cellStyle name="Calculation 3 11 2 5" xfId="10666" xr:uid="{44881C40-C938-4959-956C-9FA1BCA5DDFD}"/>
    <cellStyle name="Calculation 3 11 3" xfId="13387" xr:uid="{23FD5C87-8073-4316-A9B4-59870D37F9F8}"/>
    <cellStyle name="Calculation 3 11 3 2" xfId="20753" xr:uid="{75058A57-6838-4A86-8641-0C1A098B2B58}"/>
    <cellStyle name="Calculation 3 11 3 3" xfId="26476" xr:uid="{C53BA248-7B61-4E8E-8B9F-EDE58BC01A31}"/>
    <cellStyle name="Calculation 3 11 3 4" xfId="32009" xr:uid="{1315D6DC-412D-4AD4-97DC-E2339F1E50E7}"/>
    <cellStyle name="Calculation 3 11 4" xfId="15710" xr:uid="{F303AD8B-F423-4F3A-A2AE-490DC2050706}"/>
    <cellStyle name="Calculation 3 11 5" xfId="15765" xr:uid="{1D07CC98-6F7B-4C6B-AC2B-7A02EDF2EAFA}"/>
    <cellStyle name="Calculation 3 11 6" xfId="16482" xr:uid="{C07C9D52-6FEC-4863-ADFE-F2A775682BCB}"/>
    <cellStyle name="Calculation 3 11 7" xfId="7715" xr:uid="{81900114-6953-438C-9F58-3DF2D1113001}"/>
    <cellStyle name="Calculation 3 12" xfId="3358" xr:uid="{9E579DD7-E2F5-44AD-BB82-EE250D79065C}"/>
    <cellStyle name="Calculation 3 12 2" xfId="11403" xr:uid="{3CDEE76A-1A0F-4FDF-8CED-265B1188208E}"/>
    <cellStyle name="Calculation 3 12 2 2" xfId="18668" xr:uid="{09FCEED2-5601-4C8C-8F7D-CD8B0811B3AE}"/>
    <cellStyle name="Calculation 3 12 2 3" xfId="24391" xr:uid="{027C60A7-A5B0-40AA-86B2-D4541E25D990}"/>
    <cellStyle name="Calculation 3 12 2 4" xfId="29924" xr:uid="{19A321D2-7550-4C43-9854-B58E6DB4345E}"/>
    <cellStyle name="Calculation 3 12 3" xfId="14125" xr:uid="{9F86621D-DB84-433A-8FD8-FFAD316BFDB0}"/>
    <cellStyle name="Calculation 3 12 3 2" xfId="21491" xr:uid="{F87A3099-9EB4-4C8C-9F82-8D0FBBE39C9F}"/>
    <cellStyle name="Calculation 3 12 3 3" xfId="27214" xr:uid="{61E4976F-AD65-4DD2-9070-9FE183F9B488}"/>
    <cellStyle name="Calculation 3 12 3 4" xfId="32747" xr:uid="{39E5BF79-61D3-499F-8492-45914803C05C}"/>
    <cellStyle name="Calculation 3 12 4" xfId="16138" xr:uid="{B23092C9-D3F1-44F1-A9BF-7DB3585BD66E}"/>
    <cellStyle name="Calculation 3 12 5" xfId="16846" xr:uid="{B10816E0-40FB-4B24-974C-47C77EFB48C9}"/>
    <cellStyle name="Calculation 3 12 6" xfId="16663" xr:uid="{B0F141CC-A998-4B1D-9695-218E59372FF1}"/>
    <cellStyle name="Calculation 3 12 7" xfId="8142" xr:uid="{623BC377-FDAD-439E-AF29-BEE067A77590}"/>
    <cellStyle name="Calculation 3 13" xfId="8191" xr:uid="{1C5077DD-2547-4960-A68A-4306865D0B8E}"/>
    <cellStyle name="Calculation 3 13 2" xfId="16187" xr:uid="{326FBECB-E8EA-4149-B150-843067B3BFE3}"/>
    <cellStyle name="Calculation 3 13 3" xfId="15792" xr:uid="{3762374C-F8E3-4DF5-991E-3204B4C06924}"/>
    <cellStyle name="Calculation 3 13 4" xfId="17044" xr:uid="{BE38DC8B-B367-42D7-BACD-2C0FEA0E042A}"/>
    <cellStyle name="Calculation 3 14" xfId="8172" xr:uid="{51E7C516-BECF-4032-B985-462B33E6AAA2}"/>
    <cellStyle name="Calculation 3 14 2" xfId="16168" xr:uid="{B5C85379-E6EC-43AD-BEE8-289A9CD0DEEB}"/>
    <cellStyle name="Calculation 3 14 3" xfId="17429" xr:uid="{F628598B-F94A-416B-BB19-6D8F76872386}"/>
    <cellStyle name="Calculation 3 14 4" xfId="23002" xr:uid="{7ECF06B1-C417-402D-81E8-316B9DAA41A4}"/>
    <cellStyle name="Calculation 3 15" xfId="7962" xr:uid="{23376016-DFBA-41C1-8640-17B9D8316928}"/>
    <cellStyle name="Calculation 3 15 2" xfId="15913" xr:uid="{0BFC2DD8-F215-46FB-902C-C36BF9B1DBB8}"/>
    <cellStyle name="Calculation 3 15 3" xfId="6970" xr:uid="{6EF2977D-CF33-4E29-BC87-F863AF8791D8}"/>
    <cellStyle name="Calculation 3 15 4" xfId="16549" xr:uid="{694A20BE-70B9-4F22-B782-69C1C58DA320}"/>
    <cellStyle name="Calculation 3 16" xfId="8240" xr:uid="{86187183-93EE-4843-983A-8647DF2C1726}"/>
    <cellStyle name="Calculation 3 16 2" xfId="16236" xr:uid="{0F2C5E85-43E6-467B-9F0F-37FBA35375DB}"/>
    <cellStyle name="Calculation 3 16 3" xfId="17394" xr:uid="{FC35C859-D81B-46C8-B224-23D7F3CA406A}"/>
    <cellStyle name="Calculation 3 16 4" xfId="22969" xr:uid="{815B5EEB-60EE-49F1-B9BD-5180303EB23D}"/>
    <cellStyle name="Calculation 3 17" xfId="8362" xr:uid="{CBF38587-F08B-4BF8-972D-214D9BE56616}"/>
    <cellStyle name="Calculation 3 17 2" xfId="16308" xr:uid="{31D79FB1-5C45-4461-8289-083953015E82}"/>
    <cellStyle name="Calculation 3 17 3" xfId="16400" xr:uid="{58E28A78-8A96-4559-AF75-B30DBC514992}"/>
    <cellStyle name="Calculation 3 17 4" xfId="15438" xr:uid="{46FB5FFB-3139-4024-957F-F1276A1612CE}"/>
    <cellStyle name="Calculation 3 18" xfId="8297" xr:uid="{6999614A-5ECB-4A79-810E-C1A8A14C65EC}"/>
    <cellStyle name="Calculation 3 18 2" xfId="16273" xr:uid="{6F916CEE-657F-4E9A-87DA-D39D9B2EC7BC}"/>
    <cellStyle name="Calculation 3 18 3" xfId="16416" xr:uid="{CDEDE6AF-E9F5-40B2-BAF2-754DED728B7C}"/>
    <cellStyle name="Calculation 3 18 4" xfId="15326" xr:uid="{C0ED01C8-EA89-4088-9FF5-D8B102B56093}"/>
    <cellStyle name="Calculation 3 19" xfId="8658" xr:uid="{6F15F54A-F6DE-40D4-9342-8F5529DC3E7F}"/>
    <cellStyle name="Calculation 3 19 2" xfId="16478" xr:uid="{C764F21D-FA03-419E-84E1-4D55F18D229A}"/>
    <cellStyle name="Calculation 3 19 3" xfId="15469" xr:uid="{18B758F0-1B39-4982-A36E-C6A5990982D3}"/>
    <cellStyle name="Calculation 3 19 4" xfId="23109" xr:uid="{616EAEE8-3AA3-42AF-B0A3-F2BE30664B7B}"/>
    <cellStyle name="Calculation 3 2" xfId="663" xr:uid="{00000000-0005-0000-0000-0000A2000000}"/>
    <cellStyle name="Calculation 3 2 10" xfId="8084" xr:uid="{606A1CBC-6EA8-4B0A-8E74-CEAD1520BF45}"/>
    <cellStyle name="Calculation 3 2 10 2" xfId="16080" xr:uid="{2D22C8CF-FE1F-4FEF-8659-3572427452D7}"/>
    <cellStyle name="Calculation 3 2 10 3" xfId="15431" xr:uid="{B745E329-68A3-49C6-B344-286C37FA963D}"/>
    <cellStyle name="Calculation 3 2 10 4" xfId="23080" xr:uid="{35B51D27-A53C-4AE1-8765-31A099D07537}"/>
    <cellStyle name="Calculation 3 2 11" xfId="8199" xr:uid="{913AAE25-8203-4645-B8D4-D738B4F2A1E1}"/>
    <cellStyle name="Calculation 3 2 11 2" xfId="16195" xr:uid="{F4CE504E-6946-48B5-9739-E73B7BAD5075}"/>
    <cellStyle name="Calculation 3 2 11 3" xfId="15666" xr:uid="{8CB63F96-6099-47DF-8A99-FEDC5C3F01D6}"/>
    <cellStyle name="Calculation 3 2 11 4" xfId="15408" xr:uid="{C71E3084-C1E1-432D-A853-7C9B2C4B2D63}"/>
    <cellStyle name="Calculation 3 2 12" xfId="8218" xr:uid="{5A5453F6-C677-4895-AD3A-07A8D0F74D3C}"/>
    <cellStyle name="Calculation 3 2 12 2" xfId="16214" xr:uid="{0B0C30BD-7A57-4948-B6C7-1115EB7B66DE}"/>
    <cellStyle name="Calculation 3 2 12 3" xfId="16378" xr:uid="{CF1BAC69-5835-4B35-89D3-1D22C681D792}"/>
    <cellStyle name="Calculation 3 2 12 4" xfId="15816" xr:uid="{A5AE8687-A695-4651-A97D-334A858E93CE}"/>
    <cellStyle name="Calculation 3 2 13" xfId="8106" xr:uid="{23B86E2D-F96A-47D5-9053-CBFDE7181295}"/>
    <cellStyle name="Calculation 3 2 13 2" xfId="16102" xr:uid="{462D6194-2668-4E38-ABE7-F429AEBAB0CC}"/>
    <cellStyle name="Calculation 3 2 13 3" xfId="17370" xr:uid="{6C9C01E0-5793-4C65-9920-8C827D1DF67E}"/>
    <cellStyle name="Calculation 3 2 13 4" xfId="22951" xr:uid="{229A7246-27BF-4B2C-A2D6-0F05C8C3267F}"/>
    <cellStyle name="Calculation 3 2 14" xfId="8558" xr:uid="{96DA3F4B-E94D-4F11-9200-C1BAA0D9184E}"/>
    <cellStyle name="Calculation 3 2 14 2" xfId="16425" xr:uid="{273DB966-1A99-424B-B096-71507C28746E}"/>
    <cellStyle name="Calculation 3 2 14 3" xfId="17375" xr:uid="{23062BBF-F823-4696-AD25-71410064CB46}"/>
    <cellStyle name="Calculation 3 2 14 4" xfId="22954" xr:uid="{FCFB495A-BE3D-4F67-8DA1-326ACC299AF0}"/>
    <cellStyle name="Calculation 3 2 15" xfId="8951" xr:uid="{F5190B3C-71C8-4EF4-8E20-B172CE707AE5}"/>
    <cellStyle name="Calculation 3 2 15 2" xfId="16643" xr:uid="{2E283B4D-D3BD-4B05-810F-D79BB1A6B4F8}"/>
    <cellStyle name="Calculation 3 2 15 3" xfId="15325" xr:uid="{B95B46D4-4C28-4244-A5B9-A4F188E02319}"/>
    <cellStyle name="Calculation 3 2 15 4" xfId="16542" xr:uid="{EC257370-9D73-4E4C-B7D9-130B6DB6ACF7}"/>
    <cellStyle name="Calculation 3 2 16" xfId="12535" xr:uid="{1E3E4945-B470-48B3-AE17-73EBC68443D3}"/>
    <cellStyle name="Calculation 3 2 16 2" xfId="19881" xr:uid="{D1410404-CBEB-4BBE-A3A9-9DC13C3300CA}"/>
    <cellStyle name="Calculation 3 2 16 3" xfId="25604" xr:uid="{66A9E3FE-79E4-4AAD-8391-AB7E4C1B1775}"/>
    <cellStyle name="Calculation 3 2 16 4" xfId="31137" xr:uid="{A6FD9AB7-2990-4AD5-AD42-B01286A34909}"/>
    <cellStyle name="Calculation 3 2 2" xfId="1667" xr:uid="{00000000-0005-0000-0000-0000A3000000}"/>
    <cellStyle name="Calculation 3 2 2 10" xfId="15655" xr:uid="{37C395A8-9A46-4D0E-B1A3-21E91F146D9C}"/>
    <cellStyle name="Calculation 3 2 2 2" xfId="2700" xr:uid="{00000000-0005-0000-0000-0000A4000000}"/>
    <cellStyle name="Calculation 3 2 2 2 2" xfId="5582" xr:uid="{50109DAA-A0ED-441E-BE2E-36268B497287}"/>
    <cellStyle name="Calculation 3 2 2 2 2 2" xfId="21007" xr:uid="{86E27A75-EF7E-4188-902D-8F347CD233E9}"/>
    <cellStyle name="Calculation 3 2 2 2 2 3" xfId="26730" xr:uid="{A1049866-EB34-44F1-96AC-D139660BCF61}"/>
    <cellStyle name="Calculation 3 2 2 2 2 4" xfId="32263" xr:uid="{78D42045-6CFD-405C-882F-DFDB6E44E001}"/>
    <cellStyle name="Calculation 3 2 2 2 2 5" xfId="13641" xr:uid="{5837124D-D442-4F87-ACFC-DE0A32C3E516}"/>
    <cellStyle name="Calculation 3 2 2 2 3" xfId="18184" xr:uid="{72B7D4FA-5355-4ACA-87E0-E7FC59F1BB8C}"/>
    <cellStyle name="Calculation 3 2 2 2 4" xfId="23907" xr:uid="{E40CE5F6-10A0-4522-9BDE-9481351F8222}"/>
    <cellStyle name="Calculation 3 2 2 2 5" xfId="29440" xr:uid="{CF18D9B2-DB33-4EBB-9DBF-F1CE10A7E077}"/>
    <cellStyle name="Calculation 3 2 2 2 6" xfId="10919" xr:uid="{D7F5EC1C-9FA4-4AF1-8850-027AD373D5BB}"/>
    <cellStyle name="Calculation 3 2 2 3" xfId="2455" xr:uid="{00000000-0005-0000-0000-0000A5000000}"/>
    <cellStyle name="Calculation 3 2 2 3 2" xfId="5337" xr:uid="{92770CEE-21EA-4D3F-969D-47450E1093F9}"/>
    <cellStyle name="Calculation 3 2 2 3 2 2" xfId="21671" xr:uid="{D457D293-0D99-4029-94DF-FD1E0C72FE3C}"/>
    <cellStyle name="Calculation 3 2 2 3 2 3" xfId="27394" xr:uid="{C4DC607E-19E3-4A68-B7BE-1B9346244B41}"/>
    <cellStyle name="Calculation 3 2 2 3 2 4" xfId="32927" xr:uid="{C73E4C73-749B-472A-8BB6-7BBC615FC935}"/>
    <cellStyle name="Calculation 3 2 2 3 2 5" xfId="14305" xr:uid="{F7725A65-CB3F-441F-8E7B-AA6D024401EA}"/>
    <cellStyle name="Calculation 3 2 2 3 3" xfId="18848" xr:uid="{B04348EE-F310-42B4-AF40-AC6C2077530E}"/>
    <cellStyle name="Calculation 3 2 2 3 4" xfId="24571" xr:uid="{8A03530F-5396-432A-95BE-9D902646A34D}"/>
    <cellStyle name="Calculation 3 2 2 3 5" xfId="30104" xr:uid="{3794A8F7-C005-45AA-83E0-FC5B418F832B}"/>
    <cellStyle name="Calculation 3 2 2 3 6" xfId="11582" xr:uid="{A06CA76C-DB66-4751-AE87-5E0E5F388766}"/>
    <cellStyle name="Calculation 3 2 2 4" xfId="2685" xr:uid="{00000000-0005-0000-0000-0000A6000000}"/>
    <cellStyle name="Calculation 3 2 2 4 2" xfId="5567" xr:uid="{BA6A58E0-8423-43E5-9DA1-290405C03596}"/>
    <cellStyle name="Calculation 3 2 2 4 2 2" xfId="21161" xr:uid="{3A4A856A-8130-4E9A-B244-0587164AF223}"/>
    <cellStyle name="Calculation 3 2 2 4 2 3" xfId="26884" xr:uid="{67373409-BD04-4651-B4AB-0E6C87F4D583}"/>
    <cellStyle name="Calculation 3 2 2 4 2 4" xfId="32417" xr:uid="{D2F67D2A-B9EE-467C-A329-6BD79CEA97CD}"/>
    <cellStyle name="Calculation 3 2 2 4 2 5" xfId="13795" xr:uid="{8F87AE4E-48EE-4B75-87FD-9DC2DC08F217}"/>
    <cellStyle name="Calculation 3 2 2 4 3" xfId="18338" xr:uid="{EF04B81E-F199-4895-8E4A-C6F1AA9A1D79}"/>
    <cellStyle name="Calculation 3 2 2 4 4" xfId="24061" xr:uid="{EA1A1A7E-2763-4F6C-BAEC-255FB7F713D3}"/>
    <cellStyle name="Calculation 3 2 2 4 5" xfId="29594" xr:uid="{A5F0006E-4FEB-401E-A524-0DC276D48AE4}"/>
    <cellStyle name="Calculation 3 2 2 4 6" xfId="11073" xr:uid="{B35B2CD5-B9EE-4371-8564-5E1C46215FE3}"/>
    <cellStyle name="Calculation 3 2 2 5" xfId="3028" xr:uid="{00000000-0005-0000-0000-0000A7000000}"/>
    <cellStyle name="Calculation 3 2 2 5 2" xfId="5910" xr:uid="{2DFBC690-860D-47F2-B3E7-EBFDA08D8C76}"/>
    <cellStyle name="Calculation 3 2 2 5 2 2" xfId="19897" xr:uid="{24ADFEEC-B519-4136-BC09-B73271811260}"/>
    <cellStyle name="Calculation 3 2 2 5 2 3" xfId="25620" xr:uid="{FC0F695A-E9CC-40D1-988D-66E9A7FC23AC}"/>
    <cellStyle name="Calculation 3 2 2 5 2 4" xfId="31153" xr:uid="{1EEFC80A-F921-4D91-B8E0-E2F6E77FA260}"/>
    <cellStyle name="Calculation 3 2 2 5 2 5" xfId="12551" xr:uid="{0A0F98DB-505A-40B6-9FF8-A76BAD7A6B53}"/>
    <cellStyle name="Calculation 3 2 2 5 3" xfId="16694" xr:uid="{BA9E573B-7999-401C-8DEE-FEA9E3DA9B07}"/>
    <cellStyle name="Calculation 3 2 2 5 4" xfId="7240" xr:uid="{BC34DE1C-B3EB-49E5-A1E6-A524EADDBD75}"/>
    <cellStyle name="Calculation 3 2 2 5 5" xfId="16435" xr:uid="{A9539FA6-E314-402E-9EA7-0BD56EA65E07}"/>
    <cellStyle name="Calculation 3 2 2 5 6" xfId="9046" xr:uid="{0DCA251A-9E7C-4FAE-8772-F3FC08FBCE6D}"/>
    <cellStyle name="Calculation 3 2 2 6" xfId="3125" xr:uid="{00000000-0005-0000-0000-0000A8000000}"/>
    <cellStyle name="Calculation 3 2 2 6 2" xfId="6007" xr:uid="{6D6E38E9-B753-48BF-9C4A-7EAE68EDE387}"/>
    <cellStyle name="Calculation 3 2 2 6 2 2" xfId="19998" xr:uid="{56759BDC-C54B-43B1-B19C-D453051D5C90}"/>
    <cellStyle name="Calculation 3 2 2 6 2 3" xfId="25721" xr:uid="{CEEA550D-0DE1-403E-9265-5A0F7B061779}"/>
    <cellStyle name="Calculation 3 2 2 6 2 4" xfId="31254" xr:uid="{E8D4503D-424C-43FC-93EC-B41C3CC7AE5C}"/>
    <cellStyle name="Calculation 3 2 2 6 2 5" xfId="12652" xr:uid="{9861F1A9-FC4A-4A77-AD3B-8950D3DED0A5}"/>
    <cellStyle name="Calculation 3 2 2 6 3" xfId="16861" xr:uid="{81688585-0C01-437A-8E03-CE7EB3425770}"/>
    <cellStyle name="Calculation 3 2 2 6 4" xfId="22737" xr:uid="{B0FEB1E9-BE4A-4C09-852B-D554EC1268A8}"/>
    <cellStyle name="Calculation 3 2 2 6 5" xfId="28431" xr:uid="{234B2CF3-D7FC-49A9-80E3-8610BE1B6F17}"/>
    <cellStyle name="Calculation 3 2 2 6 6" xfId="9314" xr:uid="{28400CD1-5CB9-4B44-9113-7342DB13F803}"/>
    <cellStyle name="Calculation 3 2 2 7" xfId="848" xr:uid="{00000000-0005-0000-0000-0000A9000000}"/>
    <cellStyle name="Calculation 3 2 2 7 2" xfId="3734" xr:uid="{567AD66E-1FDE-40BD-9405-F51F4E310D03}"/>
    <cellStyle name="Calculation 3 2 2 7 2 2" xfId="17296" xr:uid="{F4686282-52E8-4A7F-94FA-3B75074BF894}"/>
    <cellStyle name="Calculation 3 2 2 7 3" xfId="23086" xr:uid="{565ADE13-9D1D-45A3-9619-7886672CBE93}"/>
    <cellStyle name="Calculation 3 2 2 7 4" xfId="28672" xr:uid="{37047260-E2A5-493B-8397-1AB774BD510F}"/>
    <cellStyle name="Calculation 3 2 2 8" xfId="4553" xr:uid="{762E80F0-104C-4578-A976-946D57F80EED}"/>
    <cellStyle name="Calculation 3 2 2 8 2" xfId="20239" xr:uid="{5D05FF3C-6341-45DB-9B78-F942B0EA3798}"/>
    <cellStyle name="Calculation 3 2 2 8 3" xfId="25962" xr:uid="{440DC2EB-F98A-4AB8-8E68-9B24A539E354}"/>
    <cellStyle name="Calculation 3 2 2 8 4" xfId="31495" xr:uid="{15447284-A332-4DC1-A950-8F3CCF5B1D04}"/>
    <cellStyle name="Calculation 3 2 2 8 5" xfId="12888" xr:uid="{31996C2F-851E-47B1-9B6C-16B04899B349}"/>
    <cellStyle name="Calculation 3 2 2 9" xfId="15798" xr:uid="{EF57EF41-E0EC-47AC-A16F-EC8D67F9C4F8}"/>
    <cellStyle name="Calculation 3 2 3" xfId="2134" xr:uid="{00000000-0005-0000-0000-0000AA000000}"/>
    <cellStyle name="Calculation 3 2 3 10" xfId="17371" xr:uid="{3AFE35C0-8689-4DF2-9BFE-D4EF57087409}"/>
    <cellStyle name="Calculation 3 2 3 2" xfId="2738" xr:uid="{00000000-0005-0000-0000-0000AB000000}"/>
    <cellStyle name="Calculation 3 2 3 2 2" xfId="5620" xr:uid="{A793F511-9275-417B-AE53-82D9D0DFF8F0}"/>
    <cellStyle name="Calculation 3 2 3 2 2 2" xfId="21289" xr:uid="{19A3C78C-82CC-4429-9C49-BF0C0A0AEFB0}"/>
    <cellStyle name="Calculation 3 2 3 2 2 3" xfId="27012" xr:uid="{40046660-B95F-4C43-BE1C-952810BF7B43}"/>
    <cellStyle name="Calculation 3 2 3 2 2 4" xfId="32545" xr:uid="{2B5B84B4-9BBC-4963-9C1D-7C0A303D2192}"/>
    <cellStyle name="Calculation 3 2 3 2 2 5" xfId="13923" xr:uid="{11B8419E-B202-40D2-9678-5EFFD72EE83A}"/>
    <cellStyle name="Calculation 3 2 3 2 3" xfId="18466" xr:uid="{2CB592D9-8C47-4F96-979F-E14EDF16B4EF}"/>
    <cellStyle name="Calculation 3 2 3 2 4" xfId="24189" xr:uid="{9ABC23EE-3932-4689-BAF0-AF8BE59DD687}"/>
    <cellStyle name="Calculation 3 2 3 2 5" xfId="29722" xr:uid="{F8DEF941-F219-4B5F-862D-02321E0FAD07}"/>
    <cellStyle name="Calculation 3 2 3 2 6" xfId="11201" xr:uid="{712DFF9D-E028-43B6-9C3E-A87EDB3987B7}"/>
    <cellStyle name="Calculation 3 2 3 3" xfId="2848" xr:uid="{00000000-0005-0000-0000-0000AC000000}"/>
    <cellStyle name="Calculation 3 2 3 3 2" xfId="5730" xr:uid="{8E710349-2601-4A3C-A6FE-A1064DE94074}"/>
    <cellStyle name="Calculation 3 2 3 3 2 2" xfId="19905" xr:uid="{C400F0BF-7399-4D08-A7D4-020EAC4CC119}"/>
    <cellStyle name="Calculation 3 2 3 3 2 3" xfId="25628" xr:uid="{455B42DD-7AEB-466A-9F65-268DE6045684}"/>
    <cellStyle name="Calculation 3 2 3 3 2 4" xfId="31161" xr:uid="{6251757C-B813-47D3-BF7C-ACE94C2393A4}"/>
    <cellStyle name="Calculation 3 2 3 3 2 5" xfId="12559" xr:uid="{54208150-B6CA-40FD-9AE1-B689516382D2}"/>
    <cellStyle name="Calculation 3 2 3 3 3" xfId="16702" xr:uid="{FE226920-A77A-4F1B-B009-AD8BAF90D3FB}"/>
    <cellStyle name="Calculation 3 2 3 3 4" xfId="7264" xr:uid="{FAB94F6A-C915-43D8-874A-41975E13E7BC}"/>
    <cellStyle name="Calculation 3 2 3 3 5" xfId="17382" xr:uid="{EB6F1D24-6CD2-4668-B14C-BC0B099B0A69}"/>
    <cellStyle name="Calculation 3 2 3 3 6" xfId="9054" xr:uid="{C1BE753C-AD81-498E-9418-F8C00BEF63DE}"/>
    <cellStyle name="Calculation 3 2 3 4" xfId="2952" xr:uid="{00000000-0005-0000-0000-0000AD000000}"/>
    <cellStyle name="Calculation 3 2 3 4 2" xfId="5834" xr:uid="{7718087C-680E-43B8-A33A-E3066B2F7D94}"/>
    <cellStyle name="Calculation 3 2 3 4 2 2" xfId="21916" xr:uid="{BB438AA3-DDF4-429E-8C2C-824A8937157E}"/>
    <cellStyle name="Calculation 3 2 3 4 2 3" xfId="27639" xr:uid="{4D449745-C612-45E4-9CC9-398A370F7222}"/>
    <cellStyle name="Calculation 3 2 3 4 2 4" xfId="33172" xr:uid="{AFFCC0E4-55B8-40F4-B243-E32657F78040}"/>
    <cellStyle name="Calculation 3 2 3 4 2 5" xfId="14550" xr:uid="{C52426A9-D717-4EAD-B6C2-4FEB46D84997}"/>
    <cellStyle name="Calculation 3 2 3 4 3" xfId="19093" xr:uid="{C29CD6E3-3B78-4BD2-A638-270F40476AC3}"/>
    <cellStyle name="Calculation 3 2 3 4 4" xfId="24816" xr:uid="{CDF5F19B-FEBF-4E70-8392-3444D2A21030}"/>
    <cellStyle name="Calculation 3 2 3 4 5" xfId="30349" xr:uid="{E9C5CC77-7638-43CE-9E41-310E06A544D7}"/>
    <cellStyle name="Calculation 3 2 3 4 6" xfId="11826" xr:uid="{514E7D8E-1AB7-4E0C-A42C-6D6AF30B0D39}"/>
    <cellStyle name="Calculation 3 2 3 5" xfId="3075" xr:uid="{00000000-0005-0000-0000-0000AE000000}"/>
    <cellStyle name="Calculation 3 2 3 5 2" xfId="5957" xr:uid="{5B073ED3-A218-43C5-AB71-FDACB1F35782}"/>
    <cellStyle name="Calculation 3 2 3 5 2 2" xfId="22240" xr:uid="{981B74A4-8E16-47E3-9F71-F8BA035DE1A6}"/>
    <cellStyle name="Calculation 3 2 3 5 2 3" xfId="27963" xr:uid="{3E24E43B-791F-4381-A258-65A775340FF5}"/>
    <cellStyle name="Calculation 3 2 3 5 2 4" xfId="33496" xr:uid="{E70FDF8D-C2AA-4AAE-9473-EA3D646763F5}"/>
    <cellStyle name="Calculation 3 2 3 5 2 5" xfId="14874" xr:uid="{1A15664B-399E-4580-9736-69F330258697}"/>
    <cellStyle name="Calculation 3 2 3 5 3" xfId="19417" xr:uid="{472BD361-5E05-42F1-A887-43378217456C}"/>
    <cellStyle name="Calculation 3 2 3 5 4" xfId="25140" xr:uid="{DFC91838-4FAD-4363-A756-622FB8C28A4A}"/>
    <cellStyle name="Calculation 3 2 3 5 5" xfId="30673" xr:uid="{061706B3-6ED6-4E74-9A1C-A5D0A9715E9B}"/>
    <cellStyle name="Calculation 3 2 3 5 6" xfId="12087" xr:uid="{461CC49D-9456-4675-A80A-FE43AE52669E}"/>
    <cellStyle name="Calculation 3 2 3 6" xfId="3022" xr:uid="{00000000-0005-0000-0000-0000AF000000}"/>
    <cellStyle name="Calculation 3 2 3 6 2" xfId="5904" xr:uid="{3B8F69BF-97CA-4812-A206-C81FD1ABA92C}"/>
    <cellStyle name="Calculation 3 2 3 6 2 2" xfId="22531" xr:uid="{7470D6D4-96E0-4FB0-B5D6-3E2BD16DE3DC}"/>
    <cellStyle name="Calculation 3 2 3 6 2 3" xfId="28254" xr:uid="{7939D074-1FFB-49D4-9616-3F0FE3315F23}"/>
    <cellStyle name="Calculation 3 2 3 6 2 4" xfId="33787" xr:uid="{C1CD78D8-B6CA-4C5D-9065-46829258EF76}"/>
    <cellStyle name="Calculation 3 2 3 6 2 5" xfId="15165" xr:uid="{2A15B242-600A-4014-90AF-A711CC6F468D}"/>
    <cellStyle name="Calculation 3 2 3 6 3" xfId="19708" xr:uid="{2989FCCB-8F00-47E2-9D6B-A4EE129239CE}"/>
    <cellStyle name="Calculation 3 2 3 6 4" xfId="25431" xr:uid="{70849815-738D-4ACE-9D6E-2337F303BF4F}"/>
    <cellStyle name="Calculation 3 2 3 6 5" xfId="30964" xr:uid="{49CCCDC1-23FD-4876-8BB0-EE7DE2A59BC9}"/>
    <cellStyle name="Calculation 3 2 3 6 6" xfId="12362" xr:uid="{9850CB23-BAAF-417E-855B-511AE5FDDD40}"/>
    <cellStyle name="Calculation 3 2 3 7" xfId="3224" xr:uid="{00000000-0005-0000-0000-0000B0000000}"/>
    <cellStyle name="Calculation 3 2 3 7 2" xfId="6106" xr:uid="{8B570238-80A3-4653-8049-931AFF35FEA6}"/>
    <cellStyle name="Calculation 3 2 3 7 2 2" xfId="17578" xr:uid="{234D18AB-08B0-4D3E-AF75-616F8C02BE5E}"/>
    <cellStyle name="Calculation 3 2 3 7 3" xfId="23301" xr:uid="{8481A09B-CF58-47F5-8C51-FB3CA76D011B}"/>
    <cellStyle name="Calculation 3 2 3 7 4" xfId="28834" xr:uid="{CEDC02A5-9795-4978-8B65-0C6CCE92D6A5}"/>
    <cellStyle name="Calculation 3 2 3 8" xfId="5016" xr:uid="{ADD298EE-AD88-4C5D-B525-067F5328920B}"/>
    <cellStyle name="Calculation 3 2 3 8 2" xfId="20401" xr:uid="{AF4EA02C-5D38-4124-81E1-B890235C3D79}"/>
    <cellStyle name="Calculation 3 2 3 8 3" xfId="26124" xr:uid="{B60985B2-84A8-41DD-9477-50965DFA2DB8}"/>
    <cellStyle name="Calculation 3 2 3 8 4" xfId="31657" xr:uid="{7C52EB67-DC34-4B24-9691-EE14562A5753}"/>
    <cellStyle name="Calculation 3 2 3 8 5" xfId="13040" xr:uid="{C9198D02-DBB9-4A05-AE7B-BDAA79872EB4}"/>
    <cellStyle name="Calculation 3 2 3 9" xfId="15997" xr:uid="{5865752D-8F69-409D-AFD4-E537BA1A5531}"/>
    <cellStyle name="Calculation 3 2 4" xfId="2145" xr:uid="{00000000-0005-0000-0000-0000B1000000}"/>
    <cellStyle name="Calculation 3 2 4 10" xfId="15440" xr:uid="{E0F7356E-6E23-48B6-92BF-CCE92D159BB3}"/>
    <cellStyle name="Calculation 3 2 4 2" xfId="2749" xr:uid="{00000000-0005-0000-0000-0000B2000000}"/>
    <cellStyle name="Calculation 3 2 4 2 2" xfId="5631" xr:uid="{8721751D-B53C-44E4-B593-53235D622528}"/>
    <cellStyle name="Calculation 3 2 4 2 2 2" xfId="21442" xr:uid="{4372650A-D0DB-4755-B6D7-4BF85859B1A0}"/>
    <cellStyle name="Calculation 3 2 4 2 2 3" xfId="27165" xr:uid="{07416C52-94AB-4594-BDB3-74FE9110E2F7}"/>
    <cellStyle name="Calculation 3 2 4 2 2 4" xfId="32698" xr:uid="{56C59C2E-6A6E-4B7E-BB04-D62FE32BB01C}"/>
    <cellStyle name="Calculation 3 2 4 2 2 5" xfId="14076" xr:uid="{AA368901-3AC2-43C6-B5D3-D90B7917F50C}"/>
    <cellStyle name="Calculation 3 2 4 2 3" xfId="18619" xr:uid="{25EB78EC-0CCE-4661-9468-BA93E0B13D8E}"/>
    <cellStyle name="Calculation 3 2 4 2 4" xfId="24342" xr:uid="{06704874-140D-4F43-8492-24A612D9642C}"/>
    <cellStyle name="Calculation 3 2 4 2 5" xfId="29875" xr:uid="{0E7FE0EE-B57F-49B8-8233-5FA7B9AADFAF}"/>
    <cellStyle name="Calculation 3 2 4 2 6" xfId="11354" xr:uid="{241CD017-4130-4419-90AC-BF9994B9C3DF}"/>
    <cellStyle name="Calculation 3 2 4 3" xfId="2859" xr:uid="{00000000-0005-0000-0000-0000B3000000}"/>
    <cellStyle name="Calculation 3 2 4 3 2" xfId="5741" xr:uid="{4D06E442-6A64-48DD-8CEC-88B1E155FE16}"/>
    <cellStyle name="Calculation 3 2 4 3 2 2" xfId="21749" xr:uid="{77F7A3B6-B2C4-49AF-BDFC-AFBAC397A65B}"/>
    <cellStyle name="Calculation 3 2 4 3 2 3" xfId="27472" xr:uid="{B6B77386-3034-4358-BF20-3B6127613B01}"/>
    <cellStyle name="Calculation 3 2 4 3 2 4" xfId="33005" xr:uid="{D3FEAD7A-5E6D-4A2E-ADB4-1B2810C310BB}"/>
    <cellStyle name="Calculation 3 2 4 3 2 5" xfId="14383" xr:uid="{5C1138A6-B9EA-41EC-808A-3346282870BB}"/>
    <cellStyle name="Calculation 3 2 4 3 3" xfId="18926" xr:uid="{23244AC1-97E6-414A-9772-B0F50A81A3B9}"/>
    <cellStyle name="Calculation 3 2 4 3 4" xfId="24649" xr:uid="{545C1198-9374-4CCC-AE0C-B3CFDD710E8F}"/>
    <cellStyle name="Calculation 3 2 4 3 5" xfId="30182" xr:uid="{ED1C6267-33D3-4D2B-9B09-268CF4791608}"/>
    <cellStyle name="Calculation 3 2 4 3 6" xfId="11660" xr:uid="{7406FF63-443B-46CB-937B-454230566675}"/>
    <cellStyle name="Calculation 3 2 4 4" xfId="2963" xr:uid="{00000000-0005-0000-0000-0000B4000000}"/>
    <cellStyle name="Calculation 3 2 4 4 2" xfId="5845" xr:uid="{2A20447A-6167-4351-987E-FACF89D30F6C}"/>
    <cellStyle name="Calculation 3 2 4 4 2 2" xfId="22069" xr:uid="{12E46116-F2EE-447F-A826-782030742059}"/>
    <cellStyle name="Calculation 3 2 4 4 2 3" xfId="27792" xr:uid="{99FCEE27-E004-45A2-862C-C4651641FF03}"/>
    <cellStyle name="Calculation 3 2 4 4 2 4" xfId="33325" xr:uid="{240A7E03-E8BC-4354-A97C-3EFC627B46F5}"/>
    <cellStyle name="Calculation 3 2 4 4 2 5" xfId="14703" xr:uid="{1E0E3AA2-F97C-4D8A-B99A-2D6828D5BFB6}"/>
    <cellStyle name="Calculation 3 2 4 4 3" xfId="19246" xr:uid="{833243E9-C0B9-417D-A855-F50FFF3F42D9}"/>
    <cellStyle name="Calculation 3 2 4 4 4" xfId="24969" xr:uid="{98DCF28A-D4C8-4ADD-8BAC-BE60DA0976B5}"/>
    <cellStyle name="Calculation 3 2 4 4 5" xfId="30502" xr:uid="{C15124D9-B85E-4DBB-AA38-542E60E01BB8}"/>
    <cellStyle name="Calculation 3 2 4 4 6" xfId="11979" xr:uid="{F8E64C11-4B81-420F-B452-F1048B733E88}"/>
    <cellStyle name="Calculation 3 2 4 5" xfId="3086" xr:uid="{00000000-0005-0000-0000-0000B5000000}"/>
    <cellStyle name="Calculation 3 2 4 5 2" xfId="5968" xr:uid="{BB5C83C4-E2EA-426C-948C-3E45CB0746E1}"/>
    <cellStyle name="Calculation 3 2 4 5 2 2" xfId="22393" xr:uid="{E3EC3691-32D7-417E-A1BF-C0BD47BFC255}"/>
    <cellStyle name="Calculation 3 2 4 5 2 3" xfId="28116" xr:uid="{A2B3D006-DB98-412B-BD40-7603F3444566}"/>
    <cellStyle name="Calculation 3 2 4 5 2 4" xfId="33649" xr:uid="{7C301243-4FCF-4D4D-960D-2BC9021A3996}"/>
    <cellStyle name="Calculation 3 2 4 5 2 5" xfId="15027" xr:uid="{40F0781A-E6AA-4E71-803B-F7655F9CBA0D}"/>
    <cellStyle name="Calculation 3 2 4 5 3" xfId="19570" xr:uid="{073C71E0-341D-4907-AB1C-675BC8BDDE75}"/>
    <cellStyle name="Calculation 3 2 4 5 4" xfId="25293" xr:uid="{1613E617-DAF9-4F81-A35D-08FBF5825890}"/>
    <cellStyle name="Calculation 3 2 4 5 5" xfId="30826" xr:uid="{A65D76A0-FD22-467D-BC9F-3427F1ED56BC}"/>
    <cellStyle name="Calculation 3 2 4 5 6" xfId="12240" xr:uid="{6AE19A17-F56A-41DA-BEA9-AC428CEBEFC5}"/>
    <cellStyle name="Calculation 3 2 4 6" xfId="3158" xr:uid="{00000000-0005-0000-0000-0000B6000000}"/>
    <cellStyle name="Calculation 3 2 4 6 2" xfId="6040" xr:uid="{648728C7-7C52-472B-8701-4ABD3CDE37FF}"/>
    <cellStyle name="Calculation 3 2 4 6 2 2" xfId="22684" xr:uid="{2BFD419A-20DA-4557-818A-74FD36EB7F2D}"/>
    <cellStyle name="Calculation 3 2 4 6 2 3" xfId="28407" xr:uid="{A484E5BD-5178-4B02-9038-D05C336FD520}"/>
    <cellStyle name="Calculation 3 2 4 6 2 4" xfId="33940" xr:uid="{4DDE5EA6-9671-484A-9E9A-B51C98B2BAEC}"/>
    <cellStyle name="Calculation 3 2 4 6 2 5" xfId="15318" xr:uid="{50168BE8-7DAA-468D-A491-D4B310A1E88C}"/>
    <cellStyle name="Calculation 3 2 4 6 3" xfId="19861" xr:uid="{85B9B13F-1280-4E9F-8756-BB2E68DE417A}"/>
    <cellStyle name="Calculation 3 2 4 6 4" xfId="25584" xr:uid="{84508711-DD61-4063-9E5F-310274DE2D96}"/>
    <cellStyle name="Calculation 3 2 4 6 5" xfId="31117" xr:uid="{37233A38-5BF6-418E-AA0E-871CEE04DD3C}"/>
    <cellStyle name="Calculation 3 2 4 6 6" xfId="12515" xr:uid="{F98A8FDA-8416-4181-88A7-7FE88986EC46}"/>
    <cellStyle name="Calculation 3 2 4 7" xfId="3235" xr:uid="{00000000-0005-0000-0000-0000B7000000}"/>
    <cellStyle name="Calculation 3 2 4 7 2" xfId="6117" xr:uid="{F0E844C0-D8A8-457D-972C-78E36EAE5025}"/>
    <cellStyle name="Calculation 3 2 4 7 2 2" xfId="17731" xr:uid="{C3072156-0C9E-4B5A-AEA1-D86F8FD19D7A}"/>
    <cellStyle name="Calculation 3 2 4 7 3" xfId="23454" xr:uid="{2CA95465-A58B-4D3F-9AA2-CDD42CE66053}"/>
    <cellStyle name="Calculation 3 2 4 7 4" xfId="28987" xr:uid="{65E5501A-82D4-4E37-8420-4C256831D46B}"/>
    <cellStyle name="Calculation 3 2 4 8" xfId="5027" xr:uid="{E5CC1A7C-B3A4-4F9C-82F6-78C47650AA18}"/>
    <cellStyle name="Calculation 3 2 4 8 2" xfId="20554" xr:uid="{BC34276F-619F-496A-A08C-937F331D1FCE}"/>
    <cellStyle name="Calculation 3 2 4 8 3" xfId="26277" xr:uid="{95011362-B05E-4F9B-8E3E-E613E16A159A}"/>
    <cellStyle name="Calculation 3 2 4 8 4" xfId="31810" xr:uid="{2929DDE8-D8CA-4772-8D20-DAEE0BE5EF03}"/>
    <cellStyle name="Calculation 3 2 4 8 5" xfId="13188" xr:uid="{53D74C28-CA74-4C4A-870C-3CBD8971AE18}"/>
    <cellStyle name="Calculation 3 2 4 9" xfId="15859" xr:uid="{0215156F-CBAF-41D7-AA4B-9107E97190C6}"/>
    <cellStyle name="Calculation 3 2 5" xfId="1234" xr:uid="{00000000-0005-0000-0000-0000B8000000}"/>
    <cellStyle name="Calculation 3 2 5 2" xfId="4120" xr:uid="{470558E9-7AA8-46A0-ACEF-A10967AFD805}"/>
    <cellStyle name="Calculation 3 2 5 2 2" xfId="17014" xr:uid="{8B11ACF2-69AE-4D5B-BE63-0E0FB98C7D2A}"/>
    <cellStyle name="Calculation 3 2 5 2 3" xfId="22871" xr:uid="{895BA18F-E80C-416B-9C29-67424BAFA7FC}"/>
    <cellStyle name="Calculation 3 2 5 2 4" xfId="28543" xr:uid="{3230CBE7-707B-4E56-B2E3-FF187040C29C}"/>
    <cellStyle name="Calculation 3 2 5 2 5" xfId="9513" xr:uid="{F7DCBD43-32DE-481E-AEDE-93CCD7505C9A}"/>
    <cellStyle name="Calculation 3 2 5 3" xfId="12764" xr:uid="{4A8E61DB-2D82-4F3E-8702-1B0736FAB68C}"/>
    <cellStyle name="Calculation 3 2 5 3 2" xfId="20110" xr:uid="{F1D868C9-0185-4A22-B090-8E21DB6EF612}"/>
    <cellStyle name="Calculation 3 2 5 3 3" xfId="25833" xr:uid="{3B226BDD-D875-40DD-A53F-457F74EEB101}"/>
    <cellStyle name="Calculation 3 2 5 3 4" xfId="31366" xr:uid="{381FF815-105E-4D8A-8E53-96E7625F377F}"/>
    <cellStyle name="Calculation 3 2 5 4" xfId="16002" xr:uid="{40761C5F-90AA-41C0-A78E-2FDB75FB8D11}"/>
    <cellStyle name="Calculation 3 2 5 5" xfId="17258" xr:uid="{E02A25F6-2576-4304-ACA3-349CA40252B7}"/>
    <cellStyle name="Calculation 3 2 5 6" xfId="22845" xr:uid="{577DF22F-00A8-4DF6-9DC3-99DCE6F168BB}"/>
    <cellStyle name="Calculation 3 2 5 7" xfId="8020" xr:uid="{8DE9F54A-C8D8-48C3-B37B-31FDDF1BA717}"/>
    <cellStyle name="Calculation 3 2 6" xfId="2312" xr:uid="{00000000-0005-0000-0000-0000B9000000}"/>
    <cellStyle name="Calculation 3 2 6 2" xfId="5194" xr:uid="{C0CDF197-6C10-47CC-905E-FE4068C792CA}"/>
    <cellStyle name="Calculation 3 2 6 2 2" xfId="17802" xr:uid="{52DBE195-D19B-4446-9278-409F7EA9D939}"/>
    <cellStyle name="Calculation 3 2 6 2 3" xfId="23525" xr:uid="{8766D9B0-DDBE-44F1-9C3A-91249BF57AE8}"/>
    <cellStyle name="Calculation 3 2 6 2 4" xfId="29058" xr:uid="{C8F98594-78E6-4A69-9225-F7477E058215}"/>
    <cellStyle name="Calculation 3 2 6 2 5" xfId="10538" xr:uid="{6D699CAF-B515-46CE-AB65-364C99FB24D2}"/>
    <cellStyle name="Calculation 3 2 6 3" xfId="13259" xr:uid="{3C25EFBF-18DE-47EA-98FA-26E731651F2D}"/>
    <cellStyle name="Calculation 3 2 6 3 2" xfId="20625" xr:uid="{47960473-3653-49D4-A696-8AE168A5DA4C}"/>
    <cellStyle name="Calculation 3 2 6 3 3" xfId="26348" xr:uid="{660AC169-3B1C-4C5C-BFBF-E015D34C5472}"/>
    <cellStyle name="Calculation 3 2 6 3 4" xfId="31881" xr:uid="{B78756F1-3167-42C1-AD31-1FA530EDFEC9}"/>
    <cellStyle name="Calculation 3 2 6 4" xfId="16031" xr:uid="{17EFB39D-F54F-4F93-9636-C00AEF589384}"/>
    <cellStyle name="Calculation 3 2 6 5" xfId="17196" xr:uid="{FC8D38F3-7E92-49A0-B406-D3BF35C7D45E}"/>
    <cellStyle name="Calculation 3 2 6 6" xfId="8043" xr:uid="{54AC6F23-2D9F-4FE4-AD3C-63262DEF7B43}"/>
    <cellStyle name="Calculation 3 2 7" xfId="2434" xr:uid="{00000000-0005-0000-0000-0000BA000000}"/>
    <cellStyle name="Calculation 3 2 7 2" xfId="5316" xr:uid="{626B7CD6-A59B-43F9-ACF8-EA6297852527}"/>
    <cellStyle name="Calculation 3 2 7 2 2" xfId="17913" xr:uid="{A0E38D69-0166-4CA0-8F3A-E5A14F88615A}"/>
    <cellStyle name="Calculation 3 2 7 2 3" xfId="23636" xr:uid="{6A53B0FF-6CA2-4378-9E7F-9155CBF5D133}"/>
    <cellStyle name="Calculation 3 2 7 2 4" xfId="29169" xr:uid="{A2A27348-57B9-4064-BD70-B47EC0B21143}"/>
    <cellStyle name="Calculation 3 2 7 2 5" xfId="10649" xr:uid="{DFC751B8-F9E3-4460-B371-808A6071E8AF}"/>
    <cellStyle name="Calculation 3 2 7 3" xfId="13370" xr:uid="{01C38E47-0671-4B2C-A29C-DDD0EDC367AE}"/>
    <cellStyle name="Calculation 3 2 7 3 2" xfId="20736" xr:uid="{7BFBA133-FB34-463E-B0E3-6F8F447BB8CC}"/>
    <cellStyle name="Calculation 3 2 7 3 3" xfId="26459" xr:uid="{B0A8CE24-9445-4AE9-B7F2-51630E060920}"/>
    <cellStyle name="Calculation 3 2 7 3 4" xfId="31992" xr:uid="{7AF8D9C2-F50A-4059-B816-8E445872CA4A}"/>
    <cellStyle name="Calculation 3 2 7 4" xfId="15485" xr:uid="{16415394-D288-4EC8-A83A-F18550B83F0D}"/>
    <cellStyle name="Calculation 3 2 7 5" xfId="15623" xr:uid="{3FEB2258-790A-4270-8D7D-4AA749BE8FC5}"/>
    <cellStyle name="Calculation 3 2 7 6" xfId="17045" xr:uid="{0AD8C8A3-E75D-4C66-946E-A1CC2D4A1DEB}"/>
    <cellStyle name="Calculation 3 2 7 7" xfId="7468" xr:uid="{B2498DF4-1687-409A-9A91-E88BD96F58F5}"/>
    <cellStyle name="Calculation 3 2 8" xfId="1043" xr:uid="{00000000-0005-0000-0000-0000BB000000}"/>
    <cellStyle name="Calculation 3 2 8 2" xfId="3929" xr:uid="{BC20D7BF-F7BA-4EB5-9409-EBBF096ADA8F}"/>
    <cellStyle name="Calculation 3 2 8 2 2" xfId="15990" xr:uid="{D5FB2F87-345D-47FE-8225-692E4F2C8B82}"/>
    <cellStyle name="Calculation 3 2 8 3" xfId="15468" xr:uid="{12F1385C-6BCB-45C9-82C8-6198B0F396BB}"/>
    <cellStyle name="Calculation 3 2 8 4" xfId="23108" xr:uid="{7CD19BB4-CD69-4676-ADF8-00303E0BCC66}"/>
    <cellStyle name="Calculation 3 2 8 5" xfId="8016" xr:uid="{7C2494E2-8ED5-4BEE-84C1-E3F002E1F06B}"/>
    <cellStyle name="Calculation 3 2 9" xfId="3550" xr:uid="{2C6E5469-9CDE-4D33-850B-15617E08B62B}"/>
    <cellStyle name="Calculation 3 2 9 2" xfId="15850" xr:uid="{9D3C4CD7-3064-4A11-A4AE-9CA2090A56A7}"/>
    <cellStyle name="Calculation 3 2 9 3" xfId="16821" xr:uid="{3DB2BF49-6A14-4482-8E77-DF1BCA661B6C}"/>
    <cellStyle name="Calculation 3 2 9 4" xfId="16296" xr:uid="{B936B43F-7ADA-4509-A87C-31C167438ADB}"/>
    <cellStyle name="Calculation 3 2 9 5" xfId="7916" xr:uid="{D873DA1F-9F45-4784-A736-941D3CB9E2FA}"/>
    <cellStyle name="Calculation 3 3" xfId="1454" xr:uid="{00000000-0005-0000-0000-0000BC000000}"/>
    <cellStyle name="Calculation 3 3 10" xfId="12919" xr:uid="{79D1E3B6-D342-4961-AF03-64D27CCE2CD2}"/>
    <cellStyle name="Calculation 3 3 10 2" xfId="20272" xr:uid="{429955A8-4794-46AD-AB7A-B240E3E637CC}"/>
    <cellStyle name="Calculation 3 3 10 3" xfId="25995" xr:uid="{4B32620D-5557-4A51-8081-DD7CE4839B27}"/>
    <cellStyle name="Calculation 3 3 10 4" xfId="31528" xr:uid="{62363551-42A6-4C44-B025-F041761B8E49}"/>
    <cellStyle name="Calculation 3 3 11" xfId="15615" xr:uid="{03310349-1633-431E-8840-AED755D85299}"/>
    <cellStyle name="Calculation 3 3 12" xfId="16565" xr:uid="{264EAE01-5C49-4686-B828-1008A934A06F}"/>
    <cellStyle name="Calculation 3 3 2" xfId="785" xr:uid="{00000000-0005-0000-0000-0000BD000000}"/>
    <cellStyle name="Calculation 3 3 2 10" xfId="28898" xr:uid="{A3D29E05-19E4-4913-80FF-D5A41DDAC3E5}"/>
    <cellStyle name="Calculation 3 3 2 11" xfId="10385" xr:uid="{33E414A9-69FC-44BB-AFCA-D282A584E07A}"/>
    <cellStyle name="Calculation 3 3 2 2" xfId="3671" xr:uid="{5DF36A89-EF2C-4FFC-BEA1-80D61E242402}"/>
    <cellStyle name="Calculation 3 3 2 2 2" xfId="13987" xr:uid="{F4387B46-9B1E-4C74-9554-80CF58A093F1}"/>
    <cellStyle name="Calculation 3 3 2 2 2 2" xfId="21353" xr:uid="{2C117932-E51F-4EBE-8FCE-37326D83DA6A}"/>
    <cellStyle name="Calculation 3 3 2 2 2 3" xfId="27076" xr:uid="{8A5E6ECA-1F20-45D7-A83E-A59A3D7D496E}"/>
    <cellStyle name="Calculation 3 3 2 2 2 4" xfId="32609" xr:uid="{96710902-C3F9-469A-BC23-0B51616A79A7}"/>
    <cellStyle name="Calculation 3 3 2 2 3" xfId="18530" xr:uid="{CE870B82-BD78-4F42-855F-66AD05C500CD}"/>
    <cellStyle name="Calculation 3 3 2 2 4" xfId="24253" xr:uid="{1861F456-B8DF-46CC-BF17-89619047A0DE}"/>
    <cellStyle name="Calculation 3 3 2 2 5" xfId="29786" xr:uid="{E8BC1185-E35C-4AD0-A17F-C061A06E0E82}"/>
    <cellStyle name="Calculation 3 3 2 2 6" xfId="11265" xr:uid="{87F77B1B-AB80-4901-BB48-5502199AE8A3}"/>
    <cellStyle name="Calculation 3 3 2 3" xfId="9042" xr:uid="{0B679158-4FA0-497F-BFF2-1B720481E4FA}"/>
    <cellStyle name="Calculation 3 3 2 3 2" xfId="12547" xr:uid="{6B4AE383-5346-40F2-B4AE-E019240E34C7}"/>
    <cellStyle name="Calculation 3 3 2 3 2 2" xfId="19893" xr:uid="{788CF319-8BD6-4EDF-B242-202058F9CF25}"/>
    <cellStyle name="Calculation 3 3 2 3 2 3" xfId="25616" xr:uid="{0EFB9DE1-1C5A-4343-81F9-30380A7E435C}"/>
    <cellStyle name="Calculation 3 3 2 3 2 4" xfId="31149" xr:uid="{BF6D78A7-55CD-49F0-9468-D979A7D55D0B}"/>
    <cellStyle name="Calculation 3 3 2 3 3" xfId="16690" xr:uid="{4B64D7F6-A05B-4647-989C-C32987566595}"/>
    <cellStyle name="Calculation 3 3 2 3 4" xfId="7237" xr:uid="{9B789739-AD35-405E-A5D3-5CAEFF89D156}"/>
    <cellStyle name="Calculation 3 3 2 3 5" xfId="16504" xr:uid="{2FB169D7-2D7A-4820-BCB8-2F27AA36DF0A}"/>
    <cellStyle name="Calculation 3 3 2 4" xfId="11890" xr:uid="{08D25B84-7A7E-4112-8A3C-9DCF4BFCCDFC}"/>
    <cellStyle name="Calculation 3 3 2 4 2" xfId="14614" xr:uid="{11BC97F1-9EF3-433B-8AF1-D1C57D219D6E}"/>
    <cellStyle name="Calculation 3 3 2 4 2 2" xfId="21980" xr:uid="{86A97572-B435-45BE-9E81-35FFA6D455F8}"/>
    <cellStyle name="Calculation 3 3 2 4 2 3" xfId="27703" xr:uid="{5C6E0498-2CDC-46A5-B582-16DFBD0C2B6E}"/>
    <cellStyle name="Calculation 3 3 2 4 2 4" xfId="33236" xr:uid="{993D9515-C51B-467A-9B68-64DE9ACDB73C}"/>
    <cellStyle name="Calculation 3 3 2 4 3" xfId="19157" xr:uid="{742731CB-CF2D-4173-AFF9-06B761AB1E06}"/>
    <cellStyle name="Calculation 3 3 2 4 4" xfId="24880" xr:uid="{6B6029C7-2BE1-49AA-952F-6D5921DE3F2E}"/>
    <cellStyle name="Calculation 3 3 2 4 5" xfId="30413" xr:uid="{77B9A5E2-1C2C-41BC-BFBA-E46FAA87101B}"/>
    <cellStyle name="Calculation 3 3 2 5" xfId="12151" xr:uid="{7CA8F54E-61C1-45AB-AA83-5B8F8A40EE5B}"/>
    <cellStyle name="Calculation 3 3 2 5 2" xfId="14938" xr:uid="{FD4F502D-2B78-4A83-A4D1-AE6D8BE46D62}"/>
    <cellStyle name="Calculation 3 3 2 5 2 2" xfId="22304" xr:uid="{F5A1B040-299B-49FD-9C20-A59A0C7FE657}"/>
    <cellStyle name="Calculation 3 3 2 5 2 3" xfId="28027" xr:uid="{DABEB8C8-E644-489B-B560-99D0A3A60ABA}"/>
    <cellStyle name="Calculation 3 3 2 5 2 4" xfId="33560" xr:uid="{F6B3640B-B9AB-4CC2-961B-29AEDBD0F18D}"/>
    <cellStyle name="Calculation 3 3 2 5 3" xfId="19481" xr:uid="{3D4D7D38-C3D6-45ED-9DF8-912DE8E0A1C2}"/>
    <cellStyle name="Calculation 3 3 2 5 4" xfId="25204" xr:uid="{B2C9000E-4A1C-47F4-B604-69548956F73E}"/>
    <cellStyle name="Calculation 3 3 2 5 5" xfId="30737" xr:uid="{CACD2EEA-A559-4B65-8CDB-7616D9A5ECE0}"/>
    <cellStyle name="Calculation 3 3 2 6" xfId="12426" xr:uid="{5B3526D9-2EE5-472F-8DB2-0501F6742A01}"/>
    <cellStyle name="Calculation 3 3 2 6 2" xfId="15229" xr:uid="{81796ABE-D33A-4268-AA8D-1B4728DF5EF3}"/>
    <cellStyle name="Calculation 3 3 2 6 2 2" xfId="22595" xr:uid="{3CAC8052-AAAC-485E-802F-5027B1F6AA4B}"/>
    <cellStyle name="Calculation 3 3 2 6 2 3" xfId="28318" xr:uid="{8B97714C-6887-4A7A-8897-EE84965A3FF1}"/>
    <cellStyle name="Calculation 3 3 2 6 2 4" xfId="33851" xr:uid="{D6651CA7-0081-4ED7-8EF2-91B7A191D676}"/>
    <cellStyle name="Calculation 3 3 2 6 3" xfId="19772" xr:uid="{519646B5-96FA-45E7-91BF-E9DCD7A1CA58}"/>
    <cellStyle name="Calculation 3 3 2 6 4" xfId="25495" xr:uid="{E327FAE6-81FD-49D1-A1AF-EB98713F5B54}"/>
    <cellStyle name="Calculation 3 3 2 6 5" xfId="31028" xr:uid="{F193C7CB-BC78-4BCA-82B3-24550467713D}"/>
    <cellStyle name="Calculation 3 3 2 7" xfId="13101" xr:uid="{3F8D791B-1188-42BC-B0A7-624B07E18849}"/>
    <cellStyle name="Calculation 3 3 2 7 2" xfId="20465" xr:uid="{DCA5B4AA-BD41-4DE3-8B5E-5ED2C56519DE}"/>
    <cellStyle name="Calculation 3 3 2 7 3" xfId="26188" xr:uid="{14D5686B-6FF4-4A27-881B-AB507912D5B7}"/>
    <cellStyle name="Calculation 3 3 2 7 4" xfId="31721" xr:uid="{8C61110C-386B-4D1E-AF22-E92711FCC3B6}"/>
    <cellStyle name="Calculation 3 3 2 8" xfId="17642" xr:uid="{324A746A-38B2-489E-941F-BB1AA3C5E0A9}"/>
    <cellStyle name="Calculation 3 3 2 9" xfId="23365" xr:uid="{D36DD896-B954-41FD-AF16-0EA4E3A02375}"/>
    <cellStyle name="Calculation 3 3 3" xfId="2458" xr:uid="{00000000-0005-0000-0000-0000BE000000}"/>
    <cellStyle name="Calculation 3 3 3 10" xfId="28894" xr:uid="{D544BCA3-577F-4457-B04E-8B049D9503DF}"/>
    <cellStyle name="Calculation 3 3 3 11" xfId="10381" xr:uid="{1CD4D8A3-5888-4555-9374-58C955CA2F92}"/>
    <cellStyle name="Calculation 3 3 3 2" xfId="5340" xr:uid="{577AB6DF-C1E9-44DD-B5AE-054668E64D05}"/>
    <cellStyle name="Calculation 3 3 3 2 2" xfId="13983" xr:uid="{E11F5365-A214-44F3-B140-3FA23E3CDFCB}"/>
    <cellStyle name="Calculation 3 3 3 2 2 2" xfId="21349" xr:uid="{BDD5BC37-A127-4E3D-94B8-CBCC6603E036}"/>
    <cellStyle name="Calculation 3 3 3 2 2 3" xfId="27072" xr:uid="{26CD7402-C404-4E5E-8E95-9D5E3B84355C}"/>
    <cellStyle name="Calculation 3 3 3 2 2 4" xfId="32605" xr:uid="{3E6C0876-C8D4-4300-8429-9700773F27A4}"/>
    <cellStyle name="Calculation 3 3 3 2 3" xfId="18526" xr:uid="{9B4A0B09-4896-4DED-A0E2-4CC6F0339ABE}"/>
    <cellStyle name="Calculation 3 3 3 2 4" xfId="24249" xr:uid="{C403DE3F-2481-4ACC-BE7B-40812C60E0D2}"/>
    <cellStyle name="Calculation 3 3 3 2 5" xfId="29782" xr:uid="{FABD707D-A114-4687-A1C3-B7C0A0A5D1F6}"/>
    <cellStyle name="Calculation 3 3 3 2 6" xfId="11261" xr:uid="{51E6FC43-24EC-4660-BBF1-A2D3BF02B6B0}"/>
    <cellStyle name="Calculation 3 3 3 3" xfId="11003" xr:uid="{D937D0AE-C00F-4016-B3F8-AD608A4DEADD}"/>
    <cellStyle name="Calculation 3 3 3 3 2" xfId="13725" xr:uid="{928639C0-5381-471E-9F51-94638980116A}"/>
    <cellStyle name="Calculation 3 3 3 3 2 2" xfId="21091" xr:uid="{9A428BC9-D1D3-44F1-BF2A-176EC5D6E8E8}"/>
    <cellStyle name="Calculation 3 3 3 3 2 3" xfId="26814" xr:uid="{47395573-8461-4588-AB51-ED7E896BA8A9}"/>
    <cellStyle name="Calculation 3 3 3 3 2 4" xfId="32347" xr:uid="{40F02E0E-A138-4FAE-BC2E-BF37999C317D}"/>
    <cellStyle name="Calculation 3 3 3 3 3" xfId="18268" xr:uid="{7B0F1512-E080-4767-905A-6F2F0DA34A53}"/>
    <cellStyle name="Calculation 3 3 3 3 4" xfId="23991" xr:uid="{8F0EE55A-DE8C-4148-AB10-3E2367E1C99D}"/>
    <cellStyle name="Calculation 3 3 3 3 5" xfId="29524" xr:uid="{FAECE9AA-D7B2-4C61-A91D-90B836D2B309}"/>
    <cellStyle name="Calculation 3 3 3 4" xfId="11886" xr:uid="{452BC1E2-863C-4653-AC2E-4F31D9C49F9D}"/>
    <cellStyle name="Calculation 3 3 3 4 2" xfId="14610" xr:uid="{194F404E-573E-440B-91CF-1DEF2892AECA}"/>
    <cellStyle name="Calculation 3 3 3 4 2 2" xfId="21976" xr:uid="{05E5EC2B-9795-4D2B-AC7B-F326EF72D683}"/>
    <cellStyle name="Calculation 3 3 3 4 2 3" xfId="27699" xr:uid="{5073083F-83F5-4DB8-9D8E-9C6C4BDC7CF6}"/>
    <cellStyle name="Calculation 3 3 3 4 2 4" xfId="33232" xr:uid="{E02D6C6D-677E-4CEC-BD6F-237A4F986495}"/>
    <cellStyle name="Calculation 3 3 3 4 3" xfId="19153" xr:uid="{955035B7-E51C-4949-AD07-877303F8BEDC}"/>
    <cellStyle name="Calculation 3 3 3 4 4" xfId="24876" xr:uid="{68428F5B-C5EC-4C39-A01A-0A0DE8E3A1FB}"/>
    <cellStyle name="Calculation 3 3 3 4 5" xfId="30409" xr:uid="{423F73D7-C111-493F-9475-E4B8EEA2F2B4}"/>
    <cellStyle name="Calculation 3 3 3 5" xfId="12147" xr:uid="{26F61FFE-1CCF-49C5-876C-6A2B28E70A77}"/>
    <cellStyle name="Calculation 3 3 3 5 2" xfId="14934" xr:uid="{69502B5C-4581-4367-95FA-592B880BE47D}"/>
    <cellStyle name="Calculation 3 3 3 5 2 2" xfId="22300" xr:uid="{F2D10BF7-9119-42A3-A4BA-28AEC7D867BF}"/>
    <cellStyle name="Calculation 3 3 3 5 2 3" xfId="28023" xr:uid="{8058936E-89B4-40C3-93D0-3EE2EEA12270}"/>
    <cellStyle name="Calculation 3 3 3 5 2 4" xfId="33556" xr:uid="{BAFD75E1-8A6B-4DBB-87E4-5DD5DBAC623C}"/>
    <cellStyle name="Calculation 3 3 3 5 3" xfId="19477" xr:uid="{85E5BA4E-AB57-4BF6-933D-6EDFC6C6E0FD}"/>
    <cellStyle name="Calculation 3 3 3 5 4" xfId="25200" xr:uid="{76B7E36C-53AA-4900-8BE1-AD048583CF9E}"/>
    <cellStyle name="Calculation 3 3 3 5 5" xfId="30733" xr:uid="{81C23AAB-FF20-435F-A9EA-C167633E8341}"/>
    <cellStyle name="Calculation 3 3 3 6" xfId="12422" xr:uid="{0D45B003-A8AE-489D-A4CB-7EB578257E97}"/>
    <cellStyle name="Calculation 3 3 3 6 2" xfId="15225" xr:uid="{FF58855D-8F96-44B3-8070-A3AA01D05AE2}"/>
    <cellStyle name="Calculation 3 3 3 6 2 2" xfId="22591" xr:uid="{1D8F284D-47AD-4AD9-87A2-38C8681FA450}"/>
    <cellStyle name="Calculation 3 3 3 6 2 3" xfId="28314" xr:uid="{A5675204-6C95-425B-BA46-8A58103D8109}"/>
    <cellStyle name="Calculation 3 3 3 6 2 4" xfId="33847" xr:uid="{BDF9F79E-AC2C-497A-AE62-303537C68C9F}"/>
    <cellStyle name="Calculation 3 3 3 6 3" xfId="19768" xr:uid="{4B9BF628-6F62-4642-BFF6-A9A0091517F0}"/>
    <cellStyle name="Calculation 3 3 3 6 4" xfId="25491" xr:uid="{616291F2-2989-40B6-9F0B-AF8F21C01F14}"/>
    <cellStyle name="Calculation 3 3 3 6 5" xfId="31024" xr:uid="{012759CC-1497-4CF9-BC46-509B56174019}"/>
    <cellStyle name="Calculation 3 3 3 7" xfId="13097" xr:uid="{CC88751E-491E-4151-BAB3-E820596495E7}"/>
    <cellStyle name="Calculation 3 3 3 7 2" xfId="20461" xr:uid="{413B9997-203E-40A4-8C13-6A2E2486F4E8}"/>
    <cellStyle name="Calculation 3 3 3 7 3" xfId="26184" xr:uid="{8D162CB3-4064-4279-A2B7-050FDFDB10D4}"/>
    <cellStyle name="Calculation 3 3 3 7 4" xfId="31717" xr:uid="{C1C1DC72-C47D-43C5-86E3-F1B3EC3CD949}"/>
    <cellStyle name="Calculation 3 3 3 8" xfId="17638" xr:uid="{016910FF-316D-49C6-B80E-0B82ACC947FB}"/>
    <cellStyle name="Calculation 3 3 3 9" xfId="23361" xr:uid="{AFE01498-8337-43F2-BB5D-3883C3E55702}"/>
    <cellStyle name="Calculation 3 3 4" xfId="2247" xr:uid="{00000000-0005-0000-0000-0000BF000000}"/>
    <cellStyle name="Calculation 3 3 4 2" xfId="5129" xr:uid="{2EA45B1D-B577-4CF5-B4C1-AF83CC150BE1}"/>
    <cellStyle name="Calculation 3 3 4 2 2" xfId="21120" xr:uid="{139932F7-08EF-4457-BA1D-DCBFB49BE528}"/>
    <cellStyle name="Calculation 3 3 4 2 3" xfId="26843" xr:uid="{DB422F43-98DA-442A-9A26-7508BDB6FFAA}"/>
    <cellStyle name="Calculation 3 3 4 2 4" xfId="32376" xr:uid="{B864796D-79DA-43FA-A1C1-EAB40FECE671}"/>
    <cellStyle name="Calculation 3 3 4 2 5" xfId="13754" xr:uid="{A6B1217D-7985-4EC0-A136-6B203592E60C}"/>
    <cellStyle name="Calculation 3 3 4 3" xfId="18297" xr:uid="{03B13576-45CF-40CC-A20C-13036AE1CE07}"/>
    <cellStyle name="Calculation 3 3 4 4" xfId="24020" xr:uid="{48F2839C-D831-4FA6-ADC2-00527B5ED83A}"/>
    <cellStyle name="Calculation 3 3 4 5" xfId="29553" xr:uid="{DE0A9EB4-971B-4F02-82C2-D40C5F57FD91}"/>
    <cellStyle name="Calculation 3 3 4 6" xfId="11032" xr:uid="{065198DB-0D8D-496C-B25D-EE46485F88A9}"/>
    <cellStyle name="Calculation 3 3 5" xfId="2511" xr:uid="{00000000-0005-0000-0000-0000C0000000}"/>
    <cellStyle name="Calculation 3 3 5 2" xfId="5393" xr:uid="{8CE24803-D6DA-4469-AF89-32FBB2ED6FD0}"/>
    <cellStyle name="Calculation 3 3 5 2 2" xfId="20776" xr:uid="{41B9A899-C17B-4ADA-9707-29C28778A163}"/>
    <cellStyle name="Calculation 3 3 5 2 3" xfId="26499" xr:uid="{361AEA6B-344A-45FA-AD5F-2CE96A6BDFA3}"/>
    <cellStyle name="Calculation 3 3 5 2 4" xfId="32032" xr:uid="{4D93C2C0-95B6-4A50-92CF-3D533CEF9FC0}"/>
    <cellStyle name="Calculation 3 3 5 2 5" xfId="13410" xr:uid="{308C8962-82CD-4003-BE52-8DC9F644B044}"/>
    <cellStyle name="Calculation 3 3 5 3" xfId="17953" xr:uid="{420A8500-2C46-4355-8AC1-BBC2EB0BED31}"/>
    <cellStyle name="Calculation 3 3 5 4" xfId="23676" xr:uid="{656A2AF4-A64A-44E9-8568-22E2F0113516}"/>
    <cellStyle name="Calculation 3 3 5 5" xfId="29209" xr:uid="{CDAE45B0-C7B5-4374-A194-BA2833EF7CE5}"/>
    <cellStyle name="Calculation 3 3 5 6" xfId="10689" xr:uid="{11EFDB57-97A6-4537-A188-9D733F495372}"/>
    <cellStyle name="Calculation 3 3 6" xfId="1086" xr:uid="{00000000-0005-0000-0000-0000C1000000}"/>
    <cellStyle name="Calculation 3 3 6 2" xfId="3972" xr:uid="{A482C740-4A47-4847-8F84-B824C60EF621}"/>
    <cellStyle name="Calculation 3 3 6 2 2" xfId="21771" xr:uid="{9499439E-F458-4B5E-99A3-89FDF3CF0D9B}"/>
    <cellStyle name="Calculation 3 3 6 2 3" xfId="27494" xr:uid="{A8A9FF1D-CAD4-46B0-9026-ED75F84BC212}"/>
    <cellStyle name="Calculation 3 3 6 2 4" xfId="33027" xr:uid="{4DA20C0F-3E0E-465A-970F-BBEAB569FB56}"/>
    <cellStyle name="Calculation 3 3 6 2 5" xfId="14405" xr:uid="{AC37FE1D-8E11-4CE2-97C2-D20FDD8FBEDE}"/>
    <cellStyle name="Calculation 3 3 6 3" xfId="18948" xr:uid="{A9CE74EA-9B21-4E60-8D46-A3B7969B01EE}"/>
    <cellStyle name="Calculation 3 3 6 4" xfId="24671" xr:uid="{D4ED7671-A89C-4DDA-9CE8-DEAE315FA019}"/>
    <cellStyle name="Calculation 3 3 6 5" xfId="30204" xr:uid="{4AC5F8B3-AE16-4743-87CD-E26A7061A3A5}"/>
    <cellStyle name="Calculation 3 3 6 6" xfId="11682" xr:uid="{318E2693-5799-45BC-A99D-17BC7775DAC1}"/>
    <cellStyle name="Calculation 3 3 7" xfId="3141" xr:uid="{00000000-0005-0000-0000-0000C2000000}"/>
    <cellStyle name="Calculation 3 3 7 2" xfId="6023" xr:uid="{622C82AF-12B0-404D-9735-DCB2EED025DA}"/>
    <cellStyle name="Calculation 3 3 7 2 2" xfId="22105" xr:uid="{21D0FF6B-8247-4A77-AB87-EE3DF5D06449}"/>
    <cellStyle name="Calculation 3 3 7 2 3" xfId="27828" xr:uid="{EE5A39BA-7329-4C5C-A39B-C6679FD25E8D}"/>
    <cellStyle name="Calculation 3 3 7 2 4" xfId="33361" xr:uid="{1753ACFF-B51A-48B4-8929-61D433B3ACF7}"/>
    <cellStyle name="Calculation 3 3 7 2 5" xfId="14739" xr:uid="{4933CF8D-A20D-490C-A7FD-62DE2EDECF1F}"/>
    <cellStyle name="Calculation 3 3 7 3" xfId="19282" xr:uid="{7C33508C-7AE4-47BC-8850-FE5A68D784FE}"/>
    <cellStyle name="Calculation 3 3 7 4" xfId="25005" xr:uid="{F9F61E5B-79E8-4EF0-A7BA-821C74209264}"/>
    <cellStyle name="Calculation 3 3 7 5" xfId="30538" xr:uid="{7793C303-0DAD-4091-9879-4E5CB3652AEA}"/>
    <cellStyle name="Calculation 3 3 8" xfId="4340" xr:uid="{4AAB035A-4093-4081-9155-D966BE91478F}"/>
    <cellStyle name="Calculation 3 3 8 2" xfId="15036" xr:uid="{268541B2-227B-46C3-B753-949E3F041F51}"/>
    <cellStyle name="Calculation 3 3 8 2 2" xfId="22402" xr:uid="{5F680A0A-6F57-43DF-9DFB-12C217F96DC7}"/>
    <cellStyle name="Calculation 3 3 8 2 3" xfId="28125" xr:uid="{B21BCD67-B891-4121-BC36-F96EF58DBA73}"/>
    <cellStyle name="Calculation 3 3 8 2 4" xfId="33658" xr:uid="{7797EFF8-F787-4494-86A4-D4E444350868}"/>
    <cellStyle name="Calculation 3 3 8 3" xfId="19579" xr:uid="{2048FE1E-8FB9-48CB-B9BD-62778EB37F8B}"/>
    <cellStyle name="Calculation 3 3 8 4" xfId="25302" xr:uid="{FCF65E55-8F01-4DDA-8992-592FBFEF699F}"/>
    <cellStyle name="Calculation 3 3 8 5" xfId="30835" xr:uid="{581487A1-DCF1-4CA6-AEC8-E781AD4D7C04}"/>
    <cellStyle name="Calculation 3 3 8 6" xfId="12249" xr:uid="{266B1135-7589-469E-ADA4-ED12A7F797B9}"/>
    <cellStyle name="Calculation 3 3 9" xfId="10136" xr:uid="{225D4B85-BA18-4CAE-948F-65E01A1913B1}"/>
    <cellStyle name="Calculation 3 3 9 2" xfId="17410" xr:uid="{BDF88CF1-732A-4A87-9220-6914D401F75F}"/>
    <cellStyle name="Calculation 3 3 9 3" xfId="23154" xr:uid="{F8132131-9078-420F-B415-B9560CAC2D74}"/>
    <cellStyle name="Calculation 3 3 9 4" xfId="28705" xr:uid="{C49A18A9-9EF2-4F06-A360-B25F2804FB6D}"/>
    <cellStyle name="Calculation 3 4" xfId="1323" xr:uid="{00000000-0005-0000-0000-0000C3000000}"/>
    <cellStyle name="Calculation 3 4 10" xfId="12956" xr:uid="{A2EEB2E6-F6DC-4E7D-96C1-390A0BE3103E}"/>
    <cellStyle name="Calculation 3 4 10 2" xfId="20309" xr:uid="{6228B3C7-87F4-4511-823E-14DB665FA328}"/>
    <cellStyle name="Calculation 3 4 10 3" xfId="26032" xr:uid="{CDBC2FC3-F710-4000-97E5-8CA92A581AB4}"/>
    <cellStyle name="Calculation 3 4 10 4" xfId="31565" xr:uid="{AA578271-893A-48A1-82DD-EB2D5159261B}"/>
    <cellStyle name="Calculation 3 4 11" xfId="15686" xr:uid="{725C290B-C45D-46B1-964E-22F28B81E40F}"/>
    <cellStyle name="Calculation 3 4 12" xfId="15369" xr:uid="{57125EBC-CE53-4E0B-A0CB-8DC667AF012B}"/>
    <cellStyle name="Calculation 3 4 2" xfId="801" xr:uid="{00000000-0005-0000-0000-0000C4000000}"/>
    <cellStyle name="Calculation 3 4 2 10" xfId="28949" xr:uid="{09BD4A9E-32B4-4A34-A4E3-8C041599A417}"/>
    <cellStyle name="Calculation 3 4 2 11" xfId="10434" xr:uid="{8240FBBF-F1C3-4073-9267-46C193869959}"/>
    <cellStyle name="Calculation 3 4 2 2" xfId="3687" xr:uid="{B79597E6-CEB0-4343-8510-CFFA2E20D03B}"/>
    <cellStyle name="Calculation 3 4 2 2 2" xfId="14038" xr:uid="{147E4BDF-BD87-408B-8861-2ED2ADACD798}"/>
    <cellStyle name="Calculation 3 4 2 2 2 2" xfId="21404" xr:uid="{4CB2DA2C-C0CF-4A23-A00C-1A8DEC44A593}"/>
    <cellStyle name="Calculation 3 4 2 2 2 3" xfId="27127" xr:uid="{C2352DC5-BF02-4D85-91E4-2BB2E1092325}"/>
    <cellStyle name="Calculation 3 4 2 2 2 4" xfId="32660" xr:uid="{5F35139F-C6BE-4F35-B073-D3C02F90E894}"/>
    <cellStyle name="Calculation 3 4 2 2 3" xfId="18581" xr:uid="{75E5F76B-1C8C-4ADA-B57F-1C8285EF6C37}"/>
    <cellStyle name="Calculation 3 4 2 2 4" xfId="24304" xr:uid="{EA43FD6A-4CB7-4760-A251-7BF2EEB1D908}"/>
    <cellStyle name="Calculation 3 4 2 2 5" xfId="29837" xr:uid="{858C44C7-9170-4F46-8C87-5430804B50AB}"/>
    <cellStyle name="Calculation 3 4 2 2 6" xfId="11316" xr:uid="{1404F2D9-2BDA-4EA1-B058-8DE345DF78A8}"/>
    <cellStyle name="Calculation 3 4 2 3" xfId="11622" xr:uid="{2F589896-64C6-41FC-84A1-83D8673D315A}"/>
    <cellStyle name="Calculation 3 4 2 3 2" xfId="14345" xr:uid="{2CC9CBC4-531E-4ABE-BB46-F499B181E3D3}"/>
    <cellStyle name="Calculation 3 4 2 3 2 2" xfId="21711" xr:uid="{991FEE42-E36C-4AFE-9F5A-B2214D229395}"/>
    <cellStyle name="Calculation 3 4 2 3 2 3" xfId="27434" xr:uid="{CB682C5B-5136-4445-85D7-2CE73D323003}"/>
    <cellStyle name="Calculation 3 4 2 3 2 4" xfId="32967" xr:uid="{82E3BF3C-D70D-44CB-B7DF-F42423291B25}"/>
    <cellStyle name="Calculation 3 4 2 3 3" xfId="18888" xr:uid="{FDB221D0-F661-4B82-86CD-6FA05745CE99}"/>
    <cellStyle name="Calculation 3 4 2 3 4" xfId="24611" xr:uid="{B7838F16-33FF-4A26-B8D2-4AA7D6BB7525}"/>
    <cellStyle name="Calculation 3 4 2 3 5" xfId="30144" xr:uid="{4EDF61E6-44A9-48D5-B4A1-45A72A801500}"/>
    <cellStyle name="Calculation 3 4 2 4" xfId="11941" xr:uid="{A7129402-EE3E-40F8-8B29-4B7384804CAF}"/>
    <cellStyle name="Calculation 3 4 2 4 2" xfId="14665" xr:uid="{B05F272A-21E9-414A-AFF5-90AA2562E973}"/>
    <cellStyle name="Calculation 3 4 2 4 2 2" xfId="22031" xr:uid="{D4E175F2-D244-48D1-9167-EA38936669B5}"/>
    <cellStyle name="Calculation 3 4 2 4 2 3" xfId="27754" xr:uid="{FE5E9A60-B6BC-4D2E-BF84-B8E731CC3F1B}"/>
    <cellStyle name="Calculation 3 4 2 4 2 4" xfId="33287" xr:uid="{45F62458-25FD-4B9A-B250-E242CADEF268}"/>
    <cellStyle name="Calculation 3 4 2 4 3" xfId="19208" xr:uid="{5D468A26-EC69-4390-A439-932B9C877574}"/>
    <cellStyle name="Calculation 3 4 2 4 4" xfId="24931" xr:uid="{34956491-7EE6-4DD6-AE33-2B52D4222BA5}"/>
    <cellStyle name="Calculation 3 4 2 4 5" xfId="30464" xr:uid="{415A631A-4355-4E75-886B-F2ABB522F79C}"/>
    <cellStyle name="Calculation 3 4 2 5" xfId="12202" xr:uid="{3D6291C6-FD80-4136-88D1-2AA59642B519}"/>
    <cellStyle name="Calculation 3 4 2 5 2" xfId="14989" xr:uid="{437D2430-7994-4322-B317-D1941F40FFE6}"/>
    <cellStyle name="Calculation 3 4 2 5 2 2" xfId="22355" xr:uid="{1B98C830-BF90-4122-9BD4-1FBE0DAF1562}"/>
    <cellStyle name="Calculation 3 4 2 5 2 3" xfId="28078" xr:uid="{CDF156D8-5B95-45DF-B243-5F675D66FDF4}"/>
    <cellStyle name="Calculation 3 4 2 5 2 4" xfId="33611" xr:uid="{649DF2AA-8743-475E-B444-688856F660FF}"/>
    <cellStyle name="Calculation 3 4 2 5 3" xfId="19532" xr:uid="{C06A32E5-DC2C-493C-8487-F02B0F261A1E}"/>
    <cellStyle name="Calculation 3 4 2 5 4" xfId="25255" xr:uid="{CC6528B1-62F3-4AD7-82EE-5D25DAE6E5D6}"/>
    <cellStyle name="Calculation 3 4 2 5 5" xfId="30788" xr:uid="{9B62ADBE-34EC-4EF9-88B6-74C94EF8E97B}"/>
    <cellStyle name="Calculation 3 4 2 6" xfId="12477" xr:uid="{6BBFBEC5-77CC-4DF4-BBC5-E6D087D1551F}"/>
    <cellStyle name="Calculation 3 4 2 6 2" xfId="15280" xr:uid="{EAE0B65C-CC85-45D2-9DEC-5367E6B0A263}"/>
    <cellStyle name="Calculation 3 4 2 6 2 2" xfId="22646" xr:uid="{A6F50E3D-EC37-4117-8126-1A90B1D6A7FB}"/>
    <cellStyle name="Calculation 3 4 2 6 2 3" xfId="28369" xr:uid="{B4621EB7-D821-469C-8760-BAB6AA15C36B}"/>
    <cellStyle name="Calculation 3 4 2 6 2 4" xfId="33902" xr:uid="{0ADFB130-60BE-41AA-9712-F53234312C14}"/>
    <cellStyle name="Calculation 3 4 2 6 3" xfId="19823" xr:uid="{9B9935B4-A71A-4D46-999D-AEF91027A9F6}"/>
    <cellStyle name="Calculation 3 4 2 6 4" xfId="25546" xr:uid="{6F3D084B-49FC-4B39-BF4A-7A419C05977B}"/>
    <cellStyle name="Calculation 3 4 2 6 5" xfId="31079" xr:uid="{7C3C881A-4746-4A18-885A-1EE4B1C11D15}"/>
    <cellStyle name="Calculation 3 4 2 7" xfId="13151" xr:uid="{F2D29467-2387-4DEB-87FB-CC376BED02A5}"/>
    <cellStyle name="Calculation 3 4 2 7 2" xfId="20516" xr:uid="{31D2896D-792B-456A-8643-86D1841695F1}"/>
    <cellStyle name="Calculation 3 4 2 7 3" xfId="26239" xr:uid="{8699C71E-7877-485E-B0B2-BED9706D208F}"/>
    <cellStyle name="Calculation 3 4 2 7 4" xfId="31772" xr:uid="{A28268AE-5F55-4938-A380-187F5ECCFD1D}"/>
    <cellStyle name="Calculation 3 4 2 8" xfId="17693" xr:uid="{A8A5F639-1DDD-460A-9EF8-A82121C62A7B}"/>
    <cellStyle name="Calculation 3 4 2 9" xfId="23416" xr:uid="{E554D505-DCF5-44A9-801F-E94DED393D91}"/>
    <cellStyle name="Calculation 3 4 3" xfId="781" xr:uid="{00000000-0005-0000-0000-0000C5000000}"/>
    <cellStyle name="Calculation 3 4 3 10" xfId="28885" xr:uid="{BA75D7C7-17ED-4314-B72E-9A67BC9525E6}"/>
    <cellStyle name="Calculation 3 4 3 11" xfId="10372" xr:uid="{3BBAD4B6-B934-4758-A552-15BFB49D7F18}"/>
    <cellStyle name="Calculation 3 4 3 2" xfId="3667" xr:uid="{07FAD233-7A63-4C9A-A1F7-4EA552E4715D}"/>
    <cellStyle name="Calculation 3 4 3 2 2" xfId="13974" xr:uid="{9A39E64D-5696-49F4-BFB1-B3D8FEEDD5BF}"/>
    <cellStyle name="Calculation 3 4 3 2 2 2" xfId="21340" xr:uid="{5FC46B8D-94D3-4708-B5AA-65EF4640AE82}"/>
    <cellStyle name="Calculation 3 4 3 2 2 3" xfId="27063" xr:uid="{A755CD14-92A0-4820-933A-9D66A28151D3}"/>
    <cellStyle name="Calculation 3 4 3 2 2 4" xfId="32596" xr:uid="{660FEFB8-4615-4CDE-A37F-96ED269CE41D}"/>
    <cellStyle name="Calculation 3 4 3 2 3" xfId="18517" xr:uid="{38D7EFDF-1F5A-4F4D-8DFD-90E077909EE4}"/>
    <cellStyle name="Calculation 3 4 3 2 4" xfId="24240" xr:uid="{2527FCFF-95EE-4E77-B522-0D1A604F0774}"/>
    <cellStyle name="Calculation 3 4 3 2 5" xfId="29773" xr:uid="{D5CF1F06-25C4-45A3-AD46-480E3448BF71}"/>
    <cellStyle name="Calculation 3 4 3 2 6" xfId="11252" xr:uid="{DC317762-87B2-444A-A444-23CB9478F3B6}"/>
    <cellStyle name="Calculation 3 4 3 3" xfId="10576" xr:uid="{741C9F2C-4B11-4174-8C56-53A26E3BB9A8}"/>
    <cellStyle name="Calculation 3 4 3 3 2" xfId="13297" xr:uid="{2B85778D-6BC3-40D0-BED1-E2687A8914C6}"/>
    <cellStyle name="Calculation 3 4 3 3 2 2" xfId="20663" xr:uid="{1C9C81D8-C50C-43C7-8BC1-C260898015C6}"/>
    <cellStyle name="Calculation 3 4 3 3 2 3" xfId="26386" xr:uid="{10492C9E-FC4B-4069-AFB3-7BB4BD9BB264}"/>
    <cellStyle name="Calculation 3 4 3 3 2 4" xfId="31919" xr:uid="{BD032DE6-55F7-4065-B850-6203B37B5A40}"/>
    <cellStyle name="Calculation 3 4 3 3 3" xfId="17840" xr:uid="{1A0D6872-32AF-43B3-AFCD-227DB4235734}"/>
    <cellStyle name="Calculation 3 4 3 3 4" xfId="23563" xr:uid="{41E1CFEF-95A3-4EDB-BAAD-057AF13EE446}"/>
    <cellStyle name="Calculation 3 4 3 3 5" xfId="29096" xr:uid="{A29DF3F5-43FD-454D-8698-E7A446FF8C4D}"/>
    <cellStyle name="Calculation 3 4 3 4" xfId="11877" xr:uid="{C5E3399C-813F-4E07-813A-6F566C87C650}"/>
    <cellStyle name="Calculation 3 4 3 4 2" xfId="14601" xr:uid="{DDDF5328-326D-4E22-9DD0-92C176287DCD}"/>
    <cellStyle name="Calculation 3 4 3 4 2 2" xfId="21967" xr:uid="{4E731A2E-89E6-4024-ABF0-8675ACCC6091}"/>
    <cellStyle name="Calculation 3 4 3 4 2 3" xfId="27690" xr:uid="{C4940301-FCD5-4385-B7BE-E4034EC76220}"/>
    <cellStyle name="Calculation 3 4 3 4 2 4" xfId="33223" xr:uid="{2705CE8D-C55D-46D5-B974-8CA347113637}"/>
    <cellStyle name="Calculation 3 4 3 4 3" xfId="19144" xr:uid="{0288517C-8F34-4E5A-81F9-B88A5D02040B}"/>
    <cellStyle name="Calculation 3 4 3 4 4" xfId="24867" xr:uid="{363C6818-F486-436B-9808-F50A998FD88A}"/>
    <cellStyle name="Calculation 3 4 3 4 5" xfId="30400" xr:uid="{983BD37B-FB9A-4782-ACC4-DEC46C308860}"/>
    <cellStyle name="Calculation 3 4 3 5" xfId="12138" xr:uid="{E98CE6D3-A620-4849-95F5-826630B0B51B}"/>
    <cellStyle name="Calculation 3 4 3 5 2" xfId="14925" xr:uid="{426AEB27-B5C4-4C0C-9955-0AA577DDB3E6}"/>
    <cellStyle name="Calculation 3 4 3 5 2 2" xfId="22291" xr:uid="{259453FB-5360-40F6-818C-440B21493142}"/>
    <cellStyle name="Calculation 3 4 3 5 2 3" xfId="28014" xr:uid="{CDC04C3B-8841-43DC-8A33-ADF4C86D45D7}"/>
    <cellStyle name="Calculation 3 4 3 5 2 4" xfId="33547" xr:uid="{05ADE3BA-7A07-4271-BD48-C8B5F9C4605F}"/>
    <cellStyle name="Calculation 3 4 3 5 3" xfId="19468" xr:uid="{0ADF083E-752A-4548-BB7F-08C610B119D2}"/>
    <cellStyle name="Calculation 3 4 3 5 4" xfId="25191" xr:uid="{60286AB6-3166-44EA-9EBA-522C96F7A439}"/>
    <cellStyle name="Calculation 3 4 3 5 5" xfId="30724" xr:uid="{11EB6DCB-2223-4BCB-A4D4-4621FF6837DA}"/>
    <cellStyle name="Calculation 3 4 3 6" xfId="12413" xr:uid="{7CB1318B-569B-43CC-918D-A0AB6DE89148}"/>
    <cellStyle name="Calculation 3 4 3 6 2" xfId="15216" xr:uid="{07DDD811-383D-45B1-9BDA-12535B1AD192}"/>
    <cellStyle name="Calculation 3 4 3 6 2 2" xfId="22582" xr:uid="{8E66558E-2E3B-43E9-AD5E-7BEA8DBA44B6}"/>
    <cellStyle name="Calculation 3 4 3 6 2 3" xfId="28305" xr:uid="{973EA6A7-9F6F-4400-9D68-A2A6D2B651E7}"/>
    <cellStyle name="Calculation 3 4 3 6 2 4" xfId="33838" xr:uid="{72E803B6-79F5-49CB-A264-D6383FD672D1}"/>
    <cellStyle name="Calculation 3 4 3 6 3" xfId="19759" xr:uid="{EEE5F784-3E7D-49F8-8AAF-72560B6C0CFB}"/>
    <cellStyle name="Calculation 3 4 3 6 4" xfId="25482" xr:uid="{B5E4E145-9E90-4266-AF88-98AE54217C6C}"/>
    <cellStyle name="Calculation 3 4 3 6 5" xfId="31015" xr:uid="{DECA14FF-0C8B-4F70-8E3B-DBF08ADCB776}"/>
    <cellStyle name="Calculation 3 4 3 7" xfId="13088" xr:uid="{D37DE0B6-E32B-4B1B-8516-9D5CF8DB76E1}"/>
    <cellStyle name="Calculation 3 4 3 7 2" xfId="20452" xr:uid="{BFF97710-B224-4D87-89FA-7960F830A52E}"/>
    <cellStyle name="Calculation 3 4 3 7 3" xfId="26175" xr:uid="{6261CF43-95F4-4423-B70C-033EBEB8667D}"/>
    <cellStyle name="Calculation 3 4 3 7 4" xfId="31708" xr:uid="{FD32EC60-3BB9-4402-8BCC-AC9BA69F8F97}"/>
    <cellStyle name="Calculation 3 4 3 8" xfId="17629" xr:uid="{7798B3C6-3EE5-4AC7-985F-069C8833607A}"/>
    <cellStyle name="Calculation 3 4 3 9" xfId="23352" xr:uid="{2A12F858-04D9-4F18-B2C0-EE9C8281991E}"/>
    <cellStyle name="Calculation 3 4 4" xfId="2723" xr:uid="{00000000-0005-0000-0000-0000C6000000}"/>
    <cellStyle name="Calculation 3 4 4 2" xfId="5605" xr:uid="{53680CDA-CCCE-4AFB-999C-E97E8D6F209D}"/>
    <cellStyle name="Calculation 3 4 4 2 2" xfId="21197" xr:uid="{B96DE11D-9FA7-41A7-86B3-98E240AFB762}"/>
    <cellStyle name="Calculation 3 4 4 2 3" xfId="26920" xr:uid="{23B950B4-CB27-4269-912B-11DF5B53D001}"/>
    <cellStyle name="Calculation 3 4 4 2 4" xfId="32453" xr:uid="{D75A79B7-B19A-4082-925C-DC78557A3228}"/>
    <cellStyle name="Calculation 3 4 4 2 5" xfId="13831" xr:uid="{F0DC9EFD-5CE7-4B7F-9954-CD0384D6F293}"/>
    <cellStyle name="Calculation 3 4 4 3" xfId="18374" xr:uid="{2300E88F-AB1A-496C-86CB-D1936F24A50E}"/>
    <cellStyle name="Calculation 3 4 4 4" xfId="24097" xr:uid="{75EB3A9B-4798-4195-82B7-F84256624045}"/>
    <cellStyle name="Calculation 3 4 4 5" xfId="29630" xr:uid="{CAB58A8A-AB1F-4429-81F8-7DFBABE1F52A}"/>
    <cellStyle name="Calculation 3 4 4 6" xfId="11109" xr:uid="{2974443F-8EF6-43DD-93A3-9BB5ECE2E34B}"/>
    <cellStyle name="Calculation 3 4 5" xfId="2502" xr:uid="{00000000-0005-0000-0000-0000C7000000}"/>
    <cellStyle name="Calculation 3 4 5 2" xfId="5384" xr:uid="{093FADE8-9611-42A8-A2CB-9D16A92B1E95}"/>
    <cellStyle name="Calculation 3 4 5 2 2" xfId="21625" xr:uid="{C6123340-2176-4F10-B90D-63A46D8BC1C2}"/>
    <cellStyle name="Calculation 3 4 5 2 3" xfId="27348" xr:uid="{6AE22216-A795-4A03-85BF-3835155E7824}"/>
    <cellStyle name="Calculation 3 4 5 2 4" xfId="32881" xr:uid="{F08A6502-D877-4DF5-8A70-600930BD39AF}"/>
    <cellStyle name="Calculation 3 4 5 2 5" xfId="14259" xr:uid="{D4A4310E-0DDD-4DFB-AA58-2D0B3155CC2B}"/>
    <cellStyle name="Calculation 3 4 5 3" xfId="18802" xr:uid="{00A5C7ED-042F-4F33-BDE2-79D235159456}"/>
    <cellStyle name="Calculation 3 4 5 4" xfId="24525" xr:uid="{CEBCD978-3288-48FE-BBA5-BE78ED7B11DA}"/>
    <cellStyle name="Calculation 3 4 5 5" xfId="30058" xr:uid="{E1896DBC-9CFF-42BC-9490-58A9AD3998E6}"/>
    <cellStyle name="Calculation 3 4 5 6" xfId="11536" xr:uid="{CF53D7DD-E391-4E6D-BC46-5F6305DD2DB4}"/>
    <cellStyle name="Calculation 3 4 6" xfId="2905" xr:uid="{00000000-0005-0000-0000-0000C8000000}"/>
    <cellStyle name="Calculation 3 4 6 2" xfId="5787" xr:uid="{9D3C967E-B772-40F1-B3A0-04ADB66B1749}"/>
    <cellStyle name="Calculation 3 4 6 2 2" xfId="21824" xr:uid="{84AF0F37-B1B2-430C-8B5D-1B21D03B560E}"/>
    <cellStyle name="Calculation 3 4 6 2 3" xfId="27547" xr:uid="{AB6DE532-69D2-4E87-96AB-C47DBEE7A51A}"/>
    <cellStyle name="Calculation 3 4 6 2 4" xfId="33080" xr:uid="{D62BFA4E-4091-42F5-9C4C-CC810F7B19CC}"/>
    <cellStyle name="Calculation 3 4 6 2 5" xfId="14458" xr:uid="{7CEFFB50-D34E-467C-92F4-8830B66D7021}"/>
    <cellStyle name="Calculation 3 4 6 3" xfId="19001" xr:uid="{83D4116E-22EA-40C0-B012-92225917AEFB}"/>
    <cellStyle name="Calculation 3 4 6 4" xfId="24724" xr:uid="{195E1164-1894-4263-BD52-B9C55C727F0E}"/>
    <cellStyle name="Calculation 3 4 6 5" xfId="30257" xr:uid="{D26463DC-65C0-448F-A9CC-B4D899A0A477}"/>
    <cellStyle name="Calculation 3 4 6 6" xfId="11734" xr:uid="{241EAE69-5FCF-4102-A155-FC27C370041E}"/>
    <cellStyle name="Calculation 3 4 7" xfId="3131" xr:uid="{00000000-0005-0000-0000-0000C9000000}"/>
    <cellStyle name="Calculation 3 4 7 2" xfId="6013" xr:uid="{11AEEB44-B1D8-4515-9E65-0483CEEE4A58}"/>
    <cellStyle name="Calculation 3 4 7 2 2" xfId="22148" xr:uid="{9A65A16A-964D-4CD1-BBE3-67F41B7940A8}"/>
    <cellStyle name="Calculation 3 4 7 2 3" xfId="27871" xr:uid="{9B740B91-5220-4087-83F3-84C1030A4405}"/>
    <cellStyle name="Calculation 3 4 7 2 4" xfId="33404" xr:uid="{D9763E41-6E85-4AC1-B07E-7B3EDB551D44}"/>
    <cellStyle name="Calculation 3 4 7 2 5" xfId="14782" xr:uid="{EFBBF617-1D83-4FE0-BF6D-141FACB2F55F}"/>
    <cellStyle name="Calculation 3 4 7 3" xfId="19325" xr:uid="{42BE3E9C-FC3A-4B89-B8B8-27F942B7B042}"/>
    <cellStyle name="Calculation 3 4 7 4" xfId="25048" xr:uid="{207E7085-489E-4241-AE29-201422D193A9}"/>
    <cellStyle name="Calculation 3 4 7 5" xfId="30581" xr:uid="{3B7A3B61-2623-4C28-8D12-14DE1E20F37C}"/>
    <cellStyle name="Calculation 3 4 8" xfId="4209" xr:uid="{DC866444-F831-4618-9273-BDCF158A9C52}"/>
    <cellStyle name="Calculation 3 4 8 2" xfId="15073" xr:uid="{59ADF780-43AC-4481-A127-CCCEF9DEF766}"/>
    <cellStyle name="Calculation 3 4 8 2 2" xfId="22439" xr:uid="{B0A03DAF-1418-4718-A056-17AE9DDB6100}"/>
    <cellStyle name="Calculation 3 4 8 2 3" xfId="28162" xr:uid="{5D5B0AB2-A143-4B44-971A-469F631EC631}"/>
    <cellStyle name="Calculation 3 4 8 2 4" xfId="33695" xr:uid="{D9BC7786-74D1-49D5-9485-87782FA70AC5}"/>
    <cellStyle name="Calculation 3 4 8 3" xfId="19616" xr:uid="{9A523C86-711E-4926-BEE1-A3C8B1C31236}"/>
    <cellStyle name="Calculation 3 4 8 4" xfId="25339" xr:uid="{DDBA1C89-9C98-413E-AC9C-C0F060A97537}"/>
    <cellStyle name="Calculation 3 4 8 5" xfId="30872" xr:uid="{53C98B20-39A2-4429-A400-3CBB7A8F38AA}"/>
    <cellStyle name="Calculation 3 4 8 6" xfId="12277" xr:uid="{DFB69FDE-08D8-499C-84DE-E66A8A560A8C}"/>
    <cellStyle name="Calculation 3 4 9" xfId="10252" xr:uid="{26E9FFA7-C6F4-4351-9D4A-1FE896846259}"/>
    <cellStyle name="Calculation 3 4 9 2" xfId="17486" xr:uid="{9BABCA52-2360-41C1-9F33-0FABCC9FACEE}"/>
    <cellStyle name="Calculation 3 4 9 3" xfId="23209" xr:uid="{D82CE1E9-B5D9-47A2-A31E-41435AA0E5B9}"/>
    <cellStyle name="Calculation 3 4 9 4" xfId="28742" xr:uid="{C3188949-473E-4B65-85CB-EA2B54E901F0}"/>
    <cellStyle name="Calculation 3 5" xfId="2152" xr:uid="{00000000-0005-0000-0000-0000CA000000}"/>
    <cellStyle name="Calculation 3 5 10" xfId="12968" xr:uid="{AE7069FA-2D60-45CB-9864-49EE7AB6B906}"/>
    <cellStyle name="Calculation 3 5 10 2" xfId="20321" xr:uid="{495FC140-E5E3-43E4-8E38-D2C8F978E090}"/>
    <cellStyle name="Calculation 3 5 10 3" xfId="26044" xr:uid="{94463C1D-8EDC-43C1-8C8F-64459D92AE21}"/>
    <cellStyle name="Calculation 3 5 10 4" xfId="31577" xr:uid="{2C3C6BE3-0B26-486F-8FBB-F767B426ABDB}"/>
    <cellStyle name="Calculation 3 5 11" xfId="15985" xr:uid="{FA6DBAD9-D9EC-4350-B476-8BE76B4E42D2}"/>
    <cellStyle name="Calculation 3 5 12" xfId="16681" xr:uid="{C1D92301-1CB7-4CFD-B443-F0285CC1F2FD}"/>
    <cellStyle name="Calculation 3 5 2" xfId="2756" xr:uid="{00000000-0005-0000-0000-0000CB000000}"/>
    <cellStyle name="Calculation 3 5 2 10" xfId="28961" xr:uid="{29AAEDB9-3720-42FD-9563-58F77A4E0938}"/>
    <cellStyle name="Calculation 3 5 2 11" xfId="10446" xr:uid="{E9D8A3C6-FF12-44C6-A6C8-D728B901E1BA}"/>
    <cellStyle name="Calculation 3 5 2 2" xfId="5638" xr:uid="{C1EC43F4-DFC5-450B-91CD-D3F5E926C0F2}"/>
    <cellStyle name="Calculation 3 5 2 2 2" xfId="14050" xr:uid="{BDD336B2-20C0-4DA4-B593-6E1AC6CB205F}"/>
    <cellStyle name="Calculation 3 5 2 2 2 2" xfId="21416" xr:uid="{D2949E93-CC84-4181-98D3-149CF8818874}"/>
    <cellStyle name="Calculation 3 5 2 2 2 3" xfId="27139" xr:uid="{8D08F610-367B-4B1B-996A-C046E30DE301}"/>
    <cellStyle name="Calculation 3 5 2 2 2 4" xfId="32672" xr:uid="{247AAF38-BEED-4102-9E0F-486172DA81AC}"/>
    <cellStyle name="Calculation 3 5 2 2 3" xfId="18593" xr:uid="{05896750-4110-4823-A6FB-38251E539971}"/>
    <cellStyle name="Calculation 3 5 2 2 4" xfId="24316" xr:uid="{CA94D153-88CD-45B1-9C4E-119BBB6D7981}"/>
    <cellStyle name="Calculation 3 5 2 2 5" xfId="29849" xr:uid="{BA9BD321-5DC0-4A90-BD28-EFCCB47D92B0}"/>
    <cellStyle name="Calculation 3 5 2 2 6" xfId="11328" xr:uid="{2B6BEE7E-2C51-40C5-B81D-81FCC75C3E57}"/>
    <cellStyle name="Calculation 3 5 2 3" xfId="11634" xr:uid="{0751C1CA-2FE7-42F3-B90E-9463669F4173}"/>
    <cellStyle name="Calculation 3 5 2 3 2" xfId="14357" xr:uid="{457442C6-5E2A-459C-A52A-80D7569D85B0}"/>
    <cellStyle name="Calculation 3 5 2 3 2 2" xfId="21723" xr:uid="{F985AEE8-7D04-4599-9448-A6CC4BE039A4}"/>
    <cellStyle name="Calculation 3 5 2 3 2 3" xfId="27446" xr:uid="{9D57774A-8229-4C5E-945F-E23141B36850}"/>
    <cellStyle name="Calculation 3 5 2 3 2 4" xfId="32979" xr:uid="{A42C8D81-29C6-4F73-860A-CA46BB993859}"/>
    <cellStyle name="Calculation 3 5 2 3 3" xfId="18900" xr:uid="{ED42D34E-D66E-469B-A67F-58AC0A61EE82}"/>
    <cellStyle name="Calculation 3 5 2 3 4" xfId="24623" xr:uid="{C86CFD20-149D-4031-8767-2822FE04A46C}"/>
    <cellStyle name="Calculation 3 5 2 3 5" xfId="30156" xr:uid="{093707B4-62A8-4090-872A-1C81053F59AA}"/>
    <cellStyle name="Calculation 3 5 2 4" xfId="11953" xr:uid="{980E1E36-F867-48AD-A846-E77E98156ABB}"/>
    <cellStyle name="Calculation 3 5 2 4 2" xfId="14677" xr:uid="{EFB00666-A771-4860-BBFE-6EF15F3EDBF2}"/>
    <cellStyle name="Calculation 3 5 2 4 2 2" xfId="22043" xr:uid="{F581F537-16FA-4175-AD53-5AF52C4DECF1}"/>
    <cellStyle name="Calculation 3 5 2 4 2 3" xfId="27766" xr:uid="{7272E43D-7409-47B3-86B4-6E5E4D33AD88}"/>
    <cellStyle name="Calculation 3 5 2 4 2 4" xfId="33299" xr:uid="{6AF6DAE6-A984-48B8-AA5E-05CA730747F1}"/>
    <cellStyle name="Calculation 3 5 2 4 3" xfId="19220" xr:uid="{273E083C-E37A-4634-8327-33729B3699A4}"/>
    <cellStyle name="Calculation 3 5 2 4 4" xfId="24943" xr:uid="{9394E92A-7036-424E-8D45-65ECCF1313E1}"/>
    <cellStyle name="Calculation 3 5 2 4 5" xfId="30476" xr:uid="{9CFAA708-6C82-48B6-B5C4-DE75AB8E5658}"/>
    <cellStyle name="Calculation 3 5 2 5" xfId="12214" xr:uid="{7EA4C1BA-389D-4F0A-B5B0-B144E0BE5F36}"/>
    <cellStyle name="Calculation 3 5 2 5 2" xfId="15001" xr:uid="{3B983A50-A94E-416F-8530-D3CEFC4F026C}"/>
    <cellStyle name="Calculation 3 5 2 5 2 2" xfId="22367" xr:uid="{C94C8BF2-01EB-449F-802E-36317DEE3F91}"/>
    <cellStyle name="Calculation 3 5 2 5 2 3" xfId="28090" xr:uid="{F4820D58-2F8A-471E-A792-717BFB4DAD7E}"/>
    <cellStyle name="Calculation 3 5 2 5 2 4" xfId="33623" xr:uid="{251C33BC-6261-471A-8595-744C8AD5F82B}"/>
    <cellStyle name="Calculation 3 5 2 5 3" xfId="19544" xr:uid="{A785C1E0-C8C7-4B83-9731-745B9D312121}"/>
    <cellStyle name="Calculation 3 5 2 5 4" xfId="25267" xr:uid="{4EB59180-2F59-4898-B434-298C4420F94F}"/>
    <cellStyle name="Calculation 3 5 2 5 5" xfId="30800" xr:uid="{7D60527C-5A43-43D5-8DDF-3BEAB79A94C6}"/>
    <cellStyle name="Calculation 3 5 2 6" xfId="12489" xr:uid="{2D19F424-0A2C-4528-8FF8-49A2B2C5A37B}"/>
    <cellStyle name="Calculation 3 5 2 6 2" xfId="15292" xr:uid="{65A8309B-7829-421C-BC14-FA7C2BDEA200}"/>
    <cellStyle name="Calculation 3 5 2 6 2 2" xfId="22658" xr:uid="{45AEE4C1-8735-4271-81F5-ECCC7D9E481F}"/>
    <cellStyle name="Calculation 3 5 2 6 2 3" xfId="28381" xr:uid="{29FDE9C6-C83E-471F-9521-13F3A8D405EB}"/>
    <cellStyle name="Calculation 3 5 2 6 2 4" xfId="33914" xr:uid="{B41F9366-D1EC-49C4-8509-A3FEA02A8F85}"/>
    <cellStyle name="Calculation 3 5 2 6 3" xfId="19835" xr:uid="{44E6E814-67AC-46B6-8A6D-4F2C8647031F}"/>
    <cellStyle name="Calculation 3 5 2 6 4" xfId="25558" xr:uid="{16EAA470-5050-4F06-86FA-3A4FD91FA766}"/>
    <cellStyle name="Calculation 3 5 2 6 5" xfId="31091" xr:uid="{14FA3657-D20D-437B-BD7E-9459BBEE97FE}"/>
    <cellStyle name="Calculation 3 5 2 7" xfId="13163" xr:uid="{22169440-D191-43ED-A96D-DB8A8965EF79}"/>
    <cellStyle name="Calculation 3 5 2 7 2" xfId="20528" xr:uid="{C6DF46BA-2B2A-4D86-B329-6C89CD42B9B4}"/>
    <cellStyle name="Calculation 3 5 2 7 3" xfId="26251" xr:uid="{FDC18AA5-8428-4C84-AAD3-4E67F574EEF7}"/>
    <cellStyle name="Calculation 3 5 2 7 4" xfId="31784" xr:uid="{78C6929C-3CDB-4F11-ABD5-5CA7749153FF}"/>
    <cellStyle name="Calculation 3 5 2 8" xfId="17705" xr:uid="{83C705D9-A7D4-4177-99D4-38775714B4BD}"/>
    <cellStyle name="Calculation 3 5 2 9" xfId="23428" xr:uid="{DA6CA047-E259-41B8-91CC-B90A4C0A5A2F}"/>
    <cellStyle name="Calculation 3 5 3" xfId="2866" xr:uid="{00000000-0005-0000-0000-0000CC000000}"/>
    <cellStyle name="Calculation 3 5 3 10" xfId="28908" xr:uid="{F237D113-7A31-412F-B118-1082884EDBE5}"/>
    <cellStyle name="Calculation 3 5 3 11" xfId="10394" xr:uid="{B2AE9FE6-A644-4B71-9651-2138A47A0403}"/>
    <cellStyle name="Calculation 3 5 3 2" xfId="5748" xr:uid="{BF4275C8-1509-456F-ABBB-BB1F8FF02F88}"/>
    <cellStyle name="Calculation 3 5 3 2 2" xfId="13997" xr:uid="{C98D5A2D-7CE1-43EB-A93A-408EF5C64CC1}"/>
    <cellStyle name="Calculation 3 5 3 2 2 2" xfId="21363" xr:uid="{3B15FDC0-2910-4397-8975-96A429EEBDFA}"/>
    <cellStyle name="Calculation 3 5 3 2 2 3" xfId="27086" xr:uid="{059EF178-DE38-48DB-B2AC-215B8611CF79}"/>
    <cellStyle name="Calculation 3 5 3 2 2 4" xfId="32619" xr:uid="{189F084D-8379-4DEF-A781-47B2534ED9B1}"/>
    <cellStyle name="Calculation 3 5 3 2 3" xfId="18540" xr:uid="{16C7DDBF-9A7A-4357-A6B5-ACE6CD04D2A2}"/>
    <cellStyle name="Calculation 3 5 3 2 4" xfId="24263" xr:uid="{9C8F1315-48A7-4631-BC64-A880A3619783}"/>
    <cellStyle name="Calculation 3 5 3 2 5" xfId="29796" xr:uid="{032A6C99-6BFF-4E3B-BABC-EB5E15C3F581}"/>
    <cellStyle name="Calculation 3 5 3 2 6" xfId="11275" xr:uid="{CE620DAB-BD37-4F20-8D2D-3E49F4F25D33}"/>
    <cellStyle name="Calculation 3 5 3 3" xfId="10804" xr:uid="{0DAD2ED1-7461-4262-BADD-D7DD5CD56CB7}"/>
    <cellStyle name="Calculation 3 5 3 3 2" xfId="13525" xr:uid="{20BA39C7-09B8-4C9B-9A0D-9E6864DE16AC}"/>
    <cellStyle name="Calculation 3 5 3 3 2 2" xfId="20891" xr:uid="{853EE03B-9055-44BB-9DF6-E3AED3F408B2}"/>
    <cellStyle name="Calculation 3 5 3 3 2 3" xfId="26614" xr:uid="{558E78DB-3C1F-41ED-98A2-0C412C30F7EE}"/>
    <cellStyle name="Calculation 3 5 3 3 2 4" xfId="32147" xr:uid="{FE170519-4B97-4B29-95DE-5FEFD53593F0}"/>
    <cellStyle name="Calculation 3 5 3 3 3" xfId="18068" xr:uid="{472E5292-A9E6-4E92-B4E7-CE00E0F02399}"/>
    <cellStyle name="Calculation 3 5 3 3 4" xfId="23791" xr:uid="{1807FB92-19A1-4EA4-86DD-3480FB14A7FD}"/>
    <cellStyle name="Calculation 3 5 3 3 5" xfId="29324" xr:uid="{10A11CA5-8927-45D5-B144-77636BA8ECD0}"/>
    <cellStyle name="Calculation 3 5 3 4" xfId="11900" xr:uid="{D8126CF1-552A-48B0-AD8C-D36D081986AD}"/>
    <cellStyle name="Calculation 3 5 3 4 2" xfId="14624" xr:uid="{02281C08-87FC-44DD-ABDB-C26557E118C6}"/>
    <cellStyle name="Calculation 3 5 3 4 2 2" xfId="21990" xr:uid="{413F06E0-1BB5-4C92-AED1-77A45E0686E1}"/>
    <cellStyle name="Calculation 3 5 3 4 2 3" xfId="27713" xr:uid="{B447E18E-0308-45FE-A497-8798DAF073B7}"/>
    <cellStyle name="Calculation 3 5 3 4 2 4" xfId="33246" xr:uid="{9C0F7FA8-8C6D-4FE3-AD3C-D7FE48072C94}"/>
    <cellStyle name="Calculation 3 5 3 4 3" xfId="19167" xr:uid="{02DCA0C9-FFCD-4684-B9EC-0B7AB022CDFB}"/>
    <cellStyle name="Calculation 3 5 3 4 4" xfId="24890" xr:uid="{36C9D3F6-0A6E-4FBD-8DB9-B5F2E996DFF7}"/>
    <cellStyle name="Calculation 3 5 3 4 5" xfId="30423" xr:uid="{9024C290-7BCE-4E27-B5B0-579400173D8A}"/>
    <cellStyle name="Calculation 3 5 3 5" xfId="12161" xr:uid="{2306DB33-F157-4316-97F9-D5583EBB5BDC}"/>
    <cellStyle name="Calculation 3 5 3 5 2" xfId="14948" xr:uid="{27EBF671-0D02-4738-A4AF-9650F78D2277}"/>
    <cellStyle name="Calculation 3 5 3 5 2 2" xfId="22314" xr:uid="{CA7954EB-4957-4A65-A21E-605B0C7A0D30}"/>
    <cellStyle name="Calculation 3 5 3 5 2 3" xfId="28037" xr:uid="{870E35CE-F369-4878-BBA9-01343BE3962D}"/>
    <cellStyle name="Calculation 3 5 3 5 2 4" xfId="33570" xr:uid="{F3CA02A4-FB25-46FE-9237-A4CC065B719C}"/>
    <cellStyle name="Calculation 3 5 3 5 3" xfId="19491" xr:uid="{0EE1DBF8-EF79-48D2-8A15-5FC66634503F}"/>
    <cellStyle name="Calculation 3 5 3 5 4" xfId="25214" xr:uid="{6153B35B-F8C2-4FF3-B85F-3FB34A09C261}"/>
    <cellStyle name="Calculation 3 5 3 5 5" xfId="30747" xr:uid="{58501F26-F228-4651-9B3F-752A98A4E4D6}"/>
    <cellStyle name="Calculation 3 5 3 6" xfId="12436" xr:uid="{B5B19444-31D8-463C-88FA-4FAD16D3FEFA}"/>
    <cellStyle name="Calculation 3 5 3 6 2" xfId="15239" xr:uid="{C8281815-976A-4F5C-8069-754ACEAFF9B2}"/>
    <cellStyle name="Calculation 3 5 3 6 2 2" xfId="22605" xr:uid="{E51599CA-0803-4C8B-9D86-69A483FA0409}"/>
    <cellStyle name="Calculation 3 5 3 6 2 3" xfId="28328" xr:uid="{A7AB2AE9-19B8-4B4B-BF24-B23E21428B89}"/>
    <cellStyle name="Calculation 3 5 3 6 2 4" xfId="33861" xr:uid="{53E3B14B-0352-4593-A163-2E0D98889E85}"/>
    <cellStyle name="Calculation 3 5 3 6 3" xfId="19782" xr:uid="{2C5E9CB6-68D9-4DFD-B76B-0667754B40A6}"/>
    <cellStyle name="Calculation 3 5 3 6 4" xfId="25505" xr:uid="{97797628-0206-4AA7-8599-7B2D6405523B}"/>
    <cellStyle name="Calculation 3 5 3 6 5" xfId="31038" xr:uid="{6D7773D9-D11D-4236-B086-0E1DFAB0648D}"/>
    <cellStyle name="Calculation 3 5 3 7" xfId="13111" xr:uid="{712A34FB-73D0-43CA-8B08-907FF1A3A565}"/>
    <cellStyle name="Calculation 3 5 3 7 2" xfId="20475" xr:uid="{D705BD15-03F4-4D02-B6BC-3DABCB7BBDF2}"/>
    <cellStyle name="Calculation 3 5 3 7 3" xfId="26198" xr:uid="{7DD9D549-4A33-4D4E-B9A8-FB547E997506}"/>
    <cellStyle name="Calculation 3 5 3 7 4" xfId="31731" xr:uid="{6F9B7A2A-8A36-4DD2-8ED6-E5D1CFDF9921}"/>
    <cellStyle name="Calculation 3 5 3 8" xfId="17652" xr:uid="{463893A5-F816-4226-A6F8-470F2B199A59}"/>
    <cellStyle name="Calculation 3 5 3 9" xfId="23375" xr:uid="{C385BCE2-B373-4DBC-8D0D-01908DF50262}"/>
    <cellStyle name="Calculation 3 5 4" xfId="2970" xr:uid="{00000000-0005-0000-0000-0000CD000000}"/>
    <cellStyle name="Calculation 3 5 4 2" xfId="5852" xr:uid="{9F50FA4D-91FA-41F2-9B41-AC8BD4D37390}"/>
    <cellStyle name="Calculation 3 5 4 2 2" xfId="21209" xr:uid="{79C96587-474C-47A8-B684-70E66E2D2294}"/>
    <cellStyle name="Calculation 3 5 4 2 3" xfId="26932" xr:uid="{22F56DB8-A3E0-4129-A0D1-991E254353C2}"/>
    <cellStyle name="Calculation 3 5 4 2 4" xfId="32465" xr:uid="{96D048DC-1FDF-446D-BE8B-C99B7A3E2513}"/>
    <cellStyle name="Calculation 3 5 4 2 5" xfId="13843" xr:uid="{11167C50-4246-426D-B2A6-F4936E94BE28}"/>
    <cellStyle name="Calculation 3 5 4 3" xfId="18386" xr:uid="{24A585A0-7ED5-48A1-95BC-078AAFC61C41}"/>
    <cellStyle name="Calculation 3 5 4 4" xfId="24109" xr:uid="{16DF1689-2D39-4067-BA10-B3C8AB62F04A}"/>
    <cellStyle name="Calculation 3 5 4 5" xfId="29642" xr:uid="{74A509B4-F090-4613-9AE5-7ADC621E1294}"/>
    <cellStyle name="Calculation 3 5 4 6" xfId="11121" xr:uid="{F313376C-5198-4B9A-8141-576D79595176}"/>
    <cellStyle name="Calculation 3 5 5" xfId="3093" xr:uid="{00000000-0005-0000-0000-0000CE000000}"/>
    <cellStyle name="Calculation 3 5 5 2" xfId="5975" xr:uid="{31DE255C-31C7-4154-BCAE-0E21D10C4CEB}"/>
    <cellStyle name="Calculation 3 5 5 2 2" xfId="21695" xr:uid="{3536A953-B8EB-4CB4-9318-6F15E1011C12}"/>
    <cellStyle name="Calculation 3 5 5 2 3" xfId="27418" xr:uid="{1FD05964-53ED-42E2-B33E-2F2CD468B60F}"/>
    <cellStyle name="Calculation 3 5 5 2 4" xfId="32951" xr:uid="{348EC7F4-53EA-42B6-8138-202E426A5A85}"/>
    <cellStyle name="Calculation 3 5 5 2 5" xfId="14329" xr:uid="{F76755E2-9C40-41EE-BBC0-87FB1F4D1AA8}"/>
    <cellStyle name="Calculation 3 5 5 3" xfId="18872" xr:uid="{91D5A500-B155-4C01-996E-E91C8A62AA54}"/>
    <cellStyle name="Calculation 3 5 5 4" xfId="24595" xr:uid="{F1EE6DDA-0919-4343-8730-F4D116929CC1}"/>
    <cellStyle name="Calculation 3 5 5 5" xfId="30128" xr:uid="{BFB432C1-85DE-4AD0-B3CD-AB6CBA580A8A}"/>
    <cellStyle name="Calculation 3 5 5 6" xfId="11606" xr:uid="{F3144001-B4A2-4899-9489-4E502AA0F346}"/>
    <cellStyle name="Calculation 3 5 6" xfId="3165" xr:uid="{00000000-0005-0000-0000-0000CF000000}"/>
    <cellStyle name="Calculation 3 5 6 2" xfId="6047" xr:uid="{CBA4C1C4-90A0-43C7-AD3F-50C3E833E2A6}"/>
    <cellStyle name="Calculation 3 5 6 2 2" xfId="21836" xr:uid="{9B2A2938-B428-4BC7-A158-9B76CB858024}"/>
    <cellStyle name="Calculation 3 5 6 2 3" xfId="27559" xr:uid="{DA2A2E36-4F0B-4B3B-8392-99BCF8DDC511}"/>
    <cellStyle name="Calculation 3 5 6 2 4" xfId="33092" xr:uid="{EED5C149-CD4E-4B8F-8CD6-B2F56D75F479}"/>
    <cellStyle name="Calculation 3 5 6 2 5" xfId="14470" xr:uid="{BF952A66-7C33-4F66-8DFE-5E761B9068DE}"/>
    <cellStyle name="Calculation 3 5 6 3" xfId="19013" xr:uid="{59DA22C1-A2AC-4E1C-98A0-D71226A97C0E}"/>
    <cellStyle name="Calculation 3 5 6 4" xfId="24736" xr:uid="{09DCDB29-85D9-4DB3-8A01-253C390C13C3}"/>
    <cellStyle name="Calculation 3 5 6 5" xfId="30269" xr:uid="{DFA4EA30-01EB-48D3-83EF-3F52D27210B3}"/>
    <cellStyle name="Calculation 3 5 6 6" xfId="11746" xr:uid="{1DA3E3C3-96E3-4113-BC1C-C9A719977272}"/>
    <cellStyle name="Calculation 3 5 7" xfId="3242" xr:uid="{00000000-0005-0000-0000-0000D0000000}"/>
    <cellStyle name="Calculation 3 5 7 2" xfId="6124" xr:uid="{EFCEB82C-FF92-4598-92F1-5B13BAA22296}"/>
    <cellStyle name="Calculation 3 5 7 2 2" xfId="22160" xr:uid="{E91D2DEC-58D8-48CD-8039-E8BAB120290C}"/>
    <cellStyle name="Calculation 3 5 7 2 3" xfId="27883" xr:uid="{4C6A3EDA-150B-45F9-8977-129C01B88A03}"/>
    <cellStyle name="Calculation 3 5 7 2 4" xfId="33416" xr:uid="{DF58C8CB-1931-4BFA-A400-706825EBBD17}"/>
    <cellStyle name="Calculation 3 5 7 2 5" xfId="14794" xr:uid="{D15F5614-56C0-47F7-B406-FB2CED66C89C}"/>
    <cellStyle name="Calculation 3 5 7 3" xfId="19337" xr:uid="{1324A184-5A59-42F7-AF35-0975CCBE9BF7}"/>
    <cellStyle name="Calculation 3 5 7 4" xfId="25060" xr:uid="{F56757F8-1CF6-4C55-AB9E-720012413929}"/>
    <cellStyle name="Calculation 3 5 7 5" xfId="30593" xr:uid="{8FB3525B-FEC2-4B64-B3C2-064630204179}"/>
    <cellStyle name="Calculation 3 5 8" xfId="5034" xr:uid="{FA127648-415B-4116-BD26-0F7BC392898F}"/>
    <cellStyle name="Calculation 3 5 8 2" xfId="15085" xr:uid="{7D2C1A34-9C7D-44CF-8C39-EE9D480E944A}"/>
    <cellStyle name="Calculation 3 5 8 2 2" xfId="22451" xr:uid="{5DDECDE2-EA6F-4576-A924-5ED689F98C08}"/>
    <cellStyle name="Calculation 3 5 8 2 3" xfId="28174" xr:uid="{8BFAA787-A8A0-472E-B799-C8214DA21DB2}"/>
    <cellStyle name="Calculation 3 5 8 2 4" xfId="33707" xr:uid="{161C93D0-7C66-4CD9-86C3-3A6A7B6EF9FE}"/>
    <cellStyle name="Calculation 3 5 8 3" xfId="19628" xr:uid="{9298A1CF-8F21-4224-ACAB-698EDAA8CA9F}"/>
    <cellStyle name="Calculation 3 5 8 4" xfId="25351" xr:uid="{4AF2F324-D560-4F66-A906-90278F730A39}"/>
    <cellStyle name="Calculation 3 5 8 5" xfId="30884" xr:uid="{F7DD8251-7150-48F9-AE35-37CC713E7587}"/>
    <cellStyle name="Calculation 3 5 8 6" xfId="12284" xr:uid="{6D749FCD-6097-4B8D-A0E7-2C9D52A98F97}"/>
    <cellStyle name="Calculation 3 5 9" xfId="10264" xr:uid="{DEF466F5-87B5-412E-9309-C60254659817}"/>
    <cellStyle name="Calculation 3 5 9 2" xfId="17498" xr:uid="{7502081B-2DDF-48A6-88CD-4EB01C8917FD}"/>
    <cellStyle name="Calculation 3 5 9 3" xfId="23221" xr:uid="{D977CFB7-EAA4-468F-B3A1-D5B65B3E6068}"/>
    <cellStyle name="Calculation 3 5 9 4" xfId="28754" xr:uid="{29A25D9D-BB01-4202-85AB-319964396FF4}"/>
    <cellStyle name="Calculation 3 6" xfId="2101" xr:uid="{00000000-0005-0000-0000-0000D1000000}"/>
    <cellStyle name="Calculation 3 6 10" xfId="12954" xr:uid="{9DDC1A8D-6EF2-4432-A454-1AC77CE6422A}"/>
    <cellStyle name="Calculation 3 6 10 2" xfId="20307" xr:uid="{E71F6229-5BB6-4EE2-AA7E-347517660145}"/>
    <cellStyle name="Calculation 3 6 10 3" xfId="26030" xr:uid="{B8AFEA72-64F7-4E7A-B160-1B313B90C84E}"/>
    <cellStyle name="Calculation 3 6 10 4" xfId="31563" xr:uid="{BB0E21F1-6FF9-4BC0-8CF5-D83AF0326D8D}"/>
    <cellStyle name="Calculation 3 6 11" xfId="15519" xr:uid="{6A0126E1-8EB8-4341-9092-F66BAE98ADD4}"/>
    <cellStyle name="Calculation 3 6 12" xfId="15583" xr:uid="{8D28CCED-30CC-4CE5-B10B-2F287E1A1E22}"/>
    <cellStyle name="Calculation 3 6 13" xfId="16684" xr:uid="{7B45F9DA-9731-470C-9383-58E42F45565A}"/>
    <cellStyle name="Calculation 3 6 2" xfId="1126" xr:uid="{00000000-0005-0000-0000-0000D2000000}"/>
    <cellStyle name="Calculation 3 6 2 10" xfId="28947" xr:uid="{CA718F79-8C9B-4860-B6A1-529520A2415F}"/>
    <cellStyle name="Calculation 3 6 2 11" xfId="10432" xr:uid="{F5268B3E-E787-4A6D-8908-AF9BC47AAD6A}"/>
    <cellStyle name="Calculation 3 6 2 2" xfId="4012" xr:uid="{8E2A4BC8-FE4C-4F4C-9F69-A02AB525A091}"/>
    <cellStyle name="Calculation 3 6 2 2 2" xfId="14036" xr:uid="{30DC564B-0507-41A8-8022-D3870456188B}"/>
    <cellStyle name="Calculation 3 6 2 2 2 2" xfId="21402" xr:uid="{EC587D46-EE13-4DC8-98FA-26ADE9852CD5}"/>
    <cellStyle name="Calculation 3 6 2 2 2 3" xfId="27125" xr:uid="{6BBBC686-3D17-4E0B-BBF4-9743442ACD0F}"/>
    <cellStyle name="Calculation 3 6 2 2 2 4" xfId="32658" xr:uid="{6AA7439B-4657-42CB-BE90-8BBE1A006EFB}"/>
    <cellStyle name="Calculation 3 6 2 2 3" xfId="18579" xr:uid="{F2432A3A-1926-40C1-9A9B-D1ED7EC4B593}"/>
    <cellStyle name="Calculation 3 6 2 2 4" xfId="24302" xr:uid="{79EA9AFD-A991-4A4F-8DC0-F47525F223BF}"/>
    <cellStyle name="Calculation 3 6 2 2 5" xfId="29835" xr:uid="{E20F5613-4AE7-46BB-9BA5-89A74160E491}"/>
    <cellStyle name="Calculation 3 6 2 2 6" xfId="11314" xr:uid="{F315E16B-7972-43EE-86D4-CBC51CAE8650}"/>
    <cellStyle name="Calculation 3 6 2 3" xfId="11620" xr:uid="{5D526D36-61C6-4D2F-A362-F5DBAE13C328}"/>
    <cellStyle name="Calculation 3 6 2 3 2" xfId="14343" xr:uid="{5BD8B551-5423-4DB7-9AFE-4372FA2C860E}"/>
    <cellStyle name="Calculation 3 6 2 3 2 2" xfId="21709" xr:uid="{1C8630DF-F290-45A7-A921-975C1903AA6F}"/>
    <cellStyle name="Calculation 3 6 2 3 2 3" xfId="27432" xr:uid="{A33AD5FB-437D-49EB-BE8A-0C3D13B737DF}"/>
    <cellStyle name="Calculation 3 6 2 3 2 4" xfId="32965" xr:uid="{0CA08872-EA1D-4B1A-8CA2-26FE67057697}"/>
    <cellStyle name="Calculation 3 6 2 3 3" xfId="18886" xr:uid="{C01E1602-3E14-4AEA-A04E-0C61746DC19B}"/>
    <cellStyle name="Calculation 3 6 2 3 4" xfId="24609" xr:uid="{1526EB41-4122-4DB9-88E5-56A3A9D7F4FF}"/>
    <cellStyle name="Calculation 3 6 2 3 5" xfId="30142" xr:uid="{58BB347C-5DD2-4B61-B86E-90770E2CB601}"/>
    <cellStyle name="Calculation 3 6 2 4" xfId="11939" xr:uid="{798078FF-276A-4477-A753-B677DE3DF838}"/>
    <cellStyle name="Calculation 3 6 2 4 2" xfId="14663" xr:uid="{0C907CCB-D16D-4366-999F-2BF8DA9DE01E}"/>
    <cellStyle name="Calculation 3 6 2 4 2 2" xfId="22029" xr:uid="{AD1D22D0-1908-4ED8-9BB6-D3E9807720E2}"/>
    <cellStyle name="Calculation 3 6 2 4 2 3" xfId="27752" xr:uid="{E53E12BC-8CAC-4C8F-B36E-F661E0FC5DBF}"/>
    <cellStyle name="Calculation 3 6 2 4 2 4" xfId="33285" xr:uid="{83551F18-AE16-4912-B517-C6222ED39122}"/>
    <cellStyle name="Calculation 3 6 2 4 3" xfId="19206" xr:uid="{EC4DD1F3-FCFD-47F7-8962-9EB48038561A}"/>
    <cellStyle name="Calculation 3 6 2 4 4" xfId="24929" xr:uid="{C557EAEB-588D-4354-89B8-14507E32026E}"/>
    <cellStyle name="Calculation 3 6 2 4 5" xfId="30462" xr:uid="{6F82AF9B-C9FA-4A61-9073-3470A172BE8D}"/>
    <cellStyle name="Calculation 3 6 2 5" xfId="12200" xr:uid="{EA7ED05C-495D-4D7C-962E-878FEC3CF2B5}"/>
    <cellStyle name="Calculation 3 6 2 5 2" xfId="14987" xr:uid="{8722AAA6-6EA9-43FD-A60E-694900CB8BE1}"/>
    <cellStyle name="Calculation 3 6 2 5 2 2" xfId="22353" xr:uid="{A208D66E-7162-4047-B832-9E0EB8397F94}"/>
    <cellStyle name="Calculation 3 6 2 5 2 3" xfId="28076" xr:uid="{C5CCEF82-5155-476B-870B-EECD3766B762}"/>
    <cellStyle name="Calculation 3 6 2 5 2 4" xfId="33609" xr:uid="{DFA21ADC-03A8-44E6-ADE1-1844309BF020}"/>
    <cellStyle name="Calculation 3 6 2 5 3" xfId="19530" xr:uid="{54E92A6F-A092-4487-B866-2666F8696CD5}"/>
    <cellStyle name="Calculation 3 6 2 5 4" xfId="25253" xr:uid="{3DD0B978-55D0-4659-B4F5-00F0771E8FF7}"/>
    <cellStyle name="Calculation 3 6 2 5 5" xfId="30786" xr:uid="{DDBBBB7F-A8B7-4EA2-8AF3-236D91818D99}"/>
    <cellStyle name="Calculation 3 6 2 6" xfId="12475" xr:uid="{3CCC55F5-9DBD-46F6-A680-FECF8ADEF690}"/>
    <cellStyle name="Calculation 3 6 2 6 2" xfId="15278" xr:uid="{F2D50618-9920-4AE3-BCB9-01A2BED4C712}"/>
    <cellStyle name="Calculation 3 6 2 6 2 2" xfId="22644" xr:uid="{DD225AC6-7567-4341-9C40-253D5BBF6D90}"/>
    <cellStyle name="Calculation 3 6 2 6 2 3" xfId="28367" xr:uid="{04A2BBEF-405C-4760-805B-D4E11CA7810E}"/>
    <cellStyle name="Calculation 3 6 2 6 2 4" xfId="33900" xr:uid="{283E6FCA-F8B3-48D3-808C-B62FA4C7FDAF}"/>
    <cellStyle name="Calculation 3 6 2 6 3" xfId="19821" xr:uid="{726737D5-28C6-4D87-A87F-21BCB89DE7CC}"/>
    <cellStyle name="Calculation 3 6 2 6 4" xfId="25544" xr:uid="{19BEA76E-B561-4A1D-B400-B2FBD68FB825}"/>
    <cellStyle name="Calculation 3 6 2 6 5" xfId="31077" xr:uid="{5F2F7FA6-A3A8-4A5D-9C12-B758DCF9649D}"/>
    <cellStyle name="Calculation 3 6 2 7" xfId="13149" xr:uid="{7ECBFB49-8F48-47A2-A738-85D1F3F8D11A}"/>
    <cellStyle name="Calculation 3 6 2 7 2" xfId="20514" xr:uid="{40C8017C-D5B1-44EA-8037-C388C559219D}"/>
    <cellStyle name="Calculation 3 6 2 7 3" xfId="26237" xr:uid="{EF7DE568-6E38-40E2-943B-170071018128}"/>
    <cellStyle name="Calculation 3 6 2 7 4" xfId="31770" xr:uid="{9B1075B5-5D99-4764-B389-3D75A4029CEB}"/>
    <cellStyle name="Calculation 3 6 2 8" xfId="17691" xr:uid="{38DB8DD0-EACA-4959-A0BD-F0BE47692723}"/>
    <cellStyle name="Calculation 3 6 2 9" xfId="23414" xr:uid="{CA67A79C-6BA3-4220-B9AB-CCD1C1029977}"/>
    <cellStyle name="Calculation 3 6 3" xfId="2815" xr:uid="{00000000-0005-0000-0000-0000D3000000}"/>
    <cellStyle name="Calculation 3 6 3 10" xfId="28817" xr:uid="{549A0CD4-5BCD-4B55-9217-FF55209D4914}"/>
    <cellStyle name="Calculation 3 6 3 11" xfId="10320" xr:uid="{ADAC29AD-D695-4D7F-A6EE-8E9D860D525F}"/>
    <cellStyle name="Calculation 3 6 3 2" xfId="5697" xr:uid="{D71D881C-F341-4250-A64A-E9E126E72FAB}"/>
    <cellStyle name="Calculation 3 6 3 2 2" xfId="13906" xr:uid="{DCFF5F50-8649-48D6-8C39-573AAA82DAE9}"/>
    <cellStyle name="Calculation 3 6 3 2 2 2" xfId="21272" xr:uid="{07958ADC-367D-4C92-9EFC-CE7DC73546F7}"/>
    <cellStyle name="Calculation 3 6 3 2 2 3" xfId="26995" xr:uid="{6CCE2375-E54E-4E6D-9E2C-20572F18E434}"/>
    <cellStyle name="Calculation 3 6 3 2 2 4" xfId="32528" xr:uid="{0316E078-B7D5-4264-A656-A0145E7D6D7D}"/>
    <cellStyle name="Calculation 3 6 3 2 3" xfId="18449" xr:uid="{B78491BD-6126-40F9-B739-B7578B010FCE}"/>
    <cellStyle name="Calculation 3 6 3 2 4" xfId="24172" xr:uid="{5419B9BC-74EC-420B-82F7-2961831C9B92}"/>
    <cellStyle name="Calculation 3 6 3 2 5" xfId="29705" xr:uid="{3F97D265-01DB-4650-B653-9C70058E79D8}"/>
    <cellStyle name="Calculation 3 6 3 2 6" xfId="11184" xr:uid="{A9F63685-B62E-49F6-A68F-A09CBB3F9B6C}"/>
    <cellStyle name="Calculation 3 6 3 3" xfId="11504" xr:uid="{590F273C-0566-4605-8530-4B8DECB4196D}"/>
    <cellStyle name="Calculation 3 6 3 3 2" xfId="14227" xr:uid="{1C430802-C997-481A-8AD9-DDDF0CC95C27}"/>
    <cellStyle name="Calculation 3 6 3 3 2 2" xfId="21593" xr:uid="{03050D36-B324-4DA7-868A-B723C6AFCADF}"/>
    <cellStyle name="Calculation 3 6 3 3 2 3" xfId="27316" xr:uid="{9C2C861C-2174-4C63-9C4B-F3F1977CE4A8}"/>
    <cellStyle name="Calculation 3 6 3 3 2 4" xfId="32849" xr:uid="{CA57828A-79A6-47D1-922D-8397EBF006E8}"/>
    <cellStyle name="Calculation 3 6 3 3 3" xfId="18770" xr:uid="{821081A8-DB84-4E5A-90E9-FC2CD672D731}"/>
    <cellStyle name="Calculation 3 6 3 3 4" xfId="24493" xr:uid="{D4ACFB1A-7F44-47A1-A4B7-44C8D0B67A65}"/>
    <cellStyle name="Calculation 3 6 3 3 5" xfId="30026" xr:uid="{99F9FB1D-0041-47A9-92D1-708A7526CCDE}"/>
    <cellStyle name="Calculation 3 6 3 4" xfId="11809" xr:uid="{74DE748F-50D7-43CD-BF91-A46CAF7B7631}"/>
    <cellStyle name="Calculation 3 6 3 4 2" xfId="14533" xr:uid="{DD9F3EA0-D041-4BBF-BA4D-413FE10A9E81}"/>
    <cellStyle name="Calculation 3 6 3 4 2 2" xfId="21899" xr:uid="{00344C9B-A6F8-4966-B0BF-3E367E953EA6}"/>
    <cellStyle name="Calculation 3 6 3 4 2 3" xfId="27622" xr:uid="{5C5C2449-7CF9-4E96-A350-D15A15C90D08}"/>
    <cellStyle name="Calculation 3 6 3 4 2 4" xfId="33155" xr:uid="{34FD334B-8516-4914-8064-AD9649DBEC10}"/>
    <cellStyle name="Calculation 3 6 3 4 3" xfId="19076" xr:uid="{2E94724C-28C9-43CC-92CD-49B6912E79BA}"/>
    <cellStyle name="Calculation 3 6 3 4 4" xfId="24799" xr:uid="{87C445FF-E24B-4265-974F-918061C013A2}"/>
    <cellStyle name="Calculation 3 6 3 4 5" xfId="30332" xr:uid="{85748F77-C570-46AA-8163-C47BB06F50AB}"/>
    <cellStyle name="Calculation 3 6 3 5" xfId="12070" xr:uid="{CE325139-2665-4E25-BE8C-A7D654420B89}"/>
    <cellStyle name="Calculation 3 6 3 5 2" xfId="14857" xr:uid="{3A23E447-EB5B-4428-ACEF-257D4527715F}"/>
    <cellStyle name="Calculation 3 6 3 5 2 2" xfId="22223" xr:uid="{A6CDCBE9-4C5D-4DA1-8BD6-4EABC3E1D84B}"/>
    <cellStyle name="Calculation 3 6 3 5 2 3" xfId="27946" xr:uid="{A22473EF-B97B-4C43-AFB7-EC0BCB28ED64}"/>
    <cellStyle name="Calculation 3 6 3 5 2 4" xfId="33479" xr:uid="{4EAD3669-E348-49C2-ABC7-8F56961F202F}"/>
    <cellStyle name="Calculation 3 6 3 5 3" xfId="19400" xr:uid="{AEC6FD87-AD7F-428F-AC12-FDC2699206F2}"/>
    <cellStyle name="Calculation 3 6 3 5 4" xfId="25123" xr:uid="{53E06937-0459-408C-B573-7670DB90810E}"/>
    <cellStyle name="Calculation 3 6 3 5 5" xfId="30656" xr:uid="{8839F40A-3FF5-479D-AC6C-FCB66E1C7035}"/>
    <cellStyle name="Calculation 3 6 3 6" xfId="12345" xr:uid="{CFDAABA6-6FAE-4852-ABE3-E266B32ECDC4}"/>
    <cellStyle name="Calculation 3 6 3 6 2" xfId="15148" xr:uid="{AD9B97EC-C77F-4944-A56A-B6A6D4C1E50D}"/>
    <cellStyle name="Calculation 3 6 3 6 2 2" xfId="22514" xr:uid="{533F1529-C092-470B-80D9-A1207694FE7B}"/>
    <cellStyle name="Calculation 3 6 3 6 2 3" xfId="28237" xr:uid="{5D331EA2-0A4C-4641-8568-5AF3038359B0}"/>
    <cellStyle name="Calculation 3 6 3 6 2 4" xfId="33770" xr:uid="{5C5BB580-EC3D-4F49-BC15-E7C7320F9550}"/>
    <cellStyle name="Calculation 3 6 3 6 3" xfId="19691" xr:uid="{3EA8E5C3-C9C9-4FF9-BF2A-04BC79BE37C4}"/>
    <cellStyle name="Calculation 3 6 3 6 4" xfId="25414" xr:uid="{C291DB8B-98E3-4985-A96B-9ACA0259BEAD}"/>
    <cellStyle name="Calculation 3 6 3 6 5" xfId="30947" xr:uid="{FA2E1251-9308-426C-9908-48297AB26F65}"/>
    <cellStyle name="Calculation 3 6 3 7" xfId="13027" xr:uid="{980D1D1B-3969-4104-815C-9A1E14189D90}"/>
    <cellStyle name="Calculation 3 6 3 7 2" xfId="20384" xr:uid="{0C82BFAD-0EFC-41F9-ACCB-8F4416526D17}"/>
    <cellStyle name="Calculation 3 6 3 7 3" xfId="26107" xr:uid="{B54DA5F8-8E79-474F-95F2-AB70A168B2CA}"/>
    <cellStyle name="Calculation 3 6 3 7 4" xfId="31640" xr:uid="{80F4B508-E034-4613-A556-352AC657E425}"/>
    <cellStyle name="Calculation 3 6 3 8" xfId="17561" xr:uid="{1E07B8B5-4D54-4C2E-8327-CE05441F5405}"/>
    <cellStyle name="Calculation 3 6 3 9" xfId="23284" xr:uid="{112A4666-42C1-4201-8CB2-0DF4FC0CB958}"/>
    <cellStyle name="Calculation 3 6 4" xfId="2919" xr:uid="{00000000-0005-0000-0000-0000D4000000}"/>
    <cellStyle name="Calculation 3 6 4 2" xfId="5801" xr:uid="{0DF11E99-FE01-491C-8088-EA7E65344A5A}"/>
    <cellStyle name="Calculation 3 6 4 2 2" xfId="21195" xr:uid="{EFAA1A87-83DA-49D0-B16B-45A9E3D0174D}"/>
    <cellStyle name="Calculation 3 6 4 2 3" xfId="26918" xr:uid="{060DBC14-76C5-4EAF-BA2A-CAC0E29AE457}"/>
    <cellStyle name="Calculation 3 6 4 2 4" xfId="32451" xr:uid="{8E29C94A-99CE-48D4-B24E-910642E79B23}"/>
    <cellStyle name="Calculation 3 6 4 2 5" xfId="13829" xr:uid="{29912044-EFA7-42D2-9BEC-3B664AC9DB15}"/>
    <cellStyle name="Calculation 3 6 4 3" xfId="18372" xr:uid="{21B3DF81-1E03-4B74-8A1D-08E3BC438AB5}"/>
    <cellStyle name="Calculation 3 6 4 4" xfId="24095" xr:uid="{C73070D5-6503-4764-B077-3880F978D8BD}"/>
    <cellStyle name="Calculation 3 6 4 5" xfId="29628" xr:uid="{6B64DCCD-5326-4595-99F1-C680521E705B}"/>
    <cellStyle name="Calculation 3 6 4 6" xfId="11107" xr:uid="{A766D7F3-5FC1-41D3-B578-E546368EFA5D}"/>
    <cellStyle name="Calculation 3 6 5" xfId="2450" xr:uid="{00000000-0005-0000-0000-0000D5000000}"/>
    <cellStyle name="Calculation 3 6 5 2" xfId="5332" xr:uid="{1D8380A9-C3BB-4237-9CB8-7914A59DFF24}"/>
    <cellStyle name="Calculation 3 6 5 2 2" xfId="21560" xr:uid="{68F56419-A479-4B98-9B81-D11A4BDA3330}"/>
    <cellStyle name="Calculation 3 6 5 2 3" xfId="27283" xr:uid="{FD92D04A-F237-40C5-BC71-90074F3E65B8}"/>
    <cellStyle name="Calculation 3 6 5 2 4" xfId="32816" xr:uid="{94D7187A-AD4B-4965-B74C-326D4332BF15}"/>
    <cellStyle name="Calculation 3 6 5 2 5" xfId="14194" xr:uid="{14B5C994-3282-453C-BC00-062334B1CBC6}"/>
    <cellStyle name="Calculation 3 6 5 3" xfId="18737" xr:uid="{E74EC80C-2288-45E6-BEDE-1D92C92B787D}"/>
    <cellStyle name="Calculation 3 6 5 4" xfId="24460" xr:uid="{4CA4F81E-0FA8-4425-AF89-B8671E2D385C}"/>
    <cellStyle name="Calculation 3 6 5 5" xfId="29993" xr:uid="{0F797059-AEEC-4633-B5CE-D517ACEEF86B}"/>
    <cellStyle name="Calculation 3 6 5 6" xfId="11471" xr:uid="{675B046B-DBD1-4154-A5AF-B064F64F2754}"/>
    <cellStyle name="Calculation 3 6 6" xfId="2652" xr:uid="{00000000-0005-0000-0000-0000D6000000}"/>
    <cellStyle name="Calculation 3 6 6 2" xfId="5534" xr:uid="{AA70FCE0-2FA4-4BC6-882D-8736BEDFF8D1}"/>
    <cellStyle name="Calculation 3 6 6 2 2" xfId="21822" xr:uid="{C90D9F2D-892D-40C8-A5C6-A26747B11CFD}"/>
    <cellStyle name="Calculation 3 6 6 2 3" xfId="27545" xr:uid="{19E29FD3-F8CE-40CF-BBCD-843C16A1BBE2}"/>
    <cellStyle name="Calculation 3 6 6 2 4" xfId="33078" xr:uid="{B09350B6-41B9-458B-8C56-B84F34FFF29D}"/>
    <cellStyle name="Calculation 3 6 6 2 5" xfId="14456" xr:uid="{8C90697C-6FF5-4E12-B84F-55F2CFE3709A}"/>
    <cellStyle name="Calculation 3 6 6 3" xfId="18999" xr:uid="{0A2AE137-C68B-4BF4-BE6F-355C50C4BB3E}"/>
    <cellStyle name="Calculation 3 6 6 4" xfId="24722" xr:uid="{7C9261EF-0DA1-4A17-A507-70FF0C45F973}"/>
    <cellStyle name="Calculation 3 6 6 5" xfId="30255" xr:uid="{68848DB4-0803-4EEF-AF60-A3F9C60DEEBA}"/>
    <cellStyle name="Calculation 3 6 6 6" xfId="11732" xr:uid="{82C5EEB7-6E44-4FBD-9EC6-CABB8ECB0D21}"/>
    <cellStyle name="Calculation 3 6 7" xfId="3191" xr:uid="{00000000-0005-0000-0000-0000D7000000}"/>
    <cellStyle name="Calculation 3 6 7 2" xfId="6073" xr:uid="{63AABB25-E188-495A-80E3-6E014FC24B91}"/>
    <cellStyle name="Calculation 3 6 7 2 2" xfId="22146" xr:uid="{4204386B-6337-47A9-B846-A3F28E17BA15}"/>
    <cellStyle name="Calculation 3 6 7 2 3" xfId="27869" xr:uid="{DD2DB284-1915-4B5E-B42E-EA709AC20737}"/>
    <cellStyle name="Calculation 3 6 7 2 4" xfId="33402" xr:uid="{610619A0-EB7D-490F-BADE-3B97BC3D9461}"/>
    <cellStyle name="Calculation 3 6 7 2 5" xfId="14780" xr:uid="{7608F51C-B8A0-4576-A1DA-70984EE66A39}"/>
    <cellStyle name="Calculation 3 6 7 3" xfId="19323" xr:uid="{EFF0A5A9-B398-43F2-9762-F23FFE6F4FDD}"/>
    <cellStyle name="Calculation 3 6 7 4" xfId="25046" xr:uid="{21DCAAC5-53EE-4B77-A963-EBE3DEB27D3C}"/>
    <cellStyle name="Calculation 3 6 7 5" xfId="30579" xr:uid="{B9616758-98C9-41FF-BA24-AAC089093C57}"/>
    <cellStyle name="Calculation 3 6 8" xfId="4983" xr:uid="{3AC48B4E-275D-4394-A5F8-63F001DE18E3}"/>
    <cellStyle name="Calculation 3 6 8 2" xfId="15071" xr:uid="{3BCE8385-49C1-4EC4-9282-31F78016D72E}"/>
    <cellStyle name="Calculation 3 6 8 2 2" xfId="22437" xr:uid="{E102CF43-66E7-4385-8ED5-EDE150419B5A}"/>
    <cellStyle name="Calculation 3 6 8 2 3" xfId="28160" xr:uid="{1F5DC5D5-552A-4B33-9850-BE9BD4C9F8BB}"/>
    <cellStyle name="Calculation 3 6 8 2 4" xfId="33693" xr:uid="{5E3A6E96-91EA-4C17-95AF-EFE4EFB73D91}"/>
    <cellStyle name="Calculation 3 6 8 3" xfId="19614" xr:uid="{88699A24-76CE-4AFE-833D-4009FA780FF8}"/>
    <cellStyle name="Calculation 3 6 8 4" xfId="25337" xr:uid="{A0FF95CE-025F-4AB6-9DA5-A3288F31047C}"/>
    <cellStyle name="Calculation 3 6 8 5" xfId="30870" xr:uid="{F5894FEB-DB79-4F73-9954-5668E76D7C26}"/>
    <cellStyle name="Calculation 3 6 8 6" xfId="12275" xr:uid="{BF0F0897-ACAF-4F1D-85C4-DED4B1728013}"/>
    <cellStyle name="Calculation 3 6 9" xfId="10250" xr:uid="{49176A64-E234-4064-9AA6-B208DF7D8A12}"/>
    <cellStyle name="Calculation 3 6 9 2" xfId="17484" xr:uid="{4B8D65BA-6B51-428E-B751-7725D0CBC448}"/>
    <cellStyle name="Calculation 3 6 9 3" xfId="23207" xr:uid="{2166C038-9A83-4A82-B1EC-7E2FD49F561F}"/>
    <cellStyle name="Calculation 3 6 9 4" xfId="28740" xr:uid="{806F6521-1848-471F-ABAA-A92B30863048}"/>
    <cellStyle name="Calculation 3 7" xfId="943" xr:uid="{00000000-0005-0000-0000-0000D8000000}"/>
    <cellStyle name="Calculation 3 7 10" xfId="15641" xr:uid="{5908651D-2319-49B1-9EC8-A336278A007B}"/>
    <cellStyle name="Calculation 3 7 11" xfId="17312" xr:uid="{C3EA7CB7-E21D-4CF2-A528-8DC3C7EC6ADA}"/>
    <cellStyle name="Calculation 3 7 12" xfId="7504" xr:uid="{D8DCB607-FC34-4A32-B501-5A5C3D75ED3C}"/>
    <cellStyle name="Calculation 3 7 2" xfId="3829" xr:uid="{45DDEB5C-4C8C-439F-B8A2-C44E27139924}"/>
    <cellStyle name="Calculation 3 7 2 2" xfId="13492" xr:uid="{0A75A2D0-7D60-4856-9DEE-35546A0A7FE1}"/>
    <cellStyle name="Calculation 3 7 2 2 2" xfId="20858" xr:uid="{131D9804-3951-45E2-9CD6-88CFA6CF3DAA}"/>
    <cellStyle name="Calculation 3 7 2 2 3" xfId="26581" xr:uid="{279932DD-8C0A-423A-B37E-A81AC342B2A2}"/>
    <cellStyle name="Calculation 3 7 2 2 4" xfId="32114" xr:uid="{105999AA-FE13-496E-BD14-4B483E06EDB6}"/>
    <cellStyle name="Calculation 3 7 2 3" xfId="18035" xr:uid="{436E0AC7-B775-4C73-B394-9F8151A899C3}"/>
    <cellStyle name="Calculation 3 7 2 4" xfId="23758" xr:uid="{C462DDB0-3FD8-4E39-8CF1-64716DA8D48C}"/>
    <cellStyle name="Calculation 3 7 2 5" xfId="29291" xr:uid="{3007D7D7-2997-4BE1-9624-8E3FD7C01FA7}"/>
    <cellStyle name="Calculation 3 7 2 6" xfId="10771" xr:uid="{739DFC4C-ED40-4619-AD4B-530D5F5C0315}"/>
    <cellStyle name="Calculation 3 7 3" xfId="10895" xr:uid="{E74AC8E7-880E-4A8B-AB84-42DEA7BB919E}"/>
    <cellStyle name="Calculation 3 7 3 2" xfId="13617" xr:uid="{CF0FC13D-7816-4ABE-B694-AE8DA07D919F}"/>
    <cellStyle name="Calculation 3 7 3 2 2" xfId="20983" xr:uid="{1D1166F1-8728-4713-AFE0-8C53D1C48FA3}"/>
    <cellStyle name="Calculation 3 7 3 2 3" xfId="26706" xr:uid="{5126E1F8-A4BB-4897-A599-91262A77480B}"/>
    <cellStyle name="Calculation 3 7 3 2 4" xfId="32239" xr:uid="{C4C0F235-64CC-4BD0-B796-8738DF79D390}"/>
    <cellStyle name="Calculation 3 7 3 3" xfId="18160" xr:uid="{8710910D-0960-4601-9CA7-C2E154610B71}"/>
    <cellStyle name="Calculation 3 7 3 4" xfId="23883" xr:uid="{D745A197-387C-48E0-8306-CC59F3B902A9}"/>
    <cellStyle name="Calculation 3 7 3 5" xfId="29416" xr:uid="{5A50242A-A17D-4D73-B856-B3B3DF3DFDB5}"/>
    <cellStyle name="Calculation 3 7 4" xfId="11054" xr:uid="{CB9CFD86-B3CC-46D0-AF61-D698D447229D}"/>
    <cellStyle name="Calculation 3 7 4 2" xfId="13776" xr:uid="{B3FCD850-1F1A-487A-8DC8-AFCD4FC08043}"/>
    <cellStyle name="Calculation 3 7 4 2 2" xfId="21142" xr:uid="{0931B96F-6510-41DA-85FE-36F267D9D39C}"/>
    <cellStyle name="Calculation 3 7 4 2 3" xfId="26865" xr:uid="{B2D77F7F-2764-47B4-A481-CF840AF6E8CC}"/>
    <cellStyle name="Calculation 3 7 4 2 4" xfId="32398" xr:uid="{C89040EF-1451-4612-8402-AFF82FCDA2E9}"/>
    <cellStyle name="Calculation 3 7 4 3" xfId="18319" xr:uid="{CB6E5424-EFBB-475D-A346-D830AEB44176}"/>
    <cellStyle name="Calculation 3 7 4 4" xfId="24042" xr:uid="{D7BCC3AE-81F0-4114-9312-2FB329CDA84E}"/>
    <cellStyle name="Calculation 3 7 4 5" xfId="29575" xr:uid="{87972DD7-B50B-449B-87C4-EDA60BC8DA93}"/>
    <cellStyle name="Calculation 3 7 5" xfId="10536" xr:uid="{A7B92C4B-DB53-4D21-A1BF-20B9B77079B5}"/>
    <cellStyle name="Calculation 3 7 5 2" xfId="13257" xr:uid="{77EF0FD7-2268-436E-9E56-F4F578B53361}"/>
    <cellStyle name="Calculation 3 7 5 2 2" xfId="20623" xr:uid="{9AFEDDF7-15A9-4603-A80E-13485CB4621D}"/>
    <cellStyle name="Calculation 3 7 5 2 3" xfId="26346" xr:uid="{1AE2F406-F2D2-471F-81FB-17CF44CC1B06}"/>
    <cellStyle name="Calculation 3 7 5 2 4" xfId="31879" xr:uid="{D884E920-6D28-4683-98B1-B0F5991DDF8D}"/>
    <cellStyle name="Calculation 3 7 5 3" xfId="17800" xr:uid="{762F457A-626D-4245-B7A1-1AB333A12F2C}"/>
    <cellStyle name="Calculation 3 7 5 4" xfId="23523" xr:uid="{EEB1B7C7-8CE0-4CFD-865A-7581A6EB4E5E}"/>
    <cellStyle name="Calculation 3 7 5 5" xfId="29056" xr:uid="{AFB2199B-6406-499B-9016-84B0F6058283}"/>
    <cellStyle name="Calculation 3 7 6" xfId="10945" xr:uid="{9B176526-351C-43B5-9940-2D0BD7993D67}"/>
    <cellStyle name="Calculation 3 7 6 2" xfId="13667" xr:uid="{5DB037D6-0A5F-4886-9D16-29D9DD63A337}"/>
    <cellStyle name="Calculation 3 7 6 2 2" xfId="21033" xr:uid="{3B351932-7E77-445D-8BF5-EAC95A224BA9}"/>
    <cellStyle name="Calculation 3 7 6 2 3" xfId="26756" xr:uid="{0369B323-B598-440A-8CDA-12955F33137B}"/>
    <cellStyle name="Calculation 3 7 6 2 4" xfId="32289" xr:uid="{97B8C7A4-CAB5-4846-9C00-A81A764FDDA4}"/>
    <cellStyle name="Calculation 3 7 6 3" xfId="18210" xr:uid="{0840FD62-D932-46D0-B51E-6C6BFD3E5FCB}"/>
    <cellStyle name="Calculation 3 7 6 4" xfId="23933" xr:uid="{C342C04A-2DF3-43F5-AC37-63220AE25836}"/>
    <cellStyle name="Calculation 3 7 6 5" xfId="29466" xr:uid="{F7E9CDDD-2578-4E38-A8BB-73B165AB97CF}"/>
    <cellStyle name="Calculation 3 7 7" xfId="9736" xr:uid="{8CA72042-F7D4-46F8-A271-DDFB14432336}"/>
    <cellStyle name="Calculation 3 7 7 2" xfId="17165" xr:uid="{19621A82-BB88-4DEA-89AE-D4BCEDAB446E}"/>
    <cellStyle name="Calculation 3 7 7 3" xfId="22984" xr:uid="{80C2EAE7-00E7-4843-A63B-91D9C3C6B2F4}"/>
    <cellStyle name="Calculation 3 7 7 4" xfId="28614" xr:uid="{A64DFF71-CBE9-4824-B8EA-C82E92292478}"/>
    <cellStyle name="Calculation 3 7 8" xfId="12834" xr:uid="{498DB98E-1B58-426A-9162-ED58123057C9}"/>
    <cellStyle name="Calculation 3 7 8 2" xfId="20181" xr:uid="{8FD3F9F7-C181-4B3A-87A1-1B26AEB55B36}"/>
    <cellStyle name="Calculation 3 7 8 3" xfId="25904" xr:uid="{98BBA98C-9FEA-4911-A5D1-5198EF62B8F7}"/>
    <cellStyle name="Calculation 3 7 8 4" xfId="31437" xr:uid="{89935A03-2850-4122-BB31-8EBE8CCE6C3C}"/>
    <cellStyle name="Calculation 3 7 9" xfId="15532" xr:uid="{BC48BD46-C557-4ECF-9654-64F5B012C545}"/>
    <cellStyle name="Calculation 3 8" xfId="874" xr:uid="{00000000-0005-0000-0000-0000D9000000}"/>
    <cellStyle name="Calculation 3 8 10" xfId="15363" xr:uid="{D1F32DEF-E4BA-40A4-B7AC-4D07D301F441}"/>
    <cellStyle name="Calculation 3 8 11" xfId="17154" xr:uid="{44034C5A-43BD-47BD-A341-629E82D5931F}"/>
    <cellStyle name="Calculation 3 8 12" xfId="7949" xr:uid="{4F4FB604-C356-4C75-BA4B-0462166E3092}"/>
    <cellStyle name="Calculation 3 8 2" xfId="3760" xr:uid="{B882C80B-C3D6-40BF-AC9E-216EC1C08BB4}"/>
    <cellStyle name="Calculation 3 8 2 2" xfId="13458" xr:uid="{66D070F8-A5F8-4B63-BC4F-71C5C83F66EE}"/>
    <cellStyle name="Calculation 3 8 2 2 2" xfId="20824" xr:uid="{431A20A1-1C2C-43E9-BF76-19AF5521FD9E}"/>
    <cellStyle name="Calculation 3 8 2 2 3" xfId="26547" xr:uid="{8A18FAC4-6E35-49F2-9C1C-2A3C85318C82}"/>
    <cellStyle name="Calculation 3 8 2 2 4" xfId="32080" xr:uid="{5E8ECA1D-E1B0-439B-9C8F-B1EA541A0F19}"/>
    <cellStyle name="Calculation 3 8 2 3" xfId="18001" xr:uid="{300DC932-9138-4B42-A215-4B72988AC718}"/>
    <cellStyle name="Calculation 3 8 2 4" xfId="23724" xr:uid="{F1627F12-BD72-4C58-973F-DE0B5402BA74}"/>
    <cellStyle name="Calculation 3 8 2 5" xfId="29257" xr:uid="{B2D6713D-C7B7-4E4F-9AA3-117E468DA921}"/>
    <cellStyle name="Calculation 3 8 2 6" xfId="10737" xr:uid="{7AEB6331-0C8E-4DE8-80D4-E293D5A5554C}"/>
    <cellStyle name="Calculation 3 8 3" xfId="11367" xr:uid="{593C83AA-5897-4E36-931F-69AB1E64E1AD}"/>
    <cellStyle name="Calculation 3 8 3 2" xfId="14089" xr:uid="{793F9C5F-6A68-438F-B0C7-228E1A59CCC8}"/>
    <cellStyle name="Calculation 3 8 3 2 2" xfId="21455" xr:uid="{D22A24F9-8B9D-4C33-80ED-AAC7135520B8}"/>
    <cellStyle name="Calculation 3 8 3 2 3" xfId="27178" xr:uid="{2B402500-FF1E-43E3-80AF-B876459F5755}"/>
    <cellStyle name="Calculation 3 8 3 2 4" xfId="32711" xr:uid="{5528CD03-A9CC-4E5B-9CD0-7B171A48EF0D}"/>
    <cellStyle name="Calculation 3 8 3 3" xfId="18632" xr:uid="{0CE190AC-1DE3-475D-8176-1B1A3C548492}"/>
    <cellStyle name="Calculation 3 8 3 4" xfId="24355" xr:uid="{87477EC2-35F7-4CF2-A80B-BED156881E47}"/>
    <cellStyle name="Calculation 3 8 3 5" xfId="29888" xr:uid="{AFB6A4CF-740A-4861-93FA-0A29590898EC}"/>
    <cellStyle name="Calculation 3 8 4" xfId="11608" xr:uid="{B4434D02-F8EB-49F9-98C5-7E6D1BA9C2CD}"/>
    <cellStyle name="Calculation 3 8 4 2" xfId="14331" xr:uid="{4A0D6D83-1E52-467B-9F80-1160C2742912}"/>
    <cellStyle name="Calculation 3 8 4 2 2" xfId="21697" xr:uid="{8BE68E10-256D-4F07-9BA4-ADB3E17982E3}"/>
    <cellStyle name="Calculation 3 8 4 2 3" xfId="27420" xr:uid="{775F446E-1822-4782-A036-DCBC6F742F11}"/>
    <cellStyle name="Calculation 3 8 4 2 4" xfId="32953" xr:uid="{AD05D424-E486-4F71-B424-53E8C5E3C508}"/>
    <cellStyle name="Calculation 3 8 4 3" xfId="18874" xr:uid="{AC918306-B34F-4464-A177-937DC5E745B0}"/>
    <cellStyle name="Calculation 3 8 4 4" xfId="24597" xr:uid="{084EE940-06F6-41F5-9468-AFCCD85E8FAC}"/>
    <cellStyle name="Calculation 3 8 4 5" xfId="30130" xr:uid="{774FB56A-F834-426F-9859-C3551EB08A75}"/>
    <cellStyle name="Calculation 3 8 5" xfId="9407" xr:uid="{00D77CE7-2F4F-4251-8658-69B23A55456C}"/>
    <cellStyle name="Calculation 3 8 5 2" xfId="12746" xr:uid="{CE1687CF-D482-4DAF-A6FD-DF1957D6904C}"/>
    <cellStyle name="Calculation 3 8 5 2 2" xfId="20092" xr:uid="{7E09492F-0E55-4FC5-AE1A-122B3B7C8836}"/>
    <cellStyle name="Calculation 3 8 5 2 3" xfId="25815" xr:uid="{84CF78E1-F36D-41C3-8536-0247BC3E1A97}"/>
    <cellStyle name="Calculation 3 8 5 2 4" xfId="31348" xr:uid="{97957252-08CB-4CB0-AC5A-F7F8E6336453}"/>
    <cellStyle name="Calculation 3 8 5 3" xfId="16955" xr:uid="{77E35277-6303-4D71-B1A8-122BDFE08186}"/>
    <cellStyle name="Calculation 3 8 5 4" xfId="22831" xr:uid="{4674292F-D207-48DB-81E8-7D1139E34F33}"/>
    <cellStyle name="Calculation 3 8 5 5" xfId="28525" xr:uid="{30D0C060-61AE-45BE-ADE9-82814D9D0240}"/>
    <cellStyle name="Calculation 3 8 6" xfId="10664" xr:uid="{E5DD707E-0448-46EC-94FE-E5AA03969A08}"/>
    <cellStyle name="Calculation 3 8 6 2" xfId="13385" xr:uid="{BC6DC1E6-77A2-461C-BA43-FCBDFC6174BB}"/>
    <cellStyle name="Calculation 3 8 6 2 2" xfId="20751" xr:uid="{3CD46956-9516-4551-A387-30282B7C14E7}"/>
    <cellStyle name="Calculation 3 8 6 2 3" xfId="26474" xr:uid="{43DE5637-1673-45F1-BB04-8806C1D187A1}"/>
    <cellStyle name="Calculation 3 8 6 2 4" xfId="32007" xr:uid="{348E0360-2EED-4B41-A458-08BBC0E98E95}"/>
    <cellStyle name="Calculation 3 8 6 3" xfId="17928" xr:uid="{9260FA4C-2AE6-44D6-B7D5-338BE311612D}"/>
    <cellStyle name="Calculation 3 8 6 4" xfId="23651" xr:uid="{BC515A09-9158-4383-801C-34133022D6EC}"/>
    <cellStyle name="Calculation 3 8 6 5" xfId="29184" xr:uid="{101CC125-7629-4827-A87A-C5A8817C828A}"/>
    <cellStyle name="Calculation 3 8 7" xfId="9670" xr:uid="{349561CD-10E3-41CE-A3FC-181BDDBE1786}"/>
    <cellStyle name="Calculation 3 8 7 2" xfId="17127" xr:uid="{1900E0B6-C096-4FA1-AB93-2B374C5E7403}"/>
    <cellStyle name="Calculation 3 8 7 3" xfId="22955" xr:uid="{3AABEB57-35DB-4A47-A5DB-75684FFBBF1C}"/>
    <cellStyle name="Calculation 3 8 7 4" xfId="28604" xr:uid="{7F7F92D1-4923-4839-A36A-44556287EC4A}"/>
    <cellStyle name="Calculation 3 8 8" xfId="12824" xr:uid="{362652E5-79C7-4C78-866D-619923D7ED04}"/>
    <cellStyle name="Calculation 3 8 8 2" xfId="20171" xr:uid="{15B964F8-33A1-4145-B0EE-9EAE7B174D73}"/>
    <cellStyle name="Calculation 3 8 8 3" xfId="25894" xr:uid="{DF62252F-CC90-418F-AAEC-4E3AC9D7D341}"/>
    <cellStyle name="Calculation 3 8 8 4" xfId="31427" xr:uid="{CCF40244-DD4F-4849-9029-53768C786DF0}"/>
    <cellStyle name="Calculation 3 8 9" xfId="15900" xr:uid="{54232B52-3F11-42D2-9E6D-1F33BBC6A32E}"/>
    <cellStyle name="Calculation 3 9" xfId="2341" xr:uid="{00000000-0005-0000-0000-0000DA000000}"/>
    <cellStyle name="Calculation 3 9 10" xfId="15354" xr:uid="{4BDBBF53-02A1-4257-8EB0-BFBCA4468DB1}"/>
    <cellStyle name="Calculation 3 9 11" xfId="16465" xr:uid="{EABF0C20-151B-4A26-9999-C6787706CB72}"/>
    <cellStyle name="Calculation 3 9 12" xfId="8167" xr:uid="{262817F1-20F2-4D40-9F1D-A5266AA9FCFC}"/>
    <cellStyle name="Calculation 3 9 2" xfId="5223" xr:uid="{DD92DDF5-4A88-49A9-9A62-38699E0FE08E}"/>
    <cellStyle name="Calculation 3 9 2 2" xfId="13867" xr:uid="{7D50C728-05DB-40A9-81CC-DCF902D9B72D}"/>
    <cellStyle name="Calculation 3 9 2 2 2" xfId="21233" xr:uid="{C0840FA7-6866-4B5A-BE75-2CB9EC6D25CC}"/>
    <cellStyle name="Calculation 3 9 2 2 3" xfId="26956" xr:uid="{EC6B01D6-D784-4714-9679-6BA1CB62F421}"/>
    <cellStyle name="Calculation 3 9 2 2 4" xfId="32489" xr:uid="{612D2614-F12C-4B9B-8369-007C8E5F41D6}"/>
    <cellStyle name="Calculation 3 9 2 3" xfId="18410" xr:uid="{49ACC7E9-879A-44A7-BA50-099DDA0CD402}"/>
    <cellStyle name="Calculation 3 9 2 4" xfId="24133" xr:uid="{706A5180-B111-4A96-BE91-8ECCC0A63CF8}"/>
    <cellStyle name="Calculation 3 9 2 5" xfId="29666" xr:uid="{4E770999-195E-434A-A50A-AB13F6EFFF4D}"/>
    <cellStyle name="Calculation 3 9 2 6" xfId="11145" xr:uid="{C0DA86DE-BB22-42E4-B8E7-44CA9657FE77}"/>
    <cellStyle name="Calculation 3 9 3" xfId="11605" xr:uid="{4D09CE33-9B28-4844-8CDD-C471EBEA6E1B}"/>
    <cellStyle name="Calculation 3 9 3 2" xfId="14328" xr:uid="{6E3FE67C-AAD8-492D-9A4B-90583C2B5AF8}"/>
    <cellStyle name="Calculation 3 9 3 2 2" xfId="21694" xr:uid="{2FEA22C1-F59E-4BA2-8853-0C0D8603F521}"/>
    <cellStyle name="Calculation 3 9 3 2 3" xfId="27417" xr:uid="{1F879CFF-D531-4067-BDB6-E8CA23D0B8E5}"/>
    <cellStyle name="Calculation 3 9 3 2 4" xfId="32950" xr:uid="{0E973CD8-BFBB-4F95-B628-C8CFDA65DE58}"/>
    <cellStyle name="Calculation 3 9 3 3" xfId="18871" xr:uid="{02C20EA6-687D-4894-91CA-F5DBCB383517}"/>
    <cellStyle name="Calculation 3 9 3 4" xfId="24594" xr:uid="{04F91638-A5E5-41E6-ADBC-1D2BAAD01A12}"/>
    <cellStyle name="Calculation 3 9 3 5" xfId="30127" xr:uid="{E9A1A02F-AFC8-4299-8D83-21376AC4EA6C}"/>
    <cellStyle name="Calculation 3 9 4" xfId="11770" xr:uid="{3FB3F224-C2E1-4CC8-84E5-ECB67E2B3D16}"/>
    <cellStyle name="Calculation 3 9 4 2" xfId="14494" xr:uid="{F13ADBB7-3CF9-4685-82E5-1249D9431AC9}"/>
    <cellStyle name="Calculation 3 9 4 2 2" xfId="21860" xr:uid="{5071B614-F9E8-4353-9D4D-E2F2B50E2765}"/>
    <cellStyle name="Calculation 3 9 4 2 3" xfId="27583" xr:uid="{2F39C078-3026-4748-A90A-6CDEF285D2D8}"/>
    <cellStyle name="Calculation 3 9 4 2 4" xfId="33116" xr:uid="{3E449EDB-220C-41BD-A12C-86D083071ADC}"/>
    <cellStyle name="Calculation 3 9 4 3" xfId="19037" xr:uid="{8BFBE387-B559-41FA-B5B9-40B0DE1F9974}"/>
    <cellStyle name="Calculation 3 9 4 4" xfId="24760" xr:uid="{EA60EFF1-9A74-4ADF-81C5-C307361FA008}"/>
    <cellStyle name="Calculation 3 9 4 5" xfId="30293" xr:uid="{944DA91D-18FF-4ACD-97CC-BE4DC76382E8}"/>
    <cellStyle name="Calculation 3 9 5" xfId="12031" xr:uid="{1279CA3E-98E4-4C0D-ACAF-BFF4FEB14272}"/>
    <cellStyle name="Calculation 3 9 5 2" xfId="14818" xr:uid="{51340C57-2814-4F06-9DC8-872BE6F1D37F}"/>
    <cellStyle name="Calculation 3 9 5 2 2" xfId="22184" xr:uid="{CB07DCD6-8022-4CE4-9A7B-08E55567C03D}"/>
    <cellStyle name="Calculation 3 9 5 2 3" xfId="27907" xr:uid="{CD82B2C4-4FBF-4851-ACF6-2DAA5BD03AF5}"/>
    <cellStyle name="Calculation 3 9 5 2 4" xfId="33440" xr:uid="{D84EA0FA-3AD2-439A-A5CA-7FCA93A282F5}"/>
    <cellStyle name="Calculation 3 9 5 3" xfId="19361" xr:uid="{CEE32354-011F-4B8D-B5D2-37C2A630A1D7}"/>
    <cellStyle name="Calculation 3 9 5 4" xfId="25084" xr:uid="{6972F276-C84F-45E4-AD24-EC54CC9218E1}"/>
    <cellStyle name="Calculation 3 9 5 5" xfId="30617" xr:uid="{A7DA5CDF-65E1-4F3F-B59E-89A2D21DD811}"/>
    <cellStyle name="Calculation 3 9 6" xfId="12306" xr:uid="{F9990328-4166-41AC-8B9B-58FCBEB1CDBF}"/>
    <cellStyle name="Calculation 3 9 6 2" xfId="15109" xr:uid="{B5504AF3-EEDC-4450-969E-933AF00B7438}"/>
    <cellStyle name="Calculation 3 9 6 2 2" xfId="22475" xr:uid="{9D6FDC05-A69E-42C6-B452-941F25864319}"/>
    <cellStyle name="Calculation 3 9 6 2 3" xfId="28198" xr:uid="{BF5AD31C-2BDA-4E1E-BFF9-FE3BF300BF4B}"/>
    <cellStyle name="Calculation 3 9 6 2 4" xfId="33731" xr:uid="{46A067D3-049D-4858-BB26-0C50B89C0CA3}"/>
    <cellStyle name="Calculation 3 9 6 3" xfId="19652" xr:uid="{AAF08E70-1AD3-4875-B879-500991E29409}"/>
    <cellStyle name="Calculation 3 9 6 4" xfId="25375" xr:uid="{D732E4A2-FDDD-44BA-AF1D-045AEAF78662}"/>
    <cellStyle name="Calculation 3 9 6 5" xfId="30908" xr:uid="{86C5CB48-7640-4753-BBA4-805AAD45CEEE}"/>
    <cellStyle name="Calculation 3 9 7" xfId="10288" xr:uid="{1C49C6B3-3401-4636-959B-04C903C94275}"/>
    <cellStyle name="Calculation 3 9 7 2" xfId="17522" xr:uid="{29589E37-88CA-4178-82FA-8E3769C66388}"/>
    <cellStyle name="Calculation 3 9 7 3" xfId="23245" xr:uid="{B96C5E5A-3B90-410D-8539-F7D02AF8B037}"/>
    <cellStyle name="Calculation 3 9 7 4" xfId="28778" xr:uid="{7CB7177D-2EAA-46B1-9777-24E866B149EF}"/>
    <cellStyle name="Calculation 3 9 8" xfId="12992" xr:uid="{AC66CAA9-AE86-4E6E-BD19-A296B41977B9}"/>
    <cellStyle name="Calculation 3 9 8 2" xfId="20345" xr:uid="{B96FAFA6-E2F3-4669-8C1F-831708CD25F5}"/>
    <cellStyle name="Calculation 3 9 8 3" xfId="26068" xr:uid="{5378608A-5941-4D7A-A209-84214C2359BF}"/>
    <cellStyle name="Calculation 3 9 8 4" xfId="31601" xr:uid="{901B2C2D-9ACD-47A6-985A-B0896C2C8F25}"/>
    <cellStyle name="Calculation 3 9 9" xfId="16163" xr:uid="{B720472A-6AFF-46DE-8084-B83D0A06D1A8}"/>
    <cellStyle name="Calculation 4" xfId="402" xr:uid="{00000000-0005-0000-0000-0000DB000000}"/>
    <cellStyle name="Calculation 5" xfId="1328" xr:uid="{00000000-0005-0000-0000-0000DC000000}"/>
    <cellStyle name="Calculation 5 10" xfId="17129" xr:uid="{3545286B-6390-4B13-86B4-3F822C11F891}"/>
    <cellStyle name="Calculation 5 2" xfId="2661" xr:uid="{00000000-0005-0000-0000-0000DD000000}"/>
    <cellStyle name="Calculation 5 2 2" xfId="5543" xr:uid="{C98CA466-839D-46FA-9A89-E6173866B924}"/>
    <cellStyle name="Calculation 5 2 2 2" xfId="20760" xr:uid="{A63A83AF-5487-49B0-83C8-E0DED31A7106}"/>
    <cellStyle name="Calculation 5 2 2 3" xfId="26483" xr:uid="{08FA2F29-19B4-49E3-81F9-26ED14735FAA}"/>
    <cellStyle name="Calculation 5 2 2 4" xfId="32016" xr:uid="{A3467EAE-9F23-4B98-A6FB-2355DF6F899D}"/>
    <cellStyle name="Calculation 5 2 2 5" xfId="13394" xr:uid="{D75F7FD5-98F2-4DA2-B32A-2EEAA0169B3F}"/>
    <cellStyle name="Calculation 5 2 3" xfId="17937" xr:uid="{05966F87-1690-4436-8528-3DAD6DCABCEF}"/>
    <cellStyle name="Calculation 5 2 4" xfId="23660" xr:uid="{B2A52EC6-952E-4972-A2D1-E8F01029446A}"/>
    <cellStyle name="Calculation 5 2 5" xfId="29193" xr:uid="{B03E350F-D5C7-4E84-93B3-064FE0983066}"/>
    <cellStyle name="Calculation 5 2 6" xfId="10673" xr:uid="{1EAF766C-21C4-470D-AECF-AD05B6B9E079}"/>
    <cellStyle name="Calculation 5 3" xfId="2461" xr:uid="{00000000-0005-0000-0000-0000DE000000}"/>
    <cellStyle name="Calculation 5 3 2" xfId="5343" xr:uid="{3A19C681-F045-4F1B-A725-9B35714C68FE}"/>
    <cellStyle name="Calculation 5 3 2 2" xfId="20607" xr:uid="{351C5C01-DBC3-46C2-BAA2-6EE421F47F90}"/>
    <cellStyle name="Calculation 5 3 2 3" xfId="26330" xr:uid="{2E61D29F-1DA4-436D-84CD-0B2C589AE3CA}"/>
    <cellStyle name="Calculation 5 3 2 4" xfId="31863" xr:uid="{527E5F29-131A-4DB6-9B00-CB3628BD365D}"/>
    <cellStyle name="Calculation 5 3 2 5" xfId="13241" xr:uid="{F2B76722-7A10-437B-B404-681388F8C479}"/>
    <cellStyle name="Calculation 5 3 3" xfId="17784" xr:uid="{D81CED24-356A-46B8-B47B-79BD2D980428}"/>
    <cellStyle name="Calculation 5 3 4" xfId="23507" xr:uid="{7BEB6742-E849-481E-B4F7-7BD20207A9F0}"/>
    <cellStyle name="Calculation 5 3 5" xfId="29040" xr:uid="{EAB0B3E4-FDFA-4809-883C-F302B322176D}"/>
    <cellStyle name="Calculation 5 3 6" xfId="10520" xr:uid="{ABCA7481-4735-46A3-92F0-96F26DEF55E7}"/>
    <cellStyle name="Calculation 5 4" xfId="2631" xr:uid="{00000000-0005-0000-0000-0000DF000000}"/>
    <cellStyle name="Calculation 5 4 2" xfId="5513" xr:uid="{5F5F7DEC-B9BE-464D-9DB7-AE5493EBF72A}"/>
    <cellStyle name="Calculation 5 4 2 2" xfId="20713" xr:uid="{DD7CDE0D-BFA4-46A9-9368-6BC240B11BB4}"/>
    <cellStyle name="Calculation 5 4 2 3" xfId="26436" xr:uid="{0C00E2A8-ABCB-40E3-847C-EA851084AD01}"/>
    <cellStyle name="Calculation 5 4 2 4" xfId="31969" xr:uid="{A1D70615-8303-4AF5-80EF-3421E40DF845}"/>
    <cellStyle name="Calculation 5 4 2 5" xfId="13347" xr:uid="{848321B9-88D7-4FFC-A829-44265E8F706D}"/>
    <cellStyle name="Calculation 5 4 3" xfId="17890" xr:uid="{4125AC72-030A-45C0-BAD7-28524230FCCE}"/>
    <cellStyle name="Calculation 5 4 4" xfId="23613" xr:uid="{B9EC2848-F94A-4FD0-975F-900EAE832A76}"/>
    <cellStyle name="Calculation 5 4 5" xfId="29146" xr:uid="{B2E641A4-89C3-41A4-96AD-B549750F8BAF}"/>
    <cellStyle name="Calculation 5 4 6" xfId="10626" xr:uid="{CF700B4B-08ED-44B5-B286-FA5A7DBC2811}"/>
    <cellStyle name="Calculation 5 5" xfId="2993" xr:uid="{00000000-0005-0000-0000-0000E0000000}"/>
    <cellStyle name="Calculation 5 5 2" xfId="5875" xr:uid="{E0C7D293-7495-46D8-8AF4-52B445E5E37E}"/>
    <cellStyle name="Calculation 5 5 2 2" xfId="21757" xr:uid="{6E55057C-D366-41CF-BD07-321B7FBAF830}"/>
    <cellStyle name="Calculation 5 5 2 3" xfId="27480" xr:uid="{ED642452-A61D-4782-896D-3A058C2805BD}"/>
    <cellStyle name="Calculation 5 5 2 4" xfId="33013" xr:uid="{3B64CFE4-3C6C-45D2-BC9F-E11ECBF708EE}"/>
    <cellStyle name="Calculation 5 5 2 5" xfId="14391" xr:uid="{4766334E-584F-4707-90F2-D79483EB84E7}"/>
    <cellStyle name="Calculation 5 5 3" xfId="18934" xr:uid="{A7C4EA4E-B342-4F76-8E08-EEAEE14B77C1}"/>
    <cellStyle name="Calculation 5 5 4" xfId="24657" xr:uid="{8A0E5E76-6051-4258-9DBF-ED76EF1CD995}"/>
    <cellStyle name="Calculation 5 5 5" xfId="30190" xr:uid="{2319239C-7B0D-4333-93A0-B771FC66E941}"/>
    <cellStyle name="Calculation 5 5 6" xfId="11668" xr:uid="{E66F1666-6DC5-4BA6-9681-E8FEAF640B3C}"/>
    <cellStyle name="Calculation 5 6" xfId="2267" xr:uid="{00000000-0005-0000-0000-0000E1000000}"/>
    <cellStyle name="Calculation 5 6 2" xfId="5149" xr:uid="{73288D99-1478-4D45-BDB2-1CCAC32146C2}"/>
    <cellStyle name="Calculation 5 6 2 2" xfId="22111" xr:uid="{C51DAF20-2574-4B8A-9B5B-F623B7169B50}"/>
    <cellStyle name="Calculation 5 6 2 3" xfId="27834" xr:uid="{9B00647A-29CA-4A72-8061-D48A5352DCCA}"/>
    <cellStyle name="Calculation 5 6 2 4" xfId="33367" xr:uid="{CC487058-ACBD-4018-94FC-2E2C9AAAB8CF}"/>
    <cellStyle name="Calculation 5 6 2 5" xfId="14745" xr:uid="{4DF03636-CD38-4924-BA07-9E8574EC4A18}"/>
    <cellStyle name="Calculation 5 6 3" xfId="19288" xr:uid="{95368096-A45F-4BB2-92FC-3AA051E881F5}"/>
    <cellStyle name="Calculation 5 6 4" xfId="25011" xr:uid="{4FEE9E40-47BE-4C60-AD00-FF26FFA815BC}"/>
    <cellStyle name="Calculation 5 6 5" xfId="30544" xr:uid="{E02034C5-045A-43A0-80FA-CD44376F7D1E}"/>
    <cellStyle name="Calculation 5 6 6" xfId="12004" xr:uid="{94A84671-BD43-42C0-9D9E-E920775F05D3}"/>
    <cellStyle name="Calculation 5 7" xfId="2600" xr:uid="{00000000-0005-0000-0000-0000E2000000}"/>
    <cellStyle name="Calculation 5 7 2" xfId="5482" xr:uid="{C0781E75-C155-4500-B571-0857482522C1}"/>
    <cellStyle name="Calculation 5 7 2 2" xfId="17066" xr:uid="{6158E5DF-330A-49F7-ACFB-1D8C2FBDAEBD}"/>
    <cellStyle name="Calculation 5 7 3" xfId="22903" xr:uid="{B04BD7EE-C7FF-4DEC-BEDD-AD2048EBDE3D}"/>
    <cellStyle name="Calculation 5 7 4" xfId="28558" xr:uid="{B03F13ED-7525-42DE-914D-124B441BC732}"/>
    <cellStyle name="Calculation 5 8" xfId="4214" xr:uid="{20851659-E562-4531-8DF0-01EC86AEC10C}"/>
    <cellStyle name="Calculation 5 8 2" xfId="20125" xr:uid="{11277C03-4914-4839-A38A-07C91544BAAC}"/>
    <cellStyle name="Calculation 5 8 3" xfId="25848" xr:uid="{DCECDFE4-CB58-422B-BFAE-A01014A53B2C}"/>
    <cellStyle name="Calculation 5 8 4" xfId="31381" xr:uid="{37F65490-2CB8-4FA2-9105-E3CE0FB61FF7}"/>
    <cellStyle name="Calculation 5 8 5" xfId="12779" xr:uid="{FFD8FAA1-F2BE-4D2A-BBE9-641F47DE7AC4}"/>
    <cellStyle name="Calculation 5 9" xfId="15943" xr:uid="{D9D0EFEB-AB44-440D-9AD5-AD8FDCC9141C}"/>
    <cellStyle name="Calculation 6" xfId="771" xr:uid="{00000000-0005-0000-0000-0000E3000000}"/>
    <cellStyle name="Calculation 6 2" xfId="3657" xr:uid="{C60EAC42-2E90-432B-AD7E-F29522EBA9BB}"/>
    <cellStyle name="Calculation 6 2 2" xfId="16706" xr:uid="{CEAB1D9B-2EC7-4D1D-B18A-AE25D1D04FA3}"/>
    <cellStyle name="Calculation 6 2 3" xfId="7182" xr:uid="{9E1B92C0-78BF-4C3C-BDDB-769A82FAA161}"/>
    <cellStyle name="Calculation 6 2 4" xfId="16284" xr:uid="{275642B1-FF6F-41C2-8345-E7CD0A3E158B}"/>
    <cellStyle name="Calculation 6 2 5" xfId="9058" xr:uid="{4D28B95A-7A7D-4042-AC4C-CCCE20E8F527}"/>
    <cellStyle name="Calculation 6 3" xfId="12563" xr:uid="{2E8EDCCA-9C23-4E0E-8A1D-FE65F46E908E}"/>
    <cellStyle name="Calculation 6 3 2" xfId="19909" xr:uid="{6BFA9967-E631-49C3-AF11-0F4EBE145C6E}"/>
    <cellStyle name="Calculation 6 3 3" xfId="25632" xr:uid="{8DBC10D3-B9E3-4257-B861-6DE3181413DE}"/>
    <cellStyle name="Calculation 6 3 4" xfId="31165" xr:uid="{0AB0D806-BF02-456B-8F46-E5FCC20118B7}"/>
    <cellStyle name="Calculation 6 4" xfId="16078" xr:uid="{59A5049B-D9BC-4711-BB83-C5FCB9C3E840}"/>
    <cellStyle name="Calculation 6 5" xfId="17289" xr:uid="{1349E23A-702C-4B28-89B8-040C8D5DA559}"/>
    <cellStyle name="Calculation 6 6" xfId="22865" xr:uid="{FDFB06CF-F1CA-41DF-9221-AFADA4638ACC}"/>
    <cellStyle name="Calculation 6 7" xfId="8082" xr:uid="{B3670F30-C704-4257-9526-36D5CA6E65E7}"/>
    <cellStyle name="Calculation 7" xfId="8030" xr:uid="{3F5BEA25-6C2F-463B-A21E-BF01B8D303D3}"/>
    <cellStyle name="Calculation 7 2" xfId="16015" xr:uid="{F5BE5050-5893-4A2B-9962-B9E8F172CDF3}"/>
    <cellStyle name="Calculation 7 3" xfId="15808" xr:uid="{5B02A804-7333-4E61-8F95-80B1155129E0}"/>
    <cellStyle name="Calculation 7 4" xfId="16440" xr:uid="{3B3F433E-7541-43D7-BB02-8652496B7BB0}"/>
    <cellStyle name="Calculation 8" xfId="7913" xr:uid="{9A42A312-FBC6-4AB9-A31B-F0AC01C67DF9}"/>
    <cellStyle name="Calculation 8 2" xfId="15847" xr:uid="{5995CB4A-D33B-4C87-A4F2-74EA35D8279D}"/>
    <cellStyle name="Calculation 8 3" xfId="6981" xr:uid="{22A9A33D-98F2-47A3-9CB8-B2C1EBFBEDCE}"/>
    <cellStyle name="Calculation 8 4" xfId="15407" xr:uid="{FF963F33-5CC1-4376-AF72-3D81016F4DFF}"/>
    <cellStyle name="Calculation 9" xfId="8056" xr:uid="{454CC7ED-9780-4949-957F-475A9F6AD5A0}"/>
    <cellStyle name="Calculation 9 2" xfId="16046" xr:uid="{BEB02B7D-5024-44FA-AFD4-EFAE7790F5B0}"/>
    <cellStyle name="Calculation 9 3" xfId="16283" xr:uid="{5D06D9EE-E20D-4CDA-9767-D07401A8426A}"/>
    <cellStyle name="Calculation 9 4" xfId="7244" xr:uid="{44B38DAA-D689-4F76-9B26-B846DB0AC85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3 3" xfId="7730" xr:uid="{94610379-3B3B-4164-AD3B-03348D6341D7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7517" xr:uid="{566809EF-C1DA-4A43-9FCA-7C718127DB39}"/>
    <cellStyle name="Input 10 2" xfId="15553" xr:uid="{AA6F9544-720F-4DFB-9A1E-A046732682F4}"/>
    <cellStyle name="Input 10 3" xfId="17207" xr:uid="{A8B55002-587E-4B9B-A569-43C9F120D9E6}"/>
    <cellStyle name="Input 10 4" xfId="15345" xr:uid="{88CF6F58-BCD5-4A99-8E52-7DED9B4BA5B5}"/>
    <cellStyle name="Input 11" xfId="8219" xr:uid="{0388716C-A130-4529-980C-98E7846F7C2D}"/>
    <cellStyle name="Input 11 2" xfId="16215" xr:uid="{74E9D221-ED13-45EE-B31A-509B6632A9F7}"/>
    <cellStyle name="Input 11 3" xfId="17256" xr:uid="{CA379771-2677-46F9-BDE4-2C3308E525FE}"/>
    <cellStyle name="Input 11 4" xfId="22843" xr:uid="{3457A264-AE17-4D9E-8083-A33AAAB837EC}"/>
    <cellStyle name="Input 12" xfId="8223" xr:uid="{0F04E95A-9CB7-49E4-8074-5F951C346091}"/>
    <cellStyle name="Input 12 2" xfId="16219" xr:uid="{B92907DF-13FB-4D2E-AF1E-C721DB8BA232}"/>
    <cellStyle name="Input 12 3" xfId="16530" xr:uid="{B015AC25-E433-4325-8192-EBCD190CBC78}"/>
    <cellStyle name="Input 12 4" xfId="16282" xr:uid="{26B8045D-E516-4930-B55E-926904533C22}"/>
    <cellStyle name="Input 13" xfId="8846" xr:uid="{2EB7FE20-3D8A-41D8-AD75-09A779EE9645}"/>
    <cellStyle name="Input 13 2" xfId="16591" xr:uid="{1A87CD65-C7D6-4EB9-A36C-D4B7D1139FB0}"/>
    <cellStyle name="Input 13 3" xfId="15337" xr:uid="{41217CEF-1B71-43DE-B22A-3FA2CC47E3BA}"/>
    <cellStyle name="Input 13 4" xfId="16398" xr:uid="{A7F4D26D-4AAB-4C6A-83CD-B0910C880E5B}"/>
    <cellStyle name="Input 2" xfId="99" xr:uid="{00000000-0005-0000-0000-0000FD000000}"/>
    <cellStyle name="Input 2 10" xfId="8108" xr:uid="{6943450F-8EA5-4340-B1A7-8E21F638D7DF}"/>
    <cellStyle name="Input 2 10 2" xfId="16104" xr:uid="{458B662F-B977-4D3B-A583-2F33279095C0}"/>
    <cellStyle name="Input 2 10 3" xfId="16605" xr:uid="{E9E3C173-C446-4685-9922-7A580B48CD60}"/>
    <cellStyle name="Input 2 10 4" xfId="23133" xr:uid="{4E6DDF6A-4FDF-4845-8757-2D5E5E9E51BC}"/>
    <cellStyle name="Input 2 11" xfId="7920" xr:uid="{82419214-5AD5-465B-9A3E-F4C7624628E4}"/>
    <cellStyle name="Input 2 11 2" xfId="15855" xr:uid="{015EB414-374D-4075-9589-C19AB2EDC451}"/>
    <cellStyle name="Input 2 11 3" xfId="17019" xr:uid="{FDCEE002-4579-475B-95E6-967EA136B606}"/>
    <cellStyle name="Input 2 11 4" xfId="15660" xr:uid="{B35E394F-9FA6-4827-BA9C-00DF681B444E}"/>
    <cellStyle name="Input 2 12" xfId="8842" xr:uid="{C9AA9C85-5768-4A90-B6C3-797D112C2C2A}"/>
    <cellStyle name="Input 2 12 2" xfId="16587" xr:uid="{0EF8B54E-11B3-4883-9429-86F4CBD16332}"/>
    <cellStyle name="Input 2 12 3" xfId="15339" xr:uid="{90D47353-C5D3-4AAE-A98D-E5D112E9E213}"/>
    <cellStyle name="Input 2 12 4" xfId="17200" xr:uid="{860037ED-8697-41FD-9472-A52D0D2CE5B0}"/>
    <cellStyle name="Input 2 2" xfId="296" xr:uid="{00000000-0005-0000-0000-0000FE000000}"/>
    <cellStyle name="Input 2 2 10" xfId="2531" xr:uid="{00000000-0005-0000-0000-0000FF000000}"/>
    <cellStyle name="Input 2 2 10 2" xfId="5413" xr:uid="{2507BA4E-0E51-4727-94DB-9523CB6D3916}"/>
    <cellStyle name="Input 2 2 10 2 2" xfId="16832" xr:uid="{C3CC068E-42E0-4864-BFA0-1E373426191C}"/>
    <cellStyle name="Input 2 2 10 2 3" xfId="22714" xr:uid="{9446E4B6-6CF1-4D3B-B8A2-48DAA6E62655}"/>
    <cellStyle name="Input 2 2 10 2 4" xfId="28423" xr:uid="{2EF9099A-BF50-4594-AA85-43F0CDCA94C8}"/>
    <cellStyle name="Input 2 2 10 2 5" xfId="9251" xr:uid="{1A7966AC-01FE-4BF7-A687-85A262CE0012}"/>
    <cellStyle name="Input 2 2 10 3" xfId="12644" xr:uid="{F071D629-E675-4450-A322-D01205A3A1C9}"/>
    <cellStyle name="Input 2 2 10 3 2" xfId="19990" xr:uid="{5D625F91-A02D-42FF-95DE-F570663F50CF}"/>
    <cellStyle name="Input 2 2 10 3 3" xfId="25713" xr:uid="{D2CCAC7F-DADE-4343-B0CE-9BEE50B45CE2}"/>
    <cellStyle name="Input 2 2 10 3 4" xfId="31246" xr:uid="{EBA5EF99-F7D0-4497-A004-359384E0B783}"/>
    <cellStyle name="Input 2 2 10 4" xfId="16178" xr:uid="{3AF4F46B-2A83-4F89-88D1-0D933433A7D9}"/>
    <cellStyle name="Input 2 2 10 5" xfId="16809" xr:uid="{01618CCE-73F6-436F-97BA-0FBD169B7F26}"/>
    <cellStyle name="Input 2 2 10 6" xfId="16294" xr:uid="{D17BBAB2-1421-42A7-B080-1259E81D5595}"/>
    <cellStyle name="Input 2 2 10 7" xfId="8182" xr:uid="{3793F5B9-C3DD-48CE-97CB-DE58D7BF49B1}"/>
    <cellStyle name="Input 2 2 11" xfId="2997" xr:uid="{00000000-0005-0000-0000-000000010000}"/>
    <cellStyle name="Input 2 2 11 2" xfId="5879" xr:uid="{CB58D858-DD0E-49E1-A512-0700FF0DF81B}"/>
    <cellStyle name="Input 2 2 11 2 2" xfId="17817" xr:uid="{760F096F-9F37-4328-9105-81240219759D}"/>
    <cellStyle name="Input 2 2 11 2 3" xfId="23540" xr:uid="{391A9C38-2AFC-4EDF-AEF9-B4B10416EAC0}"/>
    <cellStyle name="Input 2 2 11 2 4" xfId="29073" xr:uid="{4976FF54-BEA6-4194-B812-192293E3CF60}"/>
    <cellStyle name="Input 2 2 11 2 5" xfId="10553" xr:uid="{C55D9005-BF42-4A06-8606-181CB0B7CF77}"/>
    <cellStyle name="Input 2 2 11 3" xfId="13274" xr:uid="{AFFA81EB-99B1-4C23-8E50-2EE1B0E7F285}"/>
    <cellStyle name="Input 2 2 11 3 2" xfId="20640" xr:uid="{EDB432A6-9A7F-4127-9874-E56D00B5B925}"/>
    <cellStyle name="Input 2 2 11 3 3" xfId="26363" xr:uid="{03CEC725-E547-4135-AE74-F484BFD760E0}"/>
    <cellStyle name="Input 2 2 11 3 4" xfId="31896" xr:uid="{3827D88A-1E0B-4789-899F-7549C909BA72}"/>
    <cellStyle name="Input 2 2 11 4" xfId="16192" xr:uid="{C3FBB682-BC35-4627-A17C-6129B161B40B}"/>
    <cellStyle name="Input 2 2 11 5" xfId="17208" xr:uid="{A87B7F83-8E6E-417D-AD0C-1219CD9DFAA3}"/>
    <cellStyle name="Input 2 2 11 6" xfId="7261" xr:uid="{83C6D840-E6F8-4BDB-BFD8-4DF2ACC4413C}"/>
    <cellStyle name="Input 2 2 11 7" xfId="8196" xr:uid="{FC6F9D60-2131-47E8-9468-0917DF834AB8}"/>
    <cellStyle name="Input 2 2 12" xfId="3388" xr:uid="{EAB26B0F-1641-40E2-B004-E81286448B60}"/>
    <cellStyle name="Input 2 2 12 2" xfId="10930" xr:uid="{7969CE27-4FC4-44A1-987A-75BB27A67414}"/>
    <cellStyle name="Input 2 2 12 2 2" xfId="18195" xr:uid="{2BAA3187-3999-46CC-AEED-49A38BC91C36}"/>
    <cellStyle name="Input 2 2 12 2 3" xfId="23918" xr:uid="{3441DB11-4202-481A-9EF6-41298AAA4203}"/>
    <cellStyle name="Input 2 2 12 2 4" xfId="29451" xr:uid="{5FEC7407-BE29-4321-856D-FA9EFFE29A01}"/>
    <cellStyle name="Input 2 2 12 3" xfId="13652" xr:uid="{101D1417-A290-402D-97F8-D8CEA5C3AB4B}"/>
    <cellStyle name="Input 2 2 12 3 2" xfId="21018" xr:uid="{3DA35341-B58B-4487-A986-FE9C7F95F258}"/>
    <cellStyle name="Input 2 2 12 3 3" xfId="26741" xr:uid="{09B4AF1F-57AF-480C-94A0-A3730ED4A895}"/>
    <cellStyle name="Input 2 2 12 3 4" xfId="32274" xr:uid="{82515887-8C77-40EC-B0FD-0185A03DF98A}"/>
    <cellStyle name="Input 2 2 12 4" xfId="15986" xr:uid="{A01DF926-D521-4261-A4FD-D1FA3FEC709B}"/>
    <cellStyle name="Input 2 2 12 5" xfId="17053" xr:uid="{A73640E2-20F2-49D9-AB04-8FE1CE9C5C79}"/>
    <cellStyle name="Input 2 2 12 6" xfId="15563" xr:uid="{87C5419F-43A5-4BA3-8776-460BCBD70AA6}"/>
    <cellStyle name="Input 2 2 12 7" xfId="8012" xr:uid="{A53ACE08-7960-4D89-8DAE-7C34DF7BCD58}"/>
    <cellStyle name="Input 2 2 13" xfId="8228" xr:uid="{3A7A9D2C-C2D0-437C-B452-9E4DC6A86330}"/>
    <cellStyle name="Input 2 2 13 2" xfId="16224" xr:uid="{AB223F99-C8B9-42FA-8D9A-49B14FAA5412}"/>
    <cellStyle name="Input 2 2 13 3" xfId="15624" xr:uid="{4561A38F-4311-43DE-98E2-DC9EA4530096}"/>
    <cellStyle name="Input 2 2 13 4" xfId="16457" xr:uid="{754521D4-A3B0-4AC3-A712-37CCA0D00F6E}"/>
    <cellStyle name="Input 2 2 14" xfId="7493" xr:uid="{BA926D56-1A05-4FBF-8E35-58061670D435}"/>
    <cellStyle name="Input 2 2 14 2" xfId="15515" xr:uid="{FE1B414A-4866-4775-853F-7D757688B1F8}"/>
    <cellStyle name="Input 2 2 14 3" xfId="16499" xr:uid="{3CF5C9D4-3836-444E-8E30-BB9E70850793}"/>
    <cellStyle name="Input 2 2 14 4" xfId="16348" xr:uid="{A765D46A-013E-4436-A0C3-B620A8B73812}"/>
    <cellStyle name="Input 2 2 15" xfId="8117" xr:uid="{8880646E-AD4C-431F-B644-3CB29F55D9C6}"/>
    <cellStyle name="Input 2 2 15 2" xfId="16113" xr:uid="{62473512-481D-4AC6-AC46-DD31A8EB1A52}"/>
    <cellStyle name="Input 2 2 15 3" xfId="17172" xr:uid="{3A54F2C8-0C57-4749-9F1D-FCEDD967EE77}"/>
    <cellStyle name="Input 2 2 15 4" xfId="15670" xr:uid="{373A801E-5410-4368-8C27-E76C811F8864}"/>
    <cellStyle name="Input 2 2 16" xfId="8216" xr:uid="{31E29346-9592-421A-9A71-E2F0EE5E3632}"/>
    <cellStyle name="Input 2 2 16 2" xfId="16212" xr:uid="{283AE5FA-302E-4BC7-9894-E3E0D2706B6F}"/>
    <cellStyle name="Input 2 2 16 3" xfId="16604" xr:uid="{BD7325E0-C8F1-4861-8B5C-F5F7E18BA476}"/>
    <cellStyle name="Input 2 2 16 4" xfId="23132" xr:uid="{9EFD347A-7FDE-4BC9-9FBD-08453A0F3A2C}"/>
    <cellStyle name="Input 2 2 17" xfId="8392" xr:uid="{8456B6CC-2090-4733-9FDF-91594A198EEA}"/>
    <cellStyle name="Input 2 2 17 2" xfId="16325" xr:uid="{8BBD407B-ED35-4D65-9753-D74E481A3726}"/>
    <cellStyle name="Input 2 2 17 3" xfId="15404" xr:uid="{8BC4F14D-480E-4B32-9E01-F0350FA7648B}"/>
    <cellStyle name="Input 2 2 17 4" xfId="23060" xr:uid="{058E6CA5-1F68-4285-A6DC-731051FEE777}"/>
    <cellStyle name="Input 2 2 18" xfId="8245" xr:uid="{160CEACA-0A8D-45D3-968F-30806E16EDF0}"/>
    <cellStyle name="Input 2 2 18 2" xfId="16241" xr:uid="{8934C0DB-9E46-442B-9D68-8B275DFA92D1}"/>
    <cellStyle name="Input 2 2 18 3" xfId="17277" xr:uid="{117F6344-6562-4EAE-BF96-C5AA2C4EFB4E}"/>
    <cellStyle name="Input 2 2 18 4" xfId="22857" xr:uid="{AE87B53F-CEB3-4E82-99BC-1D3268C168B0}"/>
    <cellStyle name="Input 2 2 19" xfId="8647" xr:uid="{A3787203-F1C4-48D9-8906-D2F509FDA8D6}"/>
    <cellStyle name="Input 2 2 19 2" xfId="16472" xr:uid="{6C2E260F-7110-40B9-905C-7B7EA33FFA28}"/>
    <cellStyle name="Input 2 2 19 3" xfId="16568" xr:uid="{3015CD44-82AB-45B5-BB85-97AEE6F822D3}"/>
    <cellStyle name="Input 2 2 19 4" xfId="16971" xr:uid="{3D92BDB8-CA84-4C27-97BA-6270A5D991F2}"/>
    <cellStyle name="Input 2 2 2" xfId="693" xr:uid="{00000000-0005-0000-0000-000001010000}"/>
    <cellStyle name="Input 2 2 2 10" xfId="8102" xr:uid="{D6B8D32B-FAC3-43CC-9C4D-BC116DFB40C0}"/>
    <cellStyle name="Input 2 2 2 10 2" xfId="16098" xr:uid="{AA9F9B9A-5611-4247-898E-834AB7EED911}"/>
    <cellStyle name="Input 2 2 2 10 3" xfId="6934" xr:uid="{D7470158-BB69-405F-9EF2-9ED48758F5C6}"/>
    <cellStyle name="Input 2 2 2 10 4" xfId="16365" xr:uid="{C8CE883B-5774-444E-BC11-892EB3C24B19}"/>
    <cellStyle name="Input 2 2 2 11" xfId="7987" xr:uid="{D8438856-6C03-4D6B-9FF5-CABD067D06F8}"/>
    <cellStyle name="Input 2 2 2 11 2" xfId="15951" xr:uid="{5549988A-E117-431C-99B6-CAF13D429652}"/>
    <cellStyle name="Input 2 2 2 11 3" xfId="15405" xr:uid="{38CF5306-5F91-4E5B-9DC5-E9B7C888F5E2}"/>
    <cellStyle name="Input 2 2 2 11 4" xfId="23061" xr:uid="{0FD7793A-2D55-4EFC-817B-173527DF7F90}"/>
    <cellStyle name="Input 2 2 2 12" xfId="7487" xr:uid="{8CD27B10-DF2C-46A8-8552-AF07BA225182}"/>
    <cellStyle name="Input 2 2 2 12 2" xfId="15510" xr:uid="{CF6A785F-44FD-4A81-B5D1-99B1D65A4825}"/>
    <cellStyle name="Input 2 2 2 12 3" xfId="17046" xr:uid="{9123EC44-720A-4F1D-AF54-D2E21D3C39F1}"/>
    <cellStyle name="Input 2 2 2 12 4" xfId="16351" xr:uid="{3A2C1520-37D7-4DD3-923A-679E48318D55}"/>
    <cellStyle name="Input 2 2 2 13" xfId="8236" xr:uid="{1334BF22-B522-4205-9737-2F092F144A37}"/>
    <cellStyle name="Input 2 2 2 13 2" xfId="16232" xr:uid="{9A26D75F-9384-4B17-BE10-ECE91124BBD1}"/>
    <cellStyle name="Input 2 2 2 13 3" xfId="16509" xr:uid="{2C246C2F-F7AE-43AB-B42E-CB7FCE4E2ECC}"/>
    <cellStyle name="Input 2 2 2 13 4" xfId="16845" xr:uid="{5386EDE5-D09F-4220-880B-DD92C92E891F}"/>
    <cellStyle name="Input 2 2 2 14" xfId="8588" xr:uid="{97CE243F-3B03-4818-961B-619F8A523D5B}"/>
    <cellStyle name="Input 2 2 2 14 2" xfId="16443" xr:uid="{1F101EBE-1ABD-46BD-B86D-4056F02554B7}"/>
    <cellStyle name="Input 2 2 2 14 3" xfId="16409" xr:uid="{471418F0-632A-49DB-890B-B9BEECDB5ABB}"/>
    <cellStyle name="Input 2 2 2 14 4" xfId="15329" xr:uid="{50C14C95-2536-426D-8962-B9E782C934A6}"/>
    <cellStyle name="Input 2 2 2 15" xfId="8981" xr:uid="{96323825-96F0-418B-8779-6639DA253CDC}"/>
    <cellStyle name="Input 2 2 2 15 2" xfId="16660" xr:uid="{9DC40B89-08B0-443C-BCC8-982C496E85F5}"/>
    <cellStyle name="Input 2 2 2 15 3" xfId="6985" xr:uid="{5D0E0ACE-CD03-4996-A57B-74D3321FAB97}"/>
    <cellStyle name="Input 2 2 2 15 4" xfId="7373" xr:uid="{1366B203-4A23-4E77-B3A5-4D675E0944D7}"/>
    <cellStyle name="Input 2 2 2 16" xfId="12541" xr:uid="{15444CF5-0832-435C-BFB9-00414214BCAF}"/>
    <cellStyle name="Input 2 2 2 16 2" xfId="19887" xr:uid="{A753B883-A2AA-4954-A9EB-EF528386CF10}"/>
    <cellStyle name="Input 2 2 2 16 3" xfId="25610" xr:uid="{1AD7BEB0-65FF-4C23-874D-77097B93FD24}"/>
    <cellStyle name="Input 2 2 2 16 4" xfId="31143" xr:uid="{B0677256-E2AB-4BCC-BFFA-D52C183AD026}"/>
    <cellStyle name="Input 2 2 2 2" xfId="1697" xr:uid="{00000000-0005-0000-0000-000002010000}"/>
    <cellStyle name="Input 2 2 2 2 10" xfId="16454" xr:uid="{A6E79304-4D31-4F63-A3B6-12964182CD07}"/>
    <cellStyle name="Input 2 2 2 2 2" xfId="2452" xr:uid="{00000000-0005-0000-0000-000003010000}"/>
    <cellStyle name="Input 2 2 2 2 2 2" xfId="5334" xr:uid="{C2C5448D-56AC-4267-94E9-FC9A941B3E02}"/>
    <cellStyle name="Input 2 2 2 2 2 2 2" xfId="21025" xr:uid="{9D9ED890-B80F-4D20-A712-80F3F64DECC1}"/>
    <cellStyle name="Input 2 2 2 2 2 2 3" xfId="26748" xr:uid="{24C1F787-D09D-4723-A94E-46EA30461602}"/>
    <cellStyle name="Input 2 2 2 2 2 2 4" xfId="32281" xr:uid="{9D5EF90A-A60C-4FC9-96DC-92D947A48C97}"/>
    <cellStyle name="Input 2 2 2 2 2 2 5" xfId="13659" xr:uid="{316C1898-1F99-479F-AC59-051813947C1F}"/>
    <cellStyle name="Input 2 2 2 2 2 3" xfId="18202" xr:uid="{D9983946-9B7E-4C03-A66A-79AF1EEF55CF}"/>
    <cellStyle name="Input 2 2 2 2 2 4" xfId="23925" xr:uid="{94E17FAA-946E-4BD1-B193-7ABEF6C5FD55}"/>
    <cellStyle name="Input 2 2 2 2 2 5" xfId="29458" xr:uid="{2FB02D4D-8C82-47A0-BCD6-4966CF5EDBD6}"/>
    <cellStyle name="Input 2 2 2 2 2 6" xfId="10937" xr:uid="{21543344-5B84-4FDC-94C6-080FA4A1019D}"/>
    <cellStyle name="Input 2 2 2 2 3" xfId="2508" xr:uid="{00000000-0005-0000-0000-000004010000}"/>
    <cellStyle name="Input 2 2 2 2 3 2" xfId="5390" xr:uid="{535FFBE8-2911-4551-ABEB-C1650BCEE2AC}"/>
    <cellStyle name="Input 2 2 2 2 3 2 2" xfId="21544" xr:uid="{C2351577-E210-470C-B9E5-61CBCE657E05}"/>
    <cellStyle name="Input 2 2 2 2 3 2 3" xfId="27267" xr:uid="{42049FD0-FCBF-4974-93B9-C4D49B6CD0EE}"/>
    <cellStyle name="Input 2 2 2 2 3 2 4" xfId="32800" xr:uid="{C4EFA6B3-7A7C-4025-AF8A-3F289AA1A7A5}"/>
    <cellStyle name="Input 2 2 2 2 3 2 5" xfId="14178" xr:uid="{7A3368F5-83DD-4429-88FC-36EE9BC6FB74}"/>
    <cellStyle name="Input 2 2 2 2 3 3" xfId="18721" xr:uid="{FB142530-7931-4AA1-88F7-6816DA605B2B}"/>
    <cellStyle name="Input 2 2 2 2 3 4" xfId="24444" xr:uid="{027FB6A5-AEB6-47FA-90E5-C6E9BF6FB48A}"/>
    <cellStyle name="Input 2 2 2 2 3 5" xfId="29977" xr:uid="{397C1DC2-75FF-4230-A36F-476B7E57A5F8}"/>
    <cellStyle name="Input 2 2 2 2 3 6" xfId="11455" xr:uid="{D898C527-4132-4F9D-A418-8437C484F55D}"/>
    <cellStyle name="Input 2 2 2 2 4" xfId="2500" xr:uid="{00000000-0005-0000-0000-000005010000}"/>
    <cellStyle name="Input 2 2 2 2 4 2" xfId="5382" xr:uid="{EA5AF616-1DD2-4A8E-A916-D556C5DD3A02}"/>
    <cellStyle name="Input 2 2 2 2 4 2 2" xfId="20566" xr:uid="{69729B5D-3604-4DC0-B391-B531FF41E569}"/>
    <cellStyle name="Input 2 2 2 2 4 2 3" xfId="26289" xr:uid="{26A62100-C85F-42A5-B57E-20EBA02E8C8E}"/>
    <cellStyle name="Input 2 2 2 2 4 2 4" xfId="31822" xr:uid="{828C276D-5063-4E9D-BEB4-A8DD40D9E204}"/>
    <cellStyle name="Input 2 2 2 2 4 2 5" xfId="13200" xr:uid="{D2ED4B7F-1AA2-458B-8E04-97789AAA1FC8}"/>
    <cellStyle name="Input 2 2 2 2 4 3" xfId="17743" xr:uid="{217C8A45-B36D-4AFE-A37E-CC2F20741F49}"/>
    <cellStyle name="Input 2 2 2 2 4 4" xfId="23466" xr:uid="{A6C3FD77-A37E-4F04-BFA0-26BB95A57728}"/>
    <cellStyle name="Input 2 2 2 2 4 5" xfId="28999" xr:uid="{32C3C9E5-52A3-43A2-AC5B-22C2B71E48F3}"/>
    <cellStyle name="Input 2 2 2 2 4 6" xfId="10479" xr:uid="{794A4B59-CF70-42A4-B658-3DE5138194DD}"/>
    <cellStyle name="Input 2 2 2 2 5" xfId="2721" xr:uid="{00000000-0005-0000-0000-000006010000}"/>
    <cellStyle name="Input 2 2 2 2 5 2" xfId="5603" xr:uid="{BF013F27-DD96-4258-AD5E-1F3D317E23C0}"/>
    <cellStyle name="Input 2 2 2 2 5 2 2" xfId="20571" xr:uid="{17162579-9864-4FC5-AC80-EB51535882F8}"/>
    <cellStyle name="Input 2 2 2 2 5 2 3" xfId="26294" xr:uid="{18EC7FC0-3B27-4A7E-86EF-008112035B38}"/>
    <cellStyle name="Input 2 2 2 2 5 2 4" xfId="31827" xr:uid="{2F07B203-A0D3-4553-BF34-7144856030E2}"/>
    <cellStyle name="Input 2 2 2 2 5 2 5" xfId="13205" xr:uid="{3CFE8A87-2382-49F0-8E54-D6B38873572F}"/>
    <cellStyle name="Input 2 2 2 2 5 3" xfId="17748" xr:uid="{D86094B5-9C5F-4331-BBAF-2C8E1D7E0F6B}"/>
    <cellStyle name="Input 2 2 2 2 5 4" xfId="23471" xr:uid="{F220B972-ADBB-4DFC-9025-1E39FDEF87A6}"/>
    <cellStyle name="Input 2 2 2 2 5 5" xfId="29004" xr:uid="{0C1301D9-D207-4D79-8DD9-34CDA8DEE743}"/>
    <cellStyle name="Input 2 2 2 2 5 6" xfId="10484" xr:uid="{70D605A3-95DC-40E7-BB54-4806CAC56755}"/>
    <cellStyle name="Input 2 2 2 2 6" xfId="3126" xr:uid="{00000000-0005-0000-0000-000007010000}"/>
    <cellStyle name="Input 2 2 2 2 6 2" xfId="6008" xr:uid="{72414B9B-0A96-429D-8223-842A74D1BFCD}"/>
    <cellStyle name="Input 2 2 2 2 6 2 2" xfId="20990" xr:uid="{47908342-652A-4965-AD1F-0DB29CE38AA6}"/>
    <cellStyle name="Input 2 2 2 2 6 2 3" xfId="26713" xr:uid="{13D47224-7003-4EA2-9829-BF2F4738DC89}"/>
    <cellStyle name="Input 2 2 2 2 6 2 4" xfId="32246" xr:uid="{B9E3F5EB-7225-4312-AA29-C4496F5542A6}"/>
    <cellStyle name="Input 2 2 2 2 6 2 5" xfId="13624" xr:uid="{C4AF4883-5A0F-4AEB-93B2-A0FD60B607AA}"/>
    <cellStyle name="Input 2 2 2 2 6 3" xfId="18167" xr:uid="{313B8909-2E58-4C68-A0D9-B6CCA2A4D172}"/>
    <cellStyle name="Input 2 2 2 2 6 4" xfId="23890" xr:uid="{7B1C405B-2A30-4880-9930-478C52D0B388}"/>
    <cellStyle name="Input 2 2 2 2 6 5" xfId="29423" xr:uid="{D5647C29-F2FA-4D23-9A03-737D5DCC574E}"/>
    <cellStyle name="Input 2 2 2 2 6 6" xfId="10902" xr:uid="{8AAB64EA-2441-4994-9786-9CCC441848B4}"/>
    <cellStyle name="Input 2 2 2 2 7" xfId="1076" xr:uid="{00000000-0005-0000-0000-000008010000}"/>
    <cellStyle name="Input 2 2 2 2 7 2" xfId="3962" xr:uid="{D81BE01D-79A3-4D47-B9E8-84BE96D98468}"/>
    <cellStyle name="Input 2 2 2 2 7 2 2" xfId="17315" xr:uid="{B52BB9B4-01DD-4FB2-9E25-B82F31459F8E}"/>
    <cellStyle name="Input 2 2 2 2 7 3" xfId="23096" xr:uid="{23C2272B-31C6-46F5-9BEE-9937AE5D8827}"/>
    <cellStyle name="Input 2 2 2 2 7 4" xfId="28678" xr:uid="{EBD9C5DE-E016-4637-B2AD-4D920416D9B1}"/>
    <cellStyle name="Input 2 2 2 2 8" xfId="4583" xr:uid="{261FA0ED-3BB6-4B6D-9CA4-D35258939F2F}"/>
    <cellStyle name="Input 2 2 2 2 8 2" xfId="20245" xr:uid="{EC4C082D-A83C-4025-8551-F210D6172CC8}"/>
    <cellStyle name="Input 2 2 2 2 8 3" xfId="25968" xr:uid="{97A8BEB4-8313-405C-AC28-49A175F0B5A8}"/>
    <cellStyle name="Input 2 2 2 2 8 4" xfId="31501" xr:uid="{6A7E4FC9-BF6B-4E79-A989-2A125451BCB3}"/>
    <cellStyle name="Input 2 2 2 2 8 5" xfId="12893" xr:uid="{6861F894-4685-40C7-B1C4-11BB6CE60F62}"/>
    <cellStyle name="Input 2 2 2 2 9" xfId="15815" xr:uid="{A430D53E-21A5-4A9A-ABEA-9807174EC1F2}"/>
    <cellStyle name="Input 2 2 2 3" xfId="2141" xr:uid="{00000000-0005-0000-0000-000009010000}"/>
    <cellStyle name="Input 2 2 2 3 10" xfId="17307" xr:uid="{966EB203-7B01-4C57-B6C6-AA741897C5C6}"/>
    <cellStyle name="Input 2 2 2 3 2" xfId="2745" xr:uid="{00000000-0005-0000-0000-00000A010000}"/>
    <cellStyle name="Input 2 2 2 3 2 2" xfId="5627" xr:uid="{4D0EA4DD-5F3B-4839-B4A9-612A0B3FD009}"/>
    <cellStyle name="Input 2 2 2 3 2 2 2" xfId="21299" xr:uid="{3B247635-F77A-4E54-9E6E-166DDBE756BC}"/>
    <cellStyle name="Input 2 2 2 3 2 2 3" xfId="27022" xr:uid="{BD4A9EFB-9A72-432D-84E1-4C036D284025}"/>
    <cellStyle name="Input 2 2 2 3 2 2 4" xfId="32555" xr:uid="{A54745B1-049C-470B-A1ED-A9D23E38CFCD}"/>
    <cellStyle name="Input 2 2 2 3 2 2 5" xfId="13933" xr:uid="{E321653B-66F5-4FBD-A620-A9C8936A5F64}"/>
    <cellStyle name="Input 2 2 2 3 2 3" xfId="18476" xr:uid="{6D0C1E0D-8F4D-40D3-8E05-10392ACC892F}"/>
    <cellStyle name="Input 2 2 2 3 2 4" xfId="24199" xr:uid="{F0E1D531-FD5D-46BA-85C5-0FD2F9CE0C14}"/>
    <cellStyle name="Input 2 2 2 3 2 5" xfId="29732" xr:uid="{3FCAB47B-0864-4899-9C8E-2C24FA6290DC}"/>
    <cellStyle name="Input 2 2 2 3 2 6" xfId="11211" xr:uid="{187EC913-AAFB-4064-AFCE-DFEFAF536253}"/>
    <cellStyle name="Input 2 2 2 3 3" xfId="2855" xr:uid="{00000000-0005-0000-0000-00000B010000}"/>
    <cellStyle name="Input 2 2 2 3 3 2" xfId="5737" xr:uid="{A8860DC2-8ABE-4648-B010-854AF006800E}"/>
    <cellStyle name="Input 2 2 2 3 3 2 2" xfId="21672" xr:uid="{75999AC3-C5FC-4CD2-8B9A-D174F1C12873}"/>
    <cellStyle name="Input 2 2 2 3 3 2 3" xfId="27395" xr:uid="{F3F9E77F-4276-4779-A96F-50F991A0BFC4}"/>
    <cellStyle name="Input 2 2 2 3 3 2 4" xfId="32928" xr:uid="{917C59D1-CEC5-41D8-A659-0C0423CC4409}"/>
    <cellStyle name="Input 2 2 2 3 3 2 5" xfId="14306" xr:uid="{C6F3529A-3942-47E2-81EA-6017EA02B52F}"/>
    <cellStyle name="Input 2 2 2 3 3 3" xfId="18849" xr:uid="{F60F8878-5507-4EAE-A82D-FFF1A35EA806}"/>
    <cellStyle name="Input 2 2 2 3 3 4" xfId="24572" xr:uid="{00E04D58-17B3-463F-8646-D1D3301DFBE4}"/>
    <cellStyle name="Input 2 2 2 3 3 5" xfId="30105" xr:uid="{BE4ED2AC-B122-43C1-BA34-48B5E657876E}"/>
    <cellStyle name="Input 2 2 2 3 3 6" xfId="11583" xr:uid="{2F111A4A-0F5D-46D6-9439-90BC386CCF5F}"/>
    <cellStyle name="Input 2 2 2 3 4" xfId="2959" xr:uid="{00000000-0005-0000-0000-00000C010000}"/>
    <cellStyle name="Input 2 2 2 3 4 2" xfId="5841" xr:uid="{33893A9D-377C-431C-B659-77A75BB89F26}"/>
    <cellStyle name="Input 2 2 2 3 4 2 2" xfId="21926" xr:uid="{941DD7FB-090B-4627-929A-595B2850590B}"/>
    <cellStyle name="Input 2 2 2 3 4 2 3" xfId="27649" xr:uid="{7F379D0C-16FE-422B-BAD4-BE6C5B6E9FDA}"/>
    <cellStyle name="Input 2 2 2 3 4 2 4" xfId="33182" xr:uid="{E904E25E-7B37-4417-BF55-A8F29478E2EA}"/>
    <cellStyle name="Input 2 2 2 3 4 2 5" xfId="14560" xr:uid="{AB4A7D1D-6BF9-439D-B3C9-F241C65DFC2A}"/>
    <cellStyle name="Input 2 2 2 3 4 3" xfId="19103" xr:uid="{EAA4933B-C0A9-478E-81F9-D060AC2447CB}"/>
    <cellStyle name="Input 2 2 2 3 4 4" xfId="24826" xr:uid="{B1498FDD-4F2F-4A09-B8DD-514226489E2A}"/>
    <cellStyle name="Input 2 2 2 3 4 5" xfId="30359" xr:uid="{E13F8BF5-D0B5-41E4-96A2-C645C9E0D547}"/>
    <cellStyle name="Input 2 2 2 3 4 6" xfId="11836" xr:uid="{BD8A7343-7C9E-47B4-8154-1A574F9C1BBE}"/>
    <cellStyle name="Input 2 2 2 3 5" xfId="3082" xr:uid="{00000000-0005-0000-0000-00000D010000}"/>
    <cellStyle name="Input 2 2 2 3 5 2" xfId="5964" xr:uid="{D77007AF-A09C-4081-AA28-FF0889D774B2}"/>
    <cellStyle name="Input 2 2 2 3 5 2 2" xfId="22250" xr:uid="{1B7FB317-28D1-4479-BE8B-739994C16867}"/>
    <cellStyle name="Input 2 2 2 3 5 2 3" xfId="27973" xr:uid="{8DE6A46E-AE1F-4EF9-B692-F1FA64A8713F}"/>
    <cellStyle name="Input 2 2 2 3 5 2 4" xfId="33506" xr:uid="{9BFD92B4-4EB6-42B5-988C-1D4804C0508D}"/>
    <cellStyle name="Input 2 2 2 3 5 2 5" xfId="14884" xr:uid="{1C2A9D8F-131B-4FE2-A012-2D9E1E793AAF}"/>
    <cellStyle name="Input 2 2 2 3 5 3" xfId="19427" xr:uid="{E1A635BA-5CDA-4F0D-BE6A-795E83FAA07F}"/>
    <cellStyle name="Input 2 2 2 3 5 4" xfId="25150" xr:uid="{EF40EABF-DF45-4766-8AB8-C9F488F5ABA6}"/>
    <cellStyle name="Input 2 2 2 3 5 5" xfId="30683" xr:uid="{CD03B28E-C46B-44B2-B30B-2BDAF98F54C2}"/>
    <cellStyle name="Input 2 2 2 3 5 6" xfId="12097" xr:uid="{04EBAFF8-C165-4C97-81C1-1A2D88C66366}"/>
    <cellStyle name="Input 2 2 2 3 6" xfId="3154" xr:uid="{00000000-0005-0000-0000-00000E010000}"/>
    <cellStyle name="Input 2 2 2 3 6 2" xfId="6036" xr:uid="{E77BC9D0-B4B0-4BBC-8975-4A30A2F0E798}"/>
    <cellStyle name="Input 2 2 2 3 6 2 2" xfId="22541" xr:uid="{04ECDA1D-8EC9-4803-A677-790BDCD5A3F9}"/>
    <cellStyle name="Input 2 2 2 3 6 2 3" xfId="28264" xr:uid="{0415357B-28F9-4EE1-9FE0-C72FE4091057}"/>
    <cellStyle name="Input 2 2 2 3 6 2 4" xfId="33797" xr:uid="{38D0877E-0680-463E-ABED-59B39D1D39AA}"/>
    <cellStyle name="Input 2 2 2 3 6 2 5" xfId="15175" xr:uid="{2B19FF98-B20B-4FBD-BA59-6E80FE5EA2EA}"/>
    <cellStyle name="Input 2 2 2 3 6 3" xfId="19718" xr:uid="{1EA857C5-6E08-48A0-A467-4D72F93FDCE5}"/>
    <cellStyle name="Input 2 2 2 3 6 4" xfId="25441" xr:uid="{F39466DE-579E-4B1F-8B61-489FAB95A645}"/>
    <cellStyle name="Input 2 2 2 3 6 5" xfId="30974" xr:uid="{CB9E1681-5CC5-4F43-A944-8D6B7AD5CA32}"/>
    <cellStyle name="Input 2 2 2 3 6 6" xfId="12372" xr:uid="{237CA172-0C94-4B44-899C-5F62CACECE06}"/>
    <cellStyle name="Input 2 2 2 3 7" xfId="3231" xr:uid="{00000000-0005-0000-0000-00000F010000}"/>
    <cellStyle name="Input 2 2 2 3 7 2" xfId="6113" xr:uid="{31783539-220E-499F-825C-F4F8ADDF62F9}"/>
    <cellStyle name="Input 2 2 2 3 7 2 2" xfId="17588" xr:uid="{CB9AD62E-9588-48BE-BE46-091201C39E65}"/>
    <cellStyle name="Input 2 2 2 3 7 3" xfId="23311" xr:uid="{03FB1C9C-8640-4797-8FD0-BA468F456D95}"/>
    <cellStyle name="Input 2 2 2 3 7 4" xfId="28844" xr:uid="{3D0D0631-6B40-44B3-BE2D-CE69EC885DA9}"/>
    <cellStyle name="Input 2 2 2 3 8" xfId="5023" xr:uid="{8F09B9BA-19BB-4807-A0AA-113105462043}"/>
    <cellStyle name="Input 2 2 2 3 8 2" xfId="20411" xr:uid="{BB9E81F3-DDF0-4965-A213-7CB9BF379045}"/>
    <cellStyle name="Input 2 2 2 3 8 3" xfId="26134" xr:uid="{EFD88E2E-A916-4C06-A0D9-12AFDA24834D}"/>
    <cellStyle name="Input 2 2 2 3 8 4" xfId="31667" xr:uid="{635E42EB-6218-4CAD-A71F-7BBDC8528C1B}"/>
    <cellStyle name="Input 2 2 2 3 8 5" xfId="13049" xr:uid="{31D9DB09-B96E-4807-A97C-FE4FA3880952}"/>
    <cellStyle name="Input 2 2 2 3 9" xfId="16014" xr:uid="{221C2A77-CADD-4B11-B99C-B962B543D537}"/>
    <cellStyle name="Input 2 2 2 4" xfId="1353" xr:uid="{00000000-0005-0000-0000-000010010000}"/>
    <cellStyle name="Input 2 2 2 4 10" xfId="16313" xr:uid="{BD7AD249-1444-42DA-BCA3-475BB536D580}"/>
    <cellStyle name="Input 2 2 2 4 2" xfId="2568" xr:uid="{00000000-0005-0000-0000-000011010000}"/>
    <cellStyle name="Input 2 2 2 4 2 2" xfId="5450" xr:uid="{D4530F16-25EB-4699-81CA-5E965399A02A}"/>
    <cellStyle name="Input 2 2 2 4 2 2 2" xfId="21444" xr:uid="{74D56064-2856-4B23-ABA0-CD898DC2450D}"/>
    <cellStyle name="Input 2 2 2 4 2 2 3" xfId="27167" xr:uid="{F48EF7D0-27D1-41A3-98FE-6720C735A3B5}"/>
    <cellStyle name="Input 2 2 2 4 2 2 4" xfId="32700" xr:uid="{50ECCFAA-4B5E-4A73-BFC0-3F1089307611}"/>
    <cellStyle name="Input 2 2 2 4 2 2 5" xfId="14078" xr:uid="{4DAECE18-6493-4609-9EE7-7B0EF93AA651}"/>
    <cellStyle name="Input 2 2 2 4 2 3" xfId="18621" xr:uid="{82432C4E-7477-41C3-B16F-D4A6570D73BE}"/>
    <cellStyle name="Input 2 2 2 4 2 4" xfId="24344" xr:uid="{ABEACE7C-36A7-4FD7-99B2-2684FAEF3C61}"/>
    <cellStyle name="Input 2 2 2 4 2 5" xfId="29877" xr:uid="{3D887B96-CB9A-4AB6-8D57-0BEBB5975951}"/>
    <cellStyle name="Input 2 2 2 4 2 6" xfId="11356" xr:uid="{3AC76AD5-D427-4295-B848-98BF6EC07DA3}"/>
    <cellStyle name="Input 2 2 2 4 3" xfId="2401" xr:uid="{00000000-0005-0000-0000-000012010000}"/>
    <cellStyle name="Input 2 2 2 4 3 2" xfId="5283" xr:uid="{9AC91033-0F13-4FE8-9EC0-7DEA689BB26B}"/>
    <cellStyle name="Input 2 2 2 4 3 2 2" xfId="21751" xr:uid="{88341107-B4B3-4272-9F74-F7BB5709A61E}"/>
    <cellStyle name="Input 2 2 2 4 3 2 3" xfId="27474" xr:uid="{C07BE484-C2DA-44CB-A56F-CC5E39B456C5}"/>
    <cellStyle name="Input 2 2 2 4 3 2 4" xfId="33007" xr:uid="{07C9606C-B31E-4199-9689-04331FF457BB}"/>
    <cellStyle name="Input 2 2 2 4 3 2 5" xfId="14385" xr:uid="{37FE1B3D-A1EE-48ED-9658-53E8FB51BAA4}"/>
    <cellStyle name="Input 2 2 2 4 3 3" xfId="18928" xr:uid="{A1DA3ADE-AC02-4B60-BF0B-11D4DFC69D4B}"/>
    <cellStyle name="Input 2 2 2 4 3 4" xfId="24651" xr:uid="{427C9409-1281-4BEE-98B9-D447610A5526}"/>
    <cellStyle name="Input 2 2 2 4 3 5" xfId="30184" xr:uid="{E3FD444A-D0DB-4455-ABC2-1C83D2CF62A1}"/>
    <cellStyle name="Input 2 2 2 4 3 6" xfId="11662" xr:uid="{0AFD8573-E143-47F8-81A3-0DBA97081095}"/>
    <cellStyle name="Input 2 2 2 4 4" xfId="2493" xr:uid="{00000000-0005-0000-0000-000013010000}"/>
    <cellStyle name="Input 2 2 2 4 4 2" xfId="5375" xr:uid="{271AB26E-78EE-4558-B9AD-D675AAA29B4C}"/>
    <cellStyle name="Input 2 2 2 4 4 2 2" xfId="22071" xr:uid="{5B11822A-ED3F-4A64-A773-1D23864D0D04}"/>
    <cellStyle name="Input 2 2 2 4 4 2 3" xfId="27794" xr:uid="{1AB6C34E-9AA9-4481-9D15-8A2CCA790823}"/>
    <cellStyle name="Input 2 2 2 4 4 2 4" xfId="33327" xr:uid="{C0DA0099-2921-4020-8B0B-D69FED895426}"/>
    <cellStyle name="Input 2 2 2 4 4 2 5" xfId="14705" xr:uid="{7B48D679-1ED6-4729-9961-8FCF1FDC80E0}"/>
    <cellStyle name="Input 2 2 2 4 4 3" xfId="19248" xr:uid="{EBC1A8CA-8053-4958-B823-2ED8DE228C47}"/>
    <cellStyle name="Input 2 2 2 4 4 4" xfId="24971" xr:uid="{B52015D9-584E-4230-8A42-C0F0EB40AC38}"/>
    <cellStyle name="Input 2 2 2 4 4 5" xfId="30504" xr:uid="{E3393833-0F50-4475-9C3B-5882AFB18AA8}"/>
    <cellStyle name="Input 2 2 2 4 4 6" xfId="11981" xr:uid="{D7C74585-D23A-4F75-8036-1729A6A15A98}"/>
    <cellStyle name="Input 2 2 2 4 5" xfId="1063" xr:uid="{00000000-0005-0000-0000-000014010000}"/>
    <cellStyle name="Input 2 2 2 4 5 2" xfId="3949" xr:uid="{E943C85B-1BB5-41A5-B1D9-00474322231D}"/>
    <cellStyle name="Input 2 2 2 4 5 2 2" xfId="22395" xr:uid="{08403D43-B257-4618-80B0-1C30BD1156CC}"/>
    <cellStyle name="Input 2 2 2 4 5 2 3" xfId="28118" xr:uid="{1E2CECF6-9ECB-4423-8082-02B832B21806}"/>
    <cellStyle name="Input 2 2 2 4 5 2 4" xfId="33651" xr:uid="{EA38FC52-C711-43AB-B5BA-98FFEAAE6D29}"/>
    <cellStyle name="Input 2 2 2 4 5 2 5" xfId="15029" xr:uid="{ECD9099B-133F-43DD-A344-ACD5D9C37D3F}"/>
    <cellStyle name="Input 2 2 2 4 5 3" xfId="19572" xr:uid="{4A88BFE2-E16F-40F5-9ADF-81D0365398FF}"/>
    <cellStyle name="Input 2 2 2 4 5 4" xfId="25295" xr:uid="{5B71B2F1-4964-410C-806A-B255FDFE7CB7}"/>
    <cellStyle name="Input 2 2 2 4 5 5" xfId="30828" xr:uid="{5CC696B2-B614-43A3-9FC5-8F489175AAEE}"/>
    <cellStyle name="Input 2 2 2 4 5 6" xfId="12242" xr:uid="{7428F771-2097-4DFE-8930-4077746B5FA0}"/>
    <cellStyle name="Input 2 2 2 4 6" xfId="1045" xr:uid="{00000000-0005-0000-0000-000015010000}"/>
    <cellStyle name="Input 2 2 2 4 6 2" xfId="3931" xr:uid="{8228ACDE-A2B9-4892-996B-D4F9F6E24FDC}"/>
    <cellStyle name="Input 2 2 2 4 6 2 2" xfId="22686" xr:uid="{0D795332-5F71-46C7-A3FE-1F3FDDA78F8F}"/>
    <cellStyle name="Input 2 2 2 4 6 2 3" xfId="28409" xr:uid="{27AB47D8-9A7B-4B5C-BC47-6A78C8B6FB85}"/>
    <cellStyle name="Input 2 2 2 4 6 2 4" xfId="33942" xr:uid="{B1FB6C47-DD25-458F-93CB-09BAC7B345FE}"/>
    <cellStyle name="Input 2 2 2 4 6 2 5" xfId="15320" xr:uid="{3CBDF380-DA0C-4C2A-8753-08852C7F3C88}"/>
    <cellStyle name="Input 2 2 2 4 6 3" xfId="19863" xr:uid="{DCFCC8ED-43AE-4D5E-86C9-0F01CC59717C}"/>
    <cellStyle name="Input 2 2 2 4 6 4" xfId="25586" xr:uid="{E13D6497-ECCB-4E06-B2DD-51783B4FD8DF}"/>
    <cellStyle name="Input 2 2 2 4 6 5" xfId="31119" xr:uid="{208AB560-7EEF-4B64-80A5-842B9344D679}"/>
    <cellStyle name="Input 2 2 2 4 6 6" xfId="12517" xr:uid="{67E5F2F6-2CE3-4FD8-BF7A-E7282C444E38}"/>
    <cellStyle name="Input 2 2 2 4 7" xfId="3152" xr:uid="{00000000-0005-0000-0000-000016010000}"/>
    <cellStyle name="Input 2 2 2 4 7 2" xfId="6034" xr:uid="{7C7813FC-5096-4612-A1D0-704019FA3FB3}"/>
    <cellStyle name="Input 2 2 2 4 7 2 2" xfId="17733" xr:uid="{C8A55C1D-3D19-4F2B-9B1B-AE3A3C61CBFE}"/>
    <cellStyle name="Input 2 2 2 4 7 3" xfId="23456" xr:uid="{A8071253-5682-4595-97CD-3933980D4285}"/>
    <cellStyle name="Input 2 2 2 4 7 4" xfId="28989" xr:uid="{26FBEBB4-3E66-4BEF-A876-ADF50522315D}"/>
    <cellStyle name="Input 2 2 2 4 8" xfId="4239" xr:uid="{5DEB0E43-21B8-4ABC-A010-91FE53D18563}"/>
    <cellStyle name="Input 2 2 2 4 8 2" xfId="20556" xr:uid="{DBDFD0DA-83E9-4F97-989B-20A6538373C1}"/>
    <cellStyle name="Input 2 2 2 4 8 3" xfId="26279" xr:uid="{95D1D88E-98ED-4069-8530-6FF5154D9406}"/>
    <cellStyle name="Input 2 2 2 4 8 4" xfId="31812" xr:uid="{EB37E2AB-72CD-482E-8816-B5B4A207CB5D}"/>
    <cellStyle name="Input 2 2 2 4 8 5" xfId="13190" xr:uid="{C5D255EC-568E-4CDE-9D96-0836A97EDDA6}"/>
    <cellStyle name="Input 2 2 2 4 9" xfId="15851" xr:uid="{53046310-16CC-436B-A6E5-A62BBF598C20}"/>
    <cellStyle name="Input 2 2 2 5" xfId="1264" xr:uid="{00000000-0005-0000-0000-000017010000}"/>
    <cellStyle name="Input 2 2 2 5 2" xfId="4150" xr:uid="{2E893CFF-1D15-47C1-84FC-E687B185ACDC}"/>
    <cellStyle name="Input 2 2 2 5 2 2" xfId="17031" xr:uid="{4DB81136-46E6-4B3A-8D82-759DBF7C7F82}"/>
    <cellStyle name="Input 2 2 2 5 2 3" xfId="22881" xr:uid="{4E830C45-AA05-4739-B533-7C5BC4E4781E}"/>
    <cellStyle name="Input 2 2 2 5 2 4" xfId="28549" xr:uid="{886776CA-C2D7-4E9E-963B-FD0153B52258}"/>
    <cellStyle name="Input 2 2 2 5 2 5" xfId="9543" xr:uid="{326B47C7-32F4-4193-B795-2B915DAA1E2F}"/>
    <cellStyle name="Input 2 2 2 5 3" xfId="12770" xr:uid="{7F1AA496-A7C8-4BE9-87F9-4BB6A12A5A62}"/>
    <cellStyle name="Input 2 2 2 5 3 2" xfId="20116" xr:uid="{2C401741-7450-4D58-9FB1-A9D0922FAA70}"/>
    <cellStyle name="Input 2 2 2 5 3 3" xfId="25839" xr:uid="{DB2B11E9-AEAD-4CF9-86AB-5628A923DD4B}"/>
    <cellStyle name="Input 2 2 2 5 3 4" xfId="31372" xr:uid="{FF746763-D9DD-4A48-B809-67DD45EBF8EF}"/>
    <cellStyle name="Input 2 2 2 5 4" xfId="16007" xr:uid="{3684B3C2-BD37-4AEC-A6FB-C0760ED89EDA}"/>
    <cellStyle name="Input 2 2 2 5 5" xfId="16825" xr:uid="{F57352AC-92AB-4125-820B-1EF1A4C06BFF}"/>
    <cellStyle name="Input 2 2 2 5 6" xfId="17035" xr:uid="{6EF28FF1-D280-4452-B518-4498620CAAE4}"/>
    <cellStyle name="Input 2 2 2 5 7" xfId="8025" xr:uid="{0C481C5E-0545-4B41-AEC1-71ADEFD34EA5}"/>
    <cellStyle name="Input 2 2 2 6" xfId="2331" xr:uid="{00000000-0005-0000-0000-000018010000}"/>
    <cellStyle name="Input 2 2 2 6 2" xfId="5213" xr:uid="{F582E61A-8ED4-4376-9879-703F2397A662}"/>
    <cellStyle name="Input 2 2 2 6 2 2" xfId="17992" xr:uid="{827CBC08-BC39-458F-B639-E051C174840D}"/>
    <cellStyle name="Input 2 2 2 6 2 3" xfId="23715" xr:uid="{C6CADD0A-914E-40FE-ACBA-BCF3BDE001C8}"/>
    <cellStyle name="Input 2 2 2 6 2 4" xfId="29248" xr:uid="{C165EDF0-DF7E-4681-84DF-6E1A71F39FB2}"/>
    <cellStyle name="Input 2 2 2 6 2 5" xfId="10728" xr:uid="{0267FF77-57AC-403B-B294-A9E2F68D6069}"/>
    <cellStyle name="Input 2 2 2 6 3" xfId="13449" xr:uid="{950F3995-6C4A-4E68-B9CF-0250B546CEFC}"/>
    <cellStyle name="Input 2 2 2 6 3 2" xfId="20815" xr:uid="{D69A2C3C-E1D3-47FC-82FC-4716C7A908EA}"/>
    <cellStyle name="Input 2 2 2 6 3 3" xfId="26538" xr:uid="{A25D296E-FA12-4B57-86C1-05718640C495}"/>
    <cellStyle name="Input 2 2 2 6 3 4" xfId="32071" xr:uid="{1250C240-CD6E-4F54-9DB5-0CA8311ABA86}"/>
    <cellStyle name="Input 2 2 2 6 4" xfId="16072" xr:uid="{EC0B8D87-8F0C-4C23-9B40-1F14E29134A4}"/>
    <cellStyle name="Input 2 2 2 6 5" xfId="16302" xr:uid="{A86654B1-22B6-4A51-8A14-22710E96A233}"/>
    <cellStyle name="Input 2 2 2 6 6" xfId="8077" xr:uid="{AA9D4414-B709-44D7-BA37-658725FB2A04}"/>
    <cellStyle name="Input 2 2 2 7" xfId="823" xr:uid="{00000000-0005-0000-0000-000019010000}"/>
    <cellStyle name="Input 2 2 2 7 2" xfId="3709" xr:uid="{09E54BEF-EB96-436F-A2EB-72D931D6D48B}"/>
    <cellStyle name="Input 2 2 2 7 2 2" xfId="16711" xr:uid="{16F398BD-F5B7-4417-B363-2BAC98C74D37}"/>
    <cellStyle name="Input 2 2 2 7 2 3" xfId="7267" xr:uid="{5B560871-3742-4587-9464-7B449CE2CB7C}"/>
    <cellStyle name="Input 2 2 2 7 2 4" xfId="16761" xr:uid="{CF1FA33E-B1B3-4224-9C51-06C54851CE1F}"/>
    <cellStyle name="Input 2 2 2 7 2 5" xfId="9063" xr:uid="{F1D421CB-24AF-4E82-A69E-87D3CF058D7D}"/>
    <cellStyle name="Input 2 2 2 7 3" xfId="12568" xr:uid="{CEF88E69-C951-404A-B3A1-6F727839CCD5}"/>
    <cellStyle name="Input 2 2 2 7 3 2" xfId="19914" xr:uid="{8507FE55-7723-486E-AC78-15438F82C469}"/>
    <cellStyle name="Input 2 2 2 7 3 3" xfId="25637" xr:uid="{875555F8-621F-4C56-9D74-785D7589D5FB}"/>
    <cellStyle name="Input 2 2 2 7 3 4" xfId="31170" xr:uid="{0CE877B0-EF41-4C89-AB7F-86C1E3CE27EC}"/>
    <cellStyle name="Input 2 2 2 7 4" xfId="15728" xr:uid="{EF3CC859-A075-4AFD-B55E-D078E5EB192B}"/>
    <cellStyle name="Input 2 2 2 7 5" xfId="17399" xr:uid="{62F822E4-6336-4DE9-86B9-F8879583FCA0}"/>
    <cellStyle name="Input 2 2 2 7 6" xfId="22973" xr:uid="{400FCD6E-B73A-42AC-B330-A9710039D589}"/>
    <cellStyle name="Input 2 2 2 7 7" xfId="7728" xr:uid="{143909A9-3EA3-4312-8AAE-F944BB7B5DBA}"/>
    <cellStyle name="Input 2 2 2 8" xfId="1052" xr:uid="{00000000-0005-0000-0000-00001A010000}"/>
    <cellStyle name="Input 2 2 2 8 2" xfId="3938" xr:uid="{814F7D9B-B9BD-493D-B25C-CAA04D7BAE53}"/>
    <cellStyle name="Input 2 2 2 8 2 2" xfId="16144" xr:uid="{2A0891DE-6DF5-41FF-A056-5530F6955E75}"/>
    <cellStyle name="Input 2 2 2 8 3" xfId="17047" xr:uid="{F5441039-6279-4F8E-B5B9-81920A10504E}"/>
    <cellStyle name="Input 2 2 2 8 4" xfId="16682" xr:uid="{329A2803-5B3B-4917-8280-1E84AC105DDA}"/>
    <cellStyle name="Input 2 2 2 8 5" xfId="8148" xr:uid="{579C411D-579E-4B48-ADF1-F20398C4F1E2}"/>
    <cellStyle name="Input 2 2 2 9" xfId="3580" xr:uid="{995128C8-CC81-4AD8-A52A-A70BCA1C76C1}"/>
    <cellStyle name="Input 2 2 2 9 2" xfId="15520" xr:uid="{F2791586-9CD9-4934-861B-46FC26589CEA}"/>
    <cellStyle name="Input 2 2 2 9 3" xfId="16616" xr:uid="{7E5E69A1-3F04-483E-A7F7-640382E9FBD4}"/>
    <cellStyle name="Input 2 2 2 9 4" xfId="23139" xr:uid="{DEA88017-E625-4CBA-AF47-8CA0805D0228}"/>
    <cellStyle name="Input 2 2 2 9 5" xfId="7497" xr:uid="{7803ED31-3A6C-49D8-B733-5D7355F6E8D7}"/>
    <cellStyle name="Input 2 2 3" xfId="1484" xr:uid="{00000000-0005-0000-0000-00001B010000}"/>
    <cellStyle name="Input 2 2 3 10" xfId="12918" xr:uid="{A25A689F-685D-47CD-946A-CCA39C82BF98}"/>
    <cellStyle name="Input 2 2 3 10 2" xfId="20271" xr:uid="{8584A86D-DDDE-4F37-8C8A-525E2C5D71BF}"/>
    <cellStyle name="Input 2 2 3 10 3" xfId="25994" xr:uid="{5A47E5E7-1AEB-4784-B4CE-5B47F5B03F88}"/>
    <cellStyle name="Input 2 2 3 10 4" xfId="31527" xr:uid="{53BFF75F-6E0E-4C38-85EC-D5CEAD3754D6}"/>
    <cellStyle name="Input 2 2 3 11" xfId="15634" xr:uid="{0BB0CB94-1794-4CAA-8DD8-4C2C0AE632CE}"/>
    <cellStyle name="Input 2 2 3 12" xfId="17185" xr:uid="{C2DBF85E-E638-4836-803B-CADBED7A799E}"/>
    <cellStyle name="Input 2 2 3 2" xfId="761" xr:uid="{00000000-0005-0000-0000-00001C010000}"/>
    <cellStyle name="Input 2 2 3 2 10" xfId="28897" xr:uid="{51C72B31-2FD0-44C1-8C52-3B7D953E5594}"/>
    <cellStyle name="Input 2 2 3 2 11" xfId="10384" xr:uid="{760778AC-723F-4252-BC53-49714BB66609}"/>
    <cellStyle name="Input 2 2 3 2 2" xfId="3647" xr:uid="{4AE32E3B-5694-4F24-932E-10A6C774D3B9}"/>
    <cellStyle name="Input 2 2 3 2 2 2" xfId="13986" xr:uid="{3E87F1CB-F0AB-47C6-99AB-ACEFBF315DD6}"/>
    <cellStyle name="Input 2 2 3 2 2 2 2" xfId="21352" xr:uid="{398A1C13-E33A-43B1-B7C6-4E8E29EE1339}"/>
    <cellStyle name="Input 2 2 3 2 2 2 3" xfId="27075" xr:uid="{0D67B7EF-086D-4360-B8AA-CA275A2BC74D}"/>
    <cellStyle name="Input 2 2 3 2 2 2 4" xfId="32608" xr:uid="{22A2FBD7-1123-4A54-B7C1-65A9B19A11A6}"/>
    <cellStyle name="Input 2 2 3 2 2 3" xfId="18529" xr:uid="{E8113E35-E14C-42BA-B1C7-FC03A2A9B304}"/>
    <cellStyle name="Input 2 2 3 2 2 4" xfId="24252" xr:uid="{D4860F98-303A-4148-9822-1C1C301294AA}"/>
    <cellStyle name="Input 2 2 3 2 2 5" xfId="29785" xr:uid="{BA565E40-13ED-4167-A9C6-181784B34D75}"/>
    <cellStyle name="Input 2 2 3 2 2 6" xfId="11264" xr:uid="{12C6591C-BEDD-4C99-88A4-28891FD2A4CC}"/>
    <cellStyle name="Input 2 2 3 2 3" xfId="9352" xr:uid="{EB45FF6F-29F5-4A74-A921-28B89DD793A7}"/>
    <cellStyle name="Input 2 2 3 2 3 2" xfId="12690" xr:uid="{F4A8BFE0-A56C-4530-8140-E2D78948F7CD}"/>
    <cellStyle name="Input 2 2 3 2 3 2 2" xfId="20036" xr:uid="{1C63CA66-F3E5-4444-A7D1-2659BBD5FB00}"/>
    <cellStyle name="Input 2 2 3 2 3 2 3" xfId="25759" xr:uid="{ED6DD070-C5E3-4FB4-933D-BEFD7E2DE16B}"/>
    <cellStyle name="Input 2 2 3 2 3 2 4" xfId="31292" xr:uid="{0DF50C6C-8828-403A-9EFE-56B2FD0864FE}"/>
    <cellStyle name="Input 2 2 3 2 3 3" xfId="16899" xr:uid="{C5F6BAD0-904A-4B60-AD15-73CBDF24EB25}"/>
    <cellStyle name="Input 2 2 3 2 3 4" xfId="22775" xr:uid="{EBDAFC32-A19F-4E6E-958E-9E8C84C5792B}"/>
    <cellStyle name="Input 2 2 3 2 3 5" xfId="28469" xr:uid="{0A17CCE1-2085-4DFC-A9A3-95A078DF8CCD}"/>
    <cellStyle name="Input 2 2 3 2 4" xfId="11889" xr:uid="{C5A3F01C-EBEF-4BFB-9957-3337D69F6BE5}"/>
    <cellStyle name="Input 2 2 3 2 4 2" xfId="14613" xr:uid="{2EFDE295-2586-4812-8AFD-355DC179BCF9}"/>
    <cellStyle name="Input 2 2 3 2 4 2 2" xfId="21979" xr:uid="{9DECE25E-D509-44A6-9345-658B424CF829}"/>
    <cellStyle name="Input 2 2 3 2 4 2 3" xfId="27702" xr:uid="{224C524A-7F94-4AD3-9E46-33CF10C33250}"/>
    <cellStyle name="Input 2 2 3 2 4 2 4" xfId="33235" xr:uid="{0D11B644-9626-4050-91EE-73E1EEC77978}"/>
    <cellStyle name="Input 2 2 3 2 4 3" xfId="19156" xr:uid="{034D8972-486F-4F2C-9194-DB8E289ECB49}"/>
    <cellStyle name="Input 2 2 3 2 4 4" xfId="24879" xr:uid="{95E49892-D5D6-464B-BBEC-74B3834C37E9}"/>
    <cellStyle name="Input 2 2 3 2 4 5" xfId="30412" xr:uid="{A09C6ABE-E662-4D97-8ADF-92F17B2CEF5B}"/>
    <cellStyle name="Input 2 2 3 2 5" xfId="12150" xr:uid="{FB67FD37-893D-44D3-AB63-3DAB8D237955}"/>
    <cellStyle name="Input 2 2 3 2 5 2" xfId="14937" xr:uid="{70431F2F-36A2-4516-9190-533CEB50F8CD}"/>
    <cellStyle name="Input 2 2 3 2 5 2 2" xfId="22303" xr:uid="{1F9D8CD1-29D0-43A5-9747-3BE42165256F}"/>
    <cellStyle name="Input 2 2 3 2 5 2 3" xfId="28026" xr:uid="{5A1187F2-F0DE-44D7-85DD-0CA09FD41A63}"/>
    <cellStyle name="Input 2 2 3 2 5 2 4" xfId="33559" xr:uid="{5801D87A-8454-4D94-8D01-3F278DD3A2C0}"/>
    <cellStyle name="Input 2 2 3 2 5 3" xfId="19480" xr:uid="{39C21CD9-ED7B-4493-8FE0-3168C2D47234}"/>
    <cellStyle name="Input 2 2 3 2 5 4" xfId="25203" xr:uid="{503F7C21-BA6D-4CAD-A775-C6EF257D2D15}"/>
    <cellStyle name="Input 2 2 3 2 5 5" xfId="30736" xr:uid="{8AE95DFA-FDED-4308-90B4-725E1E34C9F1}"/>
    <cellStyle name="Input 2 2 3 2 6" xfId="12425" xr:uid="{F2E3201B-52CC-4CB2-A0FF-7ABF7E84A7F2}"/>
    <cellStyle name="Input 2 2 3 2 6 2" xfId="15228" xr:uid="{D2892C33-0B7B-4291-8F94-CB5B53F16915}"/>
    <cellStyle name="Input 2 2 3 2 6 2 2" xfId="22594" xr:uid="{5D3B8532-C2AF-4047-90EE-31F1258CA164}"/>
    <cellStyle name="Input 2 2 3 2 6 2 3" xfId="28317" xr:uid="{FCC34128-2480-4D04-A9A2-D51AE32DF7AD}"/>
    <cellStyle name="Input 2 2 3 2 6 2 4" xfId="33850" xr:uid="{2C87EAF0-1CA5-43AC-9357-EB2B393199BA}"/>
    <cellStyle name="Input 2 2 3 2 6 3" xfId="19771" xr:uid="{F5F615B3-9117-45AB-B615-F8F56C280153}"/>
    <cellStyle name="Input 2 2 3 2 6 4" xfId="25494" xr:uid="{3808B1B7-47E4-4481-A676-032FC6CD9C74}"/>
    <cellStyle name="Input 2 2 3 2 6 5" xfId="31027" xr:uid="{0F08AC26-98E5-4778-A9B6-7587050C2C01}"/>
    <cellStyle name="Input 2 2 3 2 7" xfId="13100" xr:uid="{42B00F33-5C17-4BE8-AE0D-6065ED6420BD}"/>
    <cellStyle name="Input 2 2 3 2 7 2" xfId="20464" xr:uid="{D3A7152C-C0C2-4DF3-8E4C-EA89A6E7144D}"/>
    <cellStyle name="Input 2 2 3 2 7 3" xfId="26187" xr:uid="{54AD1632-5348-4C5A-A6C2-233249CC1639}"/>
    <cellStyle name="Input 2 2 3 2 7 4" xfId="31720" xr:uid="{E6440D94-8AC1-4647-B7FB-770943ED0C30}"/>
    <cellStyle name="Input 2 2 3 2 8" xfId="17641" xr:uid="{7312379B-61A6-4B1F-8166-EB0FAF4F6BF3}"/>
    <cellStyle name="Input 2 2 3 2 9" xfId="23364" xr:uid="{A8271DF6-6511-4C85-8C26-AB914E4851DF}"/>
    <cellStyle name="Input 2 2 3 3" xfId="2505" xr:uid="{00000000-0005-0000-0000-00001D010000}"/>
    <cellStyle name="Input 2 2 3 3 10" xfId="28789" xr:uid="{D7F5CF6C-F675-4166-B403-3B53F82FDC5A}"/>
    <cellStyle name="Input 2 2 3 3 11" xfId="10299" xr:uid="{7A70E8F6-7E68-49FF-9AE7-83B1C1B5852B}"/>
    <cellStyle name="Input 2 2 3 3 2" xfId="5387" xr:uid="{7FC88C0A-C296-48D9-A005-E6F40672A60A}"/>
    <cellStyle name="Input 2 2 3 3 2 2" xfId="13878" xr:uid="{E35AF20E-33FD-4DEE-BC59-6B20043B13DD}"/>
    <cellStyle name="Input 2 2 3 3 2 2 2" xfId="21244" xr:uid="{F81CAE75-A849-4922-90DB-1B08DF9E2B60}"/>
    <cellStyle name="Input 2 2 3 3 2 2 3" xfId="26967" xr:uid="{98BF0C0B-17C0-40E1-B2B2-F18322918D8E}"/>
    <cellStyle name="Input 2 2 3 3 2 2 4" xfId="32500" xr:uid="{ABEEF824-8A5E-46A7-9E0A-E89C4038870A}"/>
    <cellStyle name="Input 2 2 3 3 2 3" xfId="18421" xr:uid="{C533D808-1C82-43E3-8A53-2AD007F6DC93}"/>
    <cellStyle name="Input 2 2 3 3 2 4" xfId="24144" xr:uid="{38B63233-8A6A-433B-A482-F3DAE24329BA}"/>
    <cellStyle name="Input 2 2 3 3 2 5" xfId="29677" xr:uid="{1DFAB67A-B0E8-4CB3-850D-27F2532B4272}"/>
    <cellStyle name="Input 2 2 3 3 2 6" xfId="11156" xr:uid="{C4ED172C-C480-4460-9FD2-E1F62C9F12EF}"/>
    <cellStyle name="Input 2 2 3 3 3" xfId="9095" xr:uid="{B47F1BAC-C317-4458-AA58-B3876FDEB981}"/>
    <cellStyle name="Input 2 2 3 3 3 2" xfId="12594" xr:uid="{CA783B69-177C-4193-910A-FFB8EE719BBD}"/>
    <cellStyle name="Input 2 2 3 3 3 2 2" xfId="19940" xr:uid="{8912CDE5-CAAD-4956-ADC6-1754BB308B13}"/>
    <cellStyle name="Input 2 2 3 3 3 2 3" xfId="25663" xr:uid="{23837435-79DE-43CE-B219-1D89E0B0A052}"/>
    <cellStyle name="Input 2 2 3 3 3 2 4" xfId="31196" xr:uid="{41A5C188-ED3B-4CC2-AB80-3F6A873EE28E}"/>
    <cellStyle name="Input 2 2 3 3 3 3" xfId="16739" xr:uid="{EB7BD6D0-0B96-483E-BA8A-512ED3698F9B}"/>
    <cellStyle name="Input 2 2 3 3 3 4" xfId="6910" xr:uid="{9C75466E-5507-4A89-BA47-7428E7B6349D}"/>
    <cellStyle name="Input 2 2 3 3 3 5" xfId="15589" xr:uid="{99194C1C-B627-4A22-B9A8-122A09C34BAA}"/>
    <cellStyle name="Input 2 2 3 3 4" xfId="11781" xr:uid="{9A0D28ED-F93D-4673-9BAA-708CB82528DC}"/>
    <cellStyle name="Input 2 2 3 3 4 2" xfId="14505" xr:uid="{DFF91A01-9D94-4CA5-BFAB-16CBAF83E236}"/>
    <cellStyle name="Input 2 2 3 3 4 2 2" xfId="21871" xr:uid="{54C7314D-35B3-4242-9C41-1D2104E29B9F}"/>
    <cellStyle name="Input 2 2 3 3 4 2 3" xfId="27594" xr:uid="{F5675F01-C351-41D3-8090-445942916B26}"/>
    <cellStyle name="Input 2 2 3 3 4 2 4" xfId="33127" xr:uid="{785DE43D-E1A5-4195-8F04-D060B4F620E8}"/>
    <cellStyle name="Input 2 2 3 3 4 3" xfId="19048" xr:uid="{09960BE4-D4C3-48DF-B6B7-C221479F6363}"/>
    <cellStyle name="Input 2 2 3 3 4 4" xfId="24771" xr:uid="{4FE1E778-263A-4A70-8749-4BC3C97A9220}"/>
    <cellStyle name="Input 2 2 3 3 4 5" xfId="30304" xr:uid="{3D798DE0-776C-49C2-B9F0-E93D2B7C5A01}"/>
    <cellStyle name="Input 2 2 3 3 5" xfId="12042" xr:uid="{95E88825-0BA4-4FA0-BB91-C4EC20001EA1}"/>
    <cellStyle name="Input 2 2 3 3 5 2" xfId="14829" xr:uid="{2BB459C0-0B5C-49F5-9849-4FF34CFCE4AF}"/>
    <cellStyle name="Input 2 2 3 3 5 2 2" xfId="22195" xr:uid="{B45D9416-E8C8-4A57-A383-74EE2F4E1893}"/>
    <cellStyle name="Input 2 2 3 3 5 2 3" xfId="27918" xr:uid="{8DD9C0EC-460A-4BDC-B65B-A2D446BF0CBC}"/>
    <cellStyle name="Input 2 2 3 3 5 2 4" xfId="33451" xr:uid="{299AD709-E349-4D8C-9F2E-6EB27BDA2F83}"/>
    <cellStyle name="Input 2 2 3 3 5 3" xfId="19372" xr:uid="{5ADCEEA5-9812-43E1-B2F6-2DF8B4AE95D8}"/>
    <cellStyle name="Input 2 2 3 3 5 4" xfId="25095" xr:uid="{1FEA9650-A14A-40FB-9F9B-1AC56A854896}"/>
    <cellStyle name="Input 2 2 3 3 5 5" xfId="30628" xr:uid="{DF594A52-56E3-41BE-B522-6EF344AC69DE}"/>
    <cellStyle name="Input 2 2 3 3 6" xfId="12317" xr:uid="{F15903EE-03E9-4AA7-B1FE-2AEFE4E34851}"/>
    <cellStyle name="Input 2 2 3 3 6 2" xfId="15120" xr:uid="{2B703EC7-DD88-45E7-AB98-555058C135EA}"/>
    <cellStyle name="Input 2 2 3 3 6 2 2" xfId="22486" xr:uid="{9E324EB5-BC18-4251-85BC-FAC399745834}"/>
    <cellStyle name="Input 2 2 3 3 6 2 3" xfId="28209" xr:uid="{A7FB400A-6FB4-4CDC-8E8A-283D8C91E97F}"/>
    <cellStyle name="Input 2 2 3 3 6 2 4" xfId="33742" xr:uid="{C70A63E0-764D-48D0-BD72-D9595781473D}"/>
    <cellStyle name="Input 2 2 3 3 6 3" xfId="19663" xr:uid="{70541ADA-5813-4549-9B5A-80461C3D0D7D}"/>
    <cellStyle name="Input 2 2 3 3 6 4" xfId="25386" xr:uid="{B1EE3AA5-E721-4791-B513-522372C95FD2}"/>
    <cellStyle name="Input 2 2 3 3 6 5" xfId="30919" xr:uid="{E4AFB008-AA4D-40B5-B792-920242FFA411}"/>
    <cellStyle name="Input 2 2 3 3 7" xfId="13001" xr:uid="{14C8F1D3-3DF3-4653-8457-EB7C49B32531}"/>
    <cellStyle name="Input 2 2 3 3 7 2" xfId="20356" xr:uid="{11AC86DD-81DA-4ABC-8720-E90810FF561C}"/>
    <cellStyle name="Input 2 2 3 3 7 3" xfId="26079" xr:uid="{B27C3250-05DD-4CBE-84B8-418EB35F72DB}"/>
    <cellStyle name="Input 2 2 3 3 7 4" xfId="31612" xr:uid="{9EF75C76-3923-4EE2-A659-E863F3CA2DEA}"/>
    <cellStyle name="Input 2 2 3 3 8" xfId="17533" xr:uid="{F92979E5-43DA-40BC-90E2-9B02A41B5F35}"/>
    <cellStyle name="Input 2 2 3 3 9" xfId="23256" xr:uid="{F577DF05-A8F6-4EFF-880F-B7FD24EB1BD1}"/>
    <cellStyle name="Input 2 2 3 4" xfId="2282" xr:uid="{00000000-0005-0000-0000-00001E010000}"/>
    <cellStyle name="Input 2 2 3 4 2" xfId="5164" xr:uid="{6D6CE5B9-5E3B-4853-AFF1-7D44C39A68EA}"/>
    <cellStyle name="Input 2 2 3 4 2 2" xfId="21119" xr:uid="{DA1BCB6C-49B7-45E2-94C3-89094ADE87D8}"/>
    <cellStyle name="Input 2 2 3 4 2 3" xfId="26842" xr:uid="{0B4B0536-09FE-43CC-AB02-2BC8A1CAE0EB}"/>
    <cellStyle name="Input 2 2 3 4 2 4" xfId="32375" xr:uid="{44AED632-F446-4864-B316-398FC0AE35B8}"/>
    <cellStyle name="Input 2 2 3 4 2 5" xfId="13753" xr:uid="{7EBE8EF2-462D-49B2-8394-7EA101F25474}"/>
    <cellStyle name="Input 2 2 3 4 3" xfId="18296" xr:uid="{34C6D504-D720-4104-A2DD-80D725907BC7}"/>
    <cellStyle name="Input 2 2 3 4 4" xfId="24019" xr:uid="{01A140D8-2AFB-49B1-BE6B-F940C3921F68}"/>
    <cellStyle name="Input 2 2 3 4 5" xfId="29552" xr:uid="{B3BD63D5-99B1-4CA7-B222-FA889C77F556}"/>
    <cellStyle name="Input 2 2 3 4 6" xfId="11031" xr:uid="{C8BD356B-8633-4695-99DA-92A9075E1761}"/>
    <cellStyle name="Input 2 2 3 5" xfId="2250" xr:uid="{00000000-0005-0000-0000-00001F010000}"/>
    <cellStyle name="Input 2 2 3 5 2" xfId="5132" xr:uid="{400CEAF7-4B90-4AE1-8245-5DB24881F5C5}"/>
    <cellStyle name="Input 2 2 3 5 2 2" xfId="20832" xr:uid="{CC96D729-8A80-494C-9EAA-1C5F80399C8C}"/>
    <cellStyle name="Input 2 2 3 5 2 3" xfId="26555" xr:uid="{9684A63C-717E-4825-991D-055DF91C3D41}"/>
    <cellStyle name="Input 2 2 3 5 2 4" xfId="32088" xr:uid="{59CABF19-D5C2-4354-A92B-40DDDB2E3C5B}"/>
    <cellStyle name="Input 2 2 3 5 2 5" xfId="13466" xr:uid="{7B658337-A2A3-4713-B191-13782A779B1E}"/>
    <cellStyle name="Input 2 2 3 5 3" xfId="18009" xr:uid="{F5AB1FA2-B92E-469A-8FD4-1C79C816F6D9}"/>
    <cellStyle name="Input 2 2 3 5 4" xfId="23732" xr:uid="{3E6A7B6A-D91D-47E6-BA4A-405DBEEDA118}"/>
    <cellStyle name="Input 2 2 3 5 5" xfId="29265" xr:uid="{9BE4C2C0-6ADD-44A3-97C3-51ADE110A2B2}"/>
    <cellStyle name="Input 2 2 3 5 6" xfId="10745" xr:uid="{FE7C423B-9C76-4313-B774-4D3C8449A35E}"/>
    <cellStyle name="Input 2 2 3 6" xfId="2693" xr:uid="{00000000-0005-0000-0000-000020010000}"/>
    <cellStyle name="Input 2 2 3 6 2" xfId="5575" xr:uid="{7471731E-C702-42BB-9154-3A06E5DEB542}"/>
    <cellStyle name="Input 2 2 3 6 2 2" xfId="21770" xr:uid="{4E890526-1029-4D35-B5F0-746F31FB11DD}"/>
    <cellStyle name="Input 2 2 3 6 2 3" xfId="27493" xr:uid="{41FB50AC-CFA4-40D7-8D59-04622D493D8A}"/>
    <cellStyle name="Input 2 2 3 6 2 4" xfId="33026" xr:uid="{CA1B25CC-F90C-4BE0-A7B6-9959A83F231F}"/>
    <cellStyle name="Input 2 2 3 6 2 5" xfId="14404" xr:uid="{F754FA8D-B644-4115-9778-C73E73D7A2DA}"/>
    <cellStyle name="Input 2 2 3 6 3" xfId="18947" xr:uid="{7D29DCE3-A424-4026-919E-3F31ED488535}"/>
    <cellStyle name="Input 2 2 3 6 4" xfId="24670" xr:uid="{F8F57FCB-D795-4078-BD51-A0E392D93094}"/>
    <cellStyle name="Input 2 2 3 6 5" xfId="30203" xr:uid="{C68B9EE1-E127-4814-B2B1-4ED9F39B2788}"/>
    <cellStyle name="Input 2 2 3 6 6" xfId="11681" xr:uid="{AF61D875-1297-4562-B9F4-621F030ABE5D}"/>
    <cellStyle name="Input 2 2 3 7" xfId="2705" xr:uid="{00000000-0005-0000-0000-000021010000}"/>
    <cellStyle name="Input 2 2 3 7 2" xfId="5587" xr:uid="{293DE38E-702A-4D3D-938C-CB3718C1B560}"/>
    <cellStyle name="Input 2 2 3 7 2 2" xfId="22104" xr:uid="{CD79BAE4-B0C3-4602-A4A8-BABBA1CBA562}"/>
    <cellStyle name="Input 2 2 3 7 2 3" xfId="27827" xr:uid="{7F551D99-78C7-442B-8C55-B5BB217C0BF8}"/>
    <cellStyle name="Input 2 2 3 7 2 4" xfId="33360" xr:uid="{619386A7-9773-40BB-9CBE-AB267BE59676}"/>
    <cellStyle name="Input 2 2 3 7 2 5" xfId="14738" xr:uid="{9536622B-6DED-42E4-A544-2B88339C4F1A}"/>
    <cellStyle name="Input 2 2 3 7 3" xfId="19281" xr:uid="{19BA3DC7-6C82-4420-9F12-B10B7BEFFEE9}"/>
    <cellStyle name="Input 2 2 3 7 4" xfId="25004" xr:uid="{D29B7878-04D0-4A76-B4B3-9D58CA8B20FC}"/>
    <cellStyle name="Input 2 2 3 7 5" xfId="30537" xr:uid="{7CBAC45F-5A9B-4CCF-8E43-5CF47C506CCC}"/>
    <cellStyle name="Input 2 2 3 8" xfId="4370" xr:uid="{B831EC16-06C9-4129-A2B2-D78DF5AEDB80}"/>
    <cellStyle name="Input 2 2 3 8 2" xfId="15035" xr:uid="{926750AE-BC94-4221-BBD1-180458CA5165}"/>
    <cellStyle name="Input 2 2 3 8 2 2" xfId="22401" xr:uid="{0AA8FF01-6617-4E01-BD02-66A5C9FC7E07}"/>
    <cellStyle name="Input 2 2 3 8 2 3" xfId="28124" xr:uid="{0E0FF36E-956F-40BA-8BCE-FFFD7D87D666}"/>
    <cellStyle name="Input 2 2 3 8 2 4" xfId="33657" xr:uid="{BA649933-6C92-4190-B85D-B4BCB750BA3C}"/>
    <cellStyle name="Input 2 2 3 8 3" xfId="19578" xr:uid="{4F13497A-E09C-4EF4-971F-F75B91BE67DB}"/>
    <cellStyle name="Input 2 2 3 8 4" xfId="25301" xr:uid="{9E206568-F85E-4643-B672-346CE6386842}"/>
    <cellStyle name="Input 2 2 3 8 5" xfId="30834" xr:uid="{574F619B-CEEF-4A9A-88F9-D4C4687D4C6C}"/>
    <cellStyle name="Input 2 2 3 8 6" xfId="12248" xr:uid="{895936B8-5C36-4C06-9E77-C782F5D1AC65}"/>
    <cellStyle name="Input 2 2 3 9" xfId="10135" xr:uid="{8D3528F0-8CAB-4128-BCBF-4AB98134914B}"/>
    <cellStyle name="Input 2 2 3 9 2" xfId="17409" xr:uid="{7213A44C-451D-4D01-9F47-709634F6203D}"/>
    <cellStyle name="Input 2 2 3 9 3" xfId="23153" xr:uid="{77F41A43-2FE8-4F44-A67F-9AAAA8C36A53}"/>
    <cellStyle name="Input 2 2 3 9 4" xfId="28704" xr:uid="{65C61263-6DC3-4D25-8A54-8376CA71E201}"/>
    <cellStyle name="Input 2 2 4" xfId="1547" xr:uid="{00000000-0005-0000-0000-000022010000}"/>
    <cellStyle name="Input 2 2 4 10" xfId="12982" xr:uid="{7D94C660-3B3B-4432-ACBD-4ECAA03EE41C}"/>
    <cellStyle name="Input 2 2 4 10 2" xfId="20335" xr:uid="{309B1973-6B16-4700-90C6-5FC0AB5F5D85}"/>
    <cellStyle name="Input 2 2 4 10 3" xfId="26058" xr:uid="{8D43F61C-C97D-4C39-8D90-99E5CA8CDDE7}"/>
    <cellStyle name="Input 2 2 4 10 4" xfId="31591" xr:uid="{D326802A-B7F3-427E-9493-0AA65B739C67}"/>
    <cellStyle name="Input 2 2 4 11" xfId="15678" xr:uid="{3699B419-B1F3-49A9-9C4C-30056092A910}"/>
    <cellStyle name="Input 2 2 4 12" xfId="17142" xr:uid="{F073EE26-1629-49FB-B9E3-08BB41CF0BEC}"/>
    <cellStyle name="Input 2 2 4 2" xfId="2266" xr:uid="{00000000-0005-0000-0000-000023010000}"/>
    <cellStyle name="Input 2 2 4 2 10" xfId="28975" xr:uid="{436DEBA4-C9B8-4170-99AE-BD7BA32BC20C}"/>
    <cellStyle name="Input 2 2 4 2 11" xfId="10460" xr:uid="{6E174955-F916-4FFA-9989-85F0C3CAC655}"/>
    <cellStyle name="Input 2 2 4 2 2" xfId="5148" xr:uid="{2FAAB7BD-FDB4-4F59-99BF-E113A5B2F0DB}"/>
    <cellStyle name="Input 2 2 4 2 2 2" xfId="14064" xr:uid="{D2338EEC-89B0-4D56-BD78-24C887A82CB1}"/>
    <cellStyle name="Input 2 2 4 2 2 2 2" xfId="21430" xr:uid="{48960839-4B90-40FF-9701-9A281BF7C11F}"/>
    <cellStyle name="Input 2 2 4 2 2 2 3" xfId="27153" xr:uid="{BA2B9D89-441C-4DB4-82B3-77D330FAB5A1}"/>
    <cellStyle name="Input 2 2 4 2 2 2 4" xfId="32686" xr:uid="{6AB3B15E-7772-4794-B378-3D656764FCE4}"/>
    <cellStyle name="Input 2 2 4 2 2 3" xfId="18607" xr:uid="{5CDD6A83-AED1-47C3-A7CD-8D979897919F}"/>
    <cellStyle name="Input 2 2 4 2 2 4" xfId="24330" xr:uid="{0C16EC27-F48C-4112-9EC6-17C902AFB26C}"/>
    <cellStyle name="Input 2 2 4 2 2 5" xfId="29863" xr:uid="{7F0405C1-1888-47EA-8A6E-E16B5D0BF8EB}"/>
    <cellStyle name="Input 2 2 4 2 2 6" xfId="11342" xr:uid="{47854B9A-4C06-4961-82F3-5890A1C2E2EA}"/>
    <cellStyle name="Input 2 2 4 2 3" xfId="11648" xr:uid="{77AA5AF1-911C-481A-ACD8-0D8C2535E750}"/>
    <cellStyle name="Input 2 2 4 2 3 2" xfId="14371" xr:uid="{10B65934-658C-4EE5-83C7-405AD730E560}"/>
    <cellStyle name="Input 2 2 4 2 3 2 2" xfId="21737" xr:uid="{9E1F50A5-832E-4100-9C9C-49255AA62772}"/>
    <cellStyle name="Input 2 2 4 2 3 2 3" xfId="27460" xr:uid="{42C688A9-108D-4EE2-9CCA-6F2134A40CFB}"/>
    <cellStyle name="Input 2 2 4 2 3 2 4" xfId="32993" xr:uid="{046597D4-E283-4608-A0DF-DAA95323B26D}"/>
    <cellStyle name="Input 2 2 4 2 3 3" xfId="18914" xr:uid="{EFB3F143-36C5-4560-B52E-5AA1B3DD6D6D}"/>
    <cellStyle name="Input 2 2 4 2 3 4" xfId="24637" xr:uid="{D28B87BE-C16E-495B-BDC4-ABA51BDDECF7}"/>
    <cellStyle name="Input 2 2 4 2 3 5" xfId="30170" xr:uid="{5F8C1DE0-FD32-4B2F-8299-8B4E3344EE65}"/>
    <cellStyle name="Input 2 2 4 2 4" xfId="11967" xr:uid="{DBB168B4-3AAA-4066-AED8-5786A719F67E}"/>
    <cellStyle name="Input 2 2 4 2 4 2" xfId="14691" xr:uid="{88750E3E-6C67-4C12-92AF-93C346FFCF6F}"/>
    <cellStyle name="Input 2 2 4 2 4 2 2" xfId="22057" xr:uid="{EB6650BB-A9C9-4554-90FA-B6E0AD656509}"/>
    <cellStyle name="Input 2 2 4 2 4 2 3" xfId="27780" xr:uid="{19A3AD05-E9F2-49C6-B194-6AD3763968C0}"/>
    <cellStyle name="Input 2 2 4 2 4 2 4" xfId="33313" xr:uid="{B895ADEF-9143-426B-9989-3AF7604F8EB3}"/>
    <cellStyle name="Input 2 2 4 2 4 3" xfId="19234" xr:uid="{721B09AF-F541-4C93-801C-25CE2F336A8F}"/>
    <cellStyle name="Input 2 2 4 2 4 4" xfId="24957" xr:uid="{75588F9B-0841-41C5-BC0E-20A0B7136DC1}"/>
    <cellStyle name="Input 2 2 4 2 4 5" xfId="30490" xr:uid="{A41CA892-4165-4147-B1F6-3B63B0C447FA}"/>
    <cellStyle name="Input 2 2 4 2 5" xfId="12228" xr:uid="{1CA35042-D475-4193-A070-46C690984DBF}"/>
    <cellStyle name="Input 2 2 4 2 5 2" xfId="15015" xr:uid="{CE9BDAE5-0C3B-4206-9DBD-5ED76D1CE4C7}"/>
    <cellStyle name="Input 2 2 4 2 5 2 2" xfId="22381" xr:uid="{EFFD85D9-999C-4D76-B004-F38048982B2D}"/>
    <cellStyle name="Input 2 2 4 2 5 2 3" xfId="28104" xr:uid="{0F49F7DA-BEAA-44B2-8640-E53C8138311D}"/>
    <cellStyle name="Input 2 2 4 2 5 2 4" xfId="33637" xr:uid="{871FC439-6B7F-4CBB-9631-0004B2DD537A}"/>
    <cellStyle name="Input 2 2 4 2 5 3" xfId="19558" xr:uid="{1180220F-CA7F-4E0B-87F5-D1E1BC0905B9}"/>
    <cellStyle name="Input 2 2 4 2 5 4" xfId="25281" xr:uid="{871C6AE3-4884-4ECE-9237-925B08B34B1A}"/>
    <cellStyle name="Input 2 2 4 2 5 5" xfId="30814" xr:uid="{DC36C87E-B737-4C92-A4C6-FF2759137D89}"/>
    <cellStyle name="Input 2 2 4 2 6" xfId="12503" xr:uid="{E1228D20-9D06-45BD-9098-741BA6F5762F}"/>
    <cellStyle name="Input 2 2 4 2 6 2" xfId="15306" xr:uid="{BD673BD6-6BEF-48A1-A796-DF26A00F6A78}"/>
    <cellStyle name="Input 2 2 4 2 6 2 2" xfId="22672" xr:uid="{66C8E1E6-267A-4CC0-9A86-B17A466480C8}"/>
    <cellStyle name="Input 2 2 4 2 6 2 3" xfId="28395" xr:uid="{FAD845CC-B3A2-4D71-949D-E1FEF7EDDF28}"/>
    <cellStyle name="Input 2 2 4 2 6 2 4" xfId="33928" xr:uid="{F36F9A94-A1E8-47C4-8392-40DA6B2F4D78}"/>
    <cellStyle name="Input 2 2 4 2 6 3" xfId="19849" xr:uid="{5B97894D-00E7-497B-960C-530CDDD37E84}"/>
    <cellStyle name="Input 2 2 4 2 6 4" xfId="25572" xr:uid="{5430603C-1375-408C-8341-80E2D81BC270}"/>
    <cellStyle name="Input 2 2 4 2 6 5" xfId="31105" xr:uid="{CCAF955B-14B3-4A20-A13D-76D53BA97CED}"/>
    <cellStyle name="Input 2 2 4 2 7" xfId="13177" xr:uid="{36502298-2952-45E5-AE75-F28DFD15F2D7}"/>
    <cellStyle name="Input 2 2 4 2 7 2" xfId="20542" xr:uid="{C29B3CFD-5E09-4341-907E-6480A1EB10E2}"/>
    <cellStyle name="Input 2 2 4 2 7 3" xfId="26265" xr:uid="{91FF5A3F-B279-4432-995B-20A480D6A9B7}"/>
    <cellStyle name="Input 2 2 4 2 7 4" xfId="31798" xr:uid="{B202E2A2-C64B-4D1B-999D-9D09A515BA56}"/>
    <cellStyle name="Input 2 2 4 2 8" xfId="17719" xr:uid="{C78EC966-AF9B-4FED-A501-4DCE977DC5CD}"/>
    <cellStyle name="Input 2 2 4 2 9" xfId="23442" xr:uid="{0A1CEFAF-DBAF-4AB4-94DD-902D54CF5E30}"/>
    <cellStyle name="Input 2 2 4 3" xfId="2697" xr:uid="{00000000-0005-0000-0000-000024010000}"/>
    <cellStyle name="Input 2 2 4 3 10" xfId="28786" xr:uid="{D4072AAC-24AD-44E0-AD5A-582878B3F23E}"/>
    <cellStyle name="Input 2 2 4 3 11" xfId="10296" xr:uid="{685FFECA-6ECD-4EA4-B3AB-C5A1F0C51097}"/>
    <cellStyle name="Input 2 2 4 3 2" xfId="5579" xr:uid="{51256ADB-FA63-4F8E-A5DF-AFB89188CAE5}"/>
    <cellStyle name="Input 2 2 4 3 2 2" xfId="13875" xr:uid="{33F8F255-2135-4CC7-A0D1-E90198B4C742}"/>
    <cellStyle name="Input 2 2 4 3 2 2 2" xfId="21241" xr:uid="{D9D8EAF5-798A-4847-A6CC-41D510666202}"/>
    <cellStyle name="Input 2 2 4 3 2 2 3" xfId="26964" xr:uid="{CC998CFD-CBC0-41EE-A023-ABABB2111F01}"/>
    <cellStyle name="Input 2 2 4 3 2 2 4" xfId="32497" xr:uid="{43DBD4CB-3A47-4498-B8DE-3EC8EE299516}"/>
    <cellStyle name="Input 2 2 4 3 2 3" xfId="18418" xr:uid="{E94A8A6A-1607-4EA0-8D51-51427180BBF9}"/>
    <cellStyle name="Input 2 2 4 3 2 4" xfId="24141" xr:uid="{6E9BAE61-8E00-4692-AA5C-A33AE794F484}"/>
    <cellStyle name="Input 2 2 4 3 2 5" xfId="29674" xr:uid="{A93E5D2E-82F7-48F1-A730-84906B97B2E4}"/>
    <cellStyle name="Input 2 2 4 3 2 6" xfId="11153" xr:uid="{DA2735A5-72E1-4401-B132-A377491EAF13}"/>
    <cellStyle name="Input 2 2 4 3 3" xfId="10857" xr:uid="{AF7A294B-E064-4354-B3A6-557D7F3B7715}"/>
    <cellStyle name="Input 2 2 4 3 3 2" xfId="13578" xr:uid="{6FF20574-6E7A-4A4D-9AD3-1DC5A91C6975}"/>
    <cellStyle name="Input 2 2 4 3 3 2 2" xfId="20944" xr:uid="{A823E29B-E858-468B-8AAB-D8E66B4385B9}"/>
    <cellStyle name="Input 2 2 4 3 3 2 3" xfId="26667" xr:uid="{7E038121-01B7-414A-9041-FCC8A7B84546}"/>
    <cellStyle name="Input 2 2 4 3 3 2 4" xfId="32200" xr:uid="{B27C2936-297F-4875-9C19-B4B698F9EA4B}"/>
    <cellStyle name="Input 2 2 4 3 3 3" xfId="18121" xr:uid="{C0CEB0F3-F4EF-4DED-B7D5-2FB8BC5B988F}"/>
    <cellStyle name="Input 2 2 4 3 3 4" xfId="23844" xr:uid="{5B34F884-17EC-48DE-A2C2-52FCCB6235BA}"/>
    <cellStyle name="Input 2 2 4 3 3 5" xfId="29377" xr:uid="{22C29307-9053-45FC-913C-00F3C18942C3}"/>
    <cellStyle name="Input 2 2 4 3 4" xfId="11778" xr:uid="{82E36CC9-E166-4B67-876E-F23FF64625DB}"/>
    <cellStyle name="Input 2 2 4 3 4 2" xfId="14502" xr:uid="{F20FC7A6-2CB0-48EC-918F-0811CAAC2321}"/>
    <cellStyle name="Input 2 2 4 3 4 2 2" xfId="21868" xr:uid="{7F9CCDF3-B2A9-4997-AED7-E413645D3D5C}"/>
    <cellStyle name="Input 2 2 4 3 4 2 3" xfId="27591" xr:uid="{0B925050-248A-400A-895E-4BEA12DA37E4}"/>
    <cellStyle name="Input 2 2 4 3 4 2 4" xfId="33124" xr:uid="{1328EEF6-73BB-43FA-AAC5-5592B0A8DE0D}"/>
    <cellStyle name="Input 2 2 4 3 4 3" xfId="19045" xr:uid="{725CFA8C-9A7E-44A9-9AB5-CFB15F23C764}"/>
    <cellStyle name="Input 2 2 4 3 4 4" xfId="24768" xr:uid="{54126072-C7C7-4C81-90B0-5FFDA0D84615}"/>
    <cellStyle name="Input 2 2 4 3 4 5" xfId="30301" xr:uid="{DC6E81F9-8813-4C99-B2DB-0253733AC47A}"/>
    <cellStyle name="Input 2 2 4 3 5" xfId="12039" xr:uid="{5978B0D1-66D7-4FA9-8B93-7D0740B81097}"/>
    <cellStyle name="Input 2 2 4 3 5 2" xfId="14826" xr:uid="{FAFFF2BF-C4E9-4E0B-A18D-8FB5B5BFFE05}"/>
    <cellStyle name="Input 2 2 4 3 5 2 2" xfId="22192" xr:uid="{F1150AC1-6B49-484B-8625-D339D088E31A}"/>
    <cellStyle name="Input 2 2 4 3 5 2 3" xfId="27915" xr:uid="{B0500F4E-127B-49ED-9550-F8CB339C6746}"/>
    <cellStyle name="Input 2 2 4 3 5 2 4" xfId="33448" xr:uid="{E55E4E73-E527-4449-AD10-6052B42C3096}"/>
    <cellStyle name="Input 2 2 4 3 5 3" xfId="19369" xr:uid="{89E0EEC6-9E40-463E-A61C-6CD4E857DA5D}"/>
    <cellStyle name="Input 2 2 4 3 5 4" xfId="25092" xr:uid="{F4DD33A7-F98B-4534-A8F6-871499D6E9FF}"/>
    <cellStyle name="Input 2 2 4 3 5 5" xfId="30625" xr:uid="{7513FEE0-E9F1-45C5-AD19-2F95C19AFFAA}"/>
    <cellStyle name="Input 2 2 4 3 6" xfId="12314" xr:uid="{E049A398-0CB2-4681-A493-B5D16E906969}"/>
    <cellStyle name="Input 2 2 4 3 6 2" xfId="15117" xr:uid="{FDFD9B93-9831-4F72-9299-5763ED702D1E}"/>
    <cellStyle name="Input 2 2 4 3 6 2 2" xfId="22483" xr:uid="{A31FC01D-AD18-4FB9-8ABA-D47AE28DF249}"/>
    <cellStyle name="Input 2 2 4 3 6 2 3" xfId="28206" xr:uid="{0E06BAE8-D48E-4920-AFE6-AE8C6D0E9FCD}"/>
    <cellStyle name="Input 2 2 4 3 6 2 4" xfId="33739" xr:uid="{B1EE3C25-F874-4F50-AAB5-C8199CCF593B}"/>
    <cellStyle name="Input 2 2 4 3 6 3" xfId="19660" xr:uid="{09B8B868-D6ED-45EF-B3F5-A556424EF93B}"/>
    <cellStyle name="Input 2 2 4 3 6 4" xfId="25383" xr:uid="{E8D310C8-5848-4C9A-A856-5E6CDE7FE51E}"/>
    <cellStyle name="Input 2 2 4 3 6 5" xfId="30916" xr:uid="{5B9BE7B4-3CAE-45D1-8D50-53ADD9B2EF9A}"/>
    <cellStyle name="Input 2 2 4 3 7" xfId="12999" xr:uid="{4884987B-7E3B-4528-A30D-C876ED50DCD1}"/>
    <cellStyle name="Input 2 2 4 3 7 2" xfId="20353" xr:uid="{209E11B3-6CC9-4593-8BF9-B6498379F4CB}"/>
    <cellStyle name="Input 2 2 4 3 7 3" xfId="26076" xr:uid="{58004283-0009-479D-A10B-8C69FC76DB8D}"/>
    <cellStyle name="Input 2 2 4 3 7 4" xfId="31609" xr:uid="{6638940A-C2E5-4DF9-987A-31BF093E8701}"/>
    <cellStyle name="Input 2 2 4 3 8" xfId="17530" xr:uid="{F65970C3-017A-48FB-9DB8-EF7159EA8B11}"/>
    <cellStyle name="Input 2 2 4 3 9" xfId="23253" xr:uid="{B8A50CC3-FE4D-4281-B1CB-8F74F6E6F0B7}"/>
    <cellStyle name="Input 2 2 4 4" xfId="2381" xr:uid="{00000000-0005-0000-0000-000025010000}"/>
    <cellStyle name="Input 2 2 4 4 2" xfId="5263" xr:uid="{CEE253A4-D68F-48EA-84D0-DDE6D4F59E48}"/>
    <cellStyle name="Input 2 2 4 4 2 2" xfId="21223" xr:uid="{D5762F28-9F21-44FC-A310-9B83EC0E8336}"/>
    <cellStyle name="Input 2 2 4 4 2 3" xfId="26946" xr:uid="{210EE4D5-570A-4ED9-9AE7-C9A88C68EF74}"/>
    <cellStyle name="Input 2 2 4 4 2 4" xfId="32479" xr:uid="{C74D3C66-A2A0-4522-AE85-5D21EEC52CF4}"/>
    <cellStyle name="Input 2 2 4 4 2 5" xfId="13857" xr:uid="{280EDF9F-6530-4B11-90D0-4ECC207505C7}"/>
    <cellStyle name="Input 2 2 4 4 3" xfId="18400" xr:uid="{52E49B51-4276-4340-9767-1DBC3DE41F65}"/>
    <cellStyle name="Input 2 2 4 4 4" xfId="24123" xr:uid="{23706E31-A260-4056-8C0B-7B94EAEA2D58}"/>
    <cellStyle name="Input 2 2 4 4 5" xfId="29656" xr:uid="{0ABDE3A8-95EE-4343-BAF8-2958C630BFAB}"/>
    <cellStyle name="Input 2 2 4 4 6" xfId="11135" xr:uid="{C9AD9365-9995-40E5-BFFD-A9E9430EB29A}"/>
    <cellStyle name="Input 2 2 4 5" xfId="2647" xr:uid="{00000000-0005-0000-0000-000026010000}"/>
    <cellStyle name="Input 2 2 4 5 2" xfId="5529" xr:uid="{CA3FE2A5-CB91-41BE-9521-788762727080}"/>
    <cellStyle name="Input 2 2 4 5 2 2" xfId="21627" xr:uid="{295B5A4A-F0BE-4C3B-8D23-2B34F5193291}"/>
    <cellStyle name="Input 2 2 4 5 2 3" xfId="27350" xr:uid="{71493977-82E4-4FD5-BC38-CA2460808B0F}"/>
    <cellStyle name="Input 2 2 4 5 2 4" xfId="32883" xr:uid="{3A58487C-533C-46A5-9439-2B024986CBEA}"/>
    <cellStyle name="Input 2 2 4 5 2 5" xfId="14261" xr:uid="{BE667C92-1287-4FAC-A1AA-84D3E48583B9}"/>
    <cellStyle name="Input 2 2 4 5 3" xfId="18804" xr:uid="{9F8B64D6-D39B-401C-9A39-211A4A8AEC86}"/>
    <cellStyle name="Input 2 2 4 5 4" xfId="24527" xr:uid="{3214FAAA-C3D4-4553-952C-571BAA40A7DF}"/>
    <cellStyle name="Input 2 2 4 5 5" xfId="30060" xr:uid="{A47DC580-D2F9-459E-BF12-DA0AF3709FCC}"/>
    <cellStyle name="Input 2 2 4 5 6" xfId="11538" xr:uid="{8148051B-AF3E-4B55-A745-D9DF431A2080}"/>
    <cellStyle name="Input 2 2 4 6" xfId="2793" xr:uid="{00000000-0005-0000-0000-000027010000}"/>
    <cellStyle name="Input 2 2 4 6 2" xfId="5675" xr:uid="{4C75BCCA-A50D-4C75-81DC-856699EB7B83}"/>
    <cellStyle name="Input 2 2 4 6 2 2" xfId="21850" xr:uid="{EB09F219-6D4F-433F-9A41-984DB090E814}"/>
    <cellStyle name="Input 2 2 4 6 2 3" xfId="27573" xr:uid="{529201C5-5940-4E91-A9A2-2F2B355FA529}"/>
    <cellStyle name="Input 2 2 4 6 2 4" xfId="33106" xr:uid="{0391B0E0-B0F2-4090-A7F2-B7800A845D91}"/>
    <cellStyle name="Input 2 2 4 6 2 5" xfId="14484" xr:uid="{03E9CFD0-6642-4441-BA6E-BD41A502C78D}"/>
    <cellStyle name="Input 2 2 4 6 3" xfId="19027" xr:uid="{15C4631F-41AE-411C-A688-19C173422277}"/>
    <cellStyle name="Input 2 2 4 6 4" xfId="24750" xr:uid="{252F9EA2-E013-4021-83DE-5FEC2BAAF69E}"/>
    <cellStyle name="Input 2 2 4 6 5" xfId="30283" xr:uid="{9F12F8EE-A9B3-4BEE-BFB6-98CEF5CBC6A8}"/>
    <cellStyle name="Input 2 2 4 6 6" xfId="11760" xr:uid="{2AC63898-9AA1-4414-9800-786B6B47D284}"/>
    <cellStyle name="Input 2 2 4 7" xfId="1047" xr:uid="{00000000-0005-0000-0000-000028010000}"/>
    <cellStyle name="Input 2 2 4 7 2" xfId="3933" xr:uid="{A734E41B-B7E1-404C-97F7-3496C7C69D3F}"/>
    <cellStyle name="Input 2 2 4 7 2 2" xfId="22174" xr:uid="{3886DDAE-327E-4279-B3EB-D2D5ABE9AE7B}"/>
    <cellStyle name="Input 2 2 4 7 2 3" xfId="27897" xr:uid="{49E4B589-34C0-4DB2-810A-977EA5A53F3E}"/>
    <cellStyle name="Input 2 2 4 7 2 4" xfId="33430" xr:uid="{E852AF0B-B3DE-4ACD-BAC9-6668B411E205}"/>
    <cellStyle name="Input 2 2 4 7 2 5" xfId="14808" xr:uid="{B182794A-1327-4BE3-A597-81B4137EECF4}"/>
    <cellStyle name="Input 2 2 4 7 3" xfId="19351" xr:uid="{80065A06-5315-4361-8FD4-7161008C5F44}"/>
    <cellStyle name="Input 2 2 4 7 4" xfId="25074" xr:uid="{BD2DA854-98DF-4053-9054-1C3DAE7277EA}"/>
    <cellStyle name="Input 2 2 4 7 5" xfId="30607" xr:uid="{3645B7FB-8FD1-4438-A6BD-1D132CCB533A}"/>
    <cellStyle name="Input 2 2 4 8" xfId="4433" xr:uid="{C0D3D15A-477F-4F0A-AE35-D02D8C6EA00C}"/>
    <cellStyle name="Input 2 2 4 8 2" xfId="15099" xr:uid="{8316F548-790F-49C2-87E0-4EB93F1B55DB}"/>
    <cellStyle name="Input 2 2 4 8 2 2" xfId="22465" xr:uid="{269EA6C3-14F4-4D48-8FDC-B19BD99DEA15}"/>
    <cellStyle name="Input 2 2 4 8 2 3" xfId="28188" xr:uid="{DF6EFFC1-47C9-4FA7-8E27-4EAAB5055FA6}"/>
    <cellStyle name="Input 2 2 4 8 2 4" xfId="33721" xr:uid="{87CD8B9F-9B4F-4AC7-805C-FF9A37A78ECB}"/>
    <cellStyle name="Input 2 2 4 8 3" xfId="19642" xr:uid="{CDDC1351-DE4A-41E6-8F2D-6335888268B5}"/>
    <cellStyle name="Input 2 2 4 8 4" xfId="25365" xr:uid="{D4419029-8037-41AB-A1BE-140404FF75D9}"/>
    <cellStyle name="Input 2 2 4 8 5" xfId="30898" xr:uid="{70FBB1E8-D37D-43EE-B510-39C1E309A43D}"/>
    <cellStyle name="Input 2 2 4 8 6" xfId="12296" xr:uid="{74E78FD1-A5D6-4FE8-B5DC-1223ADD53EEA}"/>
    <cellStyle name="Input 2 2 4 9" xfId="10278" xr:uid="{C8E121C6-A88E-4E0F-8450-EB8140943AD1}"/>
    <cellStyle name="Input 2 2 4 9 2" xfId="17512" xr:uid="{20D67521-5CCD-46FD-80D2-6A3FA61B6E32}"/>
    <cellStyle name="Input 2 2 4 9 3" xfId="23235" xr:uid="{5104F853-3AAE-459B-B396-D0E4473FE29C}"/>
    <cellStyle name="Input 2 2 4 9 4" xfId="28768" xr:uid="{3825D28E-F38C-4AF2-8458-BA46480C7366}"/>
    <cellStyle name="Input 2 2 5" xfId="2119" xr:uid="{00000000-0005-0000-0000-000029010000}"/>
    <cellStyle name="Input 2 2 5 10" xfId="12899" xr:uid="{8F83593E-3271-4FA2-8C29-E21CB9B46DEF}"/>
    <cellStyle name="Input 2 2 5 10 2" xfId="20252" xr:uid="{425DFCA7-4D04-4E6D-AE6F-D962D0E94DE7}"/>
    <cellStyle name="Input 2 2 5 10 3" xfId="25975" xr:uid="{4D93D344-B8AC-499E-8E0A-4CE66DC2333A}"/>
    <cellStyle name="Input 2 2 5 10 4" xfId="31508" xr:uid="{7184B537-68BF-4649-9338-883EC21EC6F1}"/>
    <cellStyle name="Input 2 2 5 11" xfId="15978" xr:uid="{7370B277-FE21-464D-9752-2FB6470F67FE}"/>
    <cellStyle name="Input 2 2 5 12" xfId="15362" xr:uid="{C6ADDF93-2F87-4236-957F-B5F09820D681}"/>
    <cellStyle name="Input 2 2 5 2" xfId="1094" xr:uid="{00000000-0005-0000-0000-00002A010000}"/>
    <cellStyle name="Input 2 2 5 2 10" xfId="28861" xr:uid="{82612536-640B-4411-8626-A7C8F90FB1A4}"/>
    <cellStyle name="Input 2 2 5 2 11" xfId="10349" xr:uid="{FDBA78DA-8CB5-44E1-9789-F6915C1E4E8A}"/>
    <cellStyle name="Input 2 2 5 2 2" xfId="3980" xr:uid="{5F35390E-B58F-4F11-89CE-5BA9E42A1532}"/>
    <cellStyle name="Input 2 2 5 2 2 2" xfId="13950" xr:uid="{7F4A445A-76D1-458F-B8B6-43BF960D9D0F}"/>
    <cellStyle name="Input 2 2 5 2 2 2 2" xfId="21316" xr:uid="{6A79310E-6173-4393-BA6D-C49F5101BF6E}"/>
    <cellStyle name="Input 2 2 5 2 2 2 3" xfId="27039" xr:uid="{C2B91EBE-7BE4-45F1-ADC1-C33E630FC94E}"/>
    <cellStyle name="Input 2 2 5 2 2 2 4" xfId="32572" xr:uid="{223ED40B-07C5-438B-9812-53E73DA926C9}"/>
    <cellStyle name="Input 2 2 5 2 2 3" xfId="18493" xr:uid="{6661D74C-34B7-487B-8CD1-9FBB55BE61FE}"/>
    <cellStyle name="Input 2 2 5 2 2 4" xfId="24216" xr:uid="{A1F35F9E-608D-4D8C-97B6-AE63739D028F}"/>
    <cellStyle name="Input 2 2 5 2 2 5" xfId="29749" xr:uid="{69CB1834-85B9-495D-B7FD-AE77875FBF75}"/>
    <cellStyle name="Input 2 2 5 2 2 6" xfId="11228" xr:uid="{91E3304F-BE1E-4AA2-BCF8-C8514C1549DE}"/>
    <cellStyle name="Input 2 2 5 2 3" xfId="10868" xr:uid="{B1AFCD21-D2C7-4140-BAB7-3493CF8041E0}"/>
    <cellStyle name="Input 2 2 5 2 3 2" xfId="13589" xr:uid="{63BD225E-7882-4D88-B6C6-4F46D8F04965}"/>
    <cellStyle name="Input 2 2 5 2 3 2 2" xfId="20955" xr:uid="{C6A2CA5A-C9BB-43CC-BEAB-98B2D4962E85}"/>
    <cellStyle name="Input 2 2 5 2 3 2 3" xfId="26678" xr:uid="{5612EF85-092D-4C89-920C-37B6EC616658}"/>
    <cellStyle name="Input 2 2 5 2 3 2 4" xfId="32211" xr:uid="{17C7E15B-4E58-494E-8C86-ABD6AB6DAFCF}"/>
    <cellStyle name="Input 2 2 5 2 3 3" xfId="18132" xr:uid="{3A994DB4-E5CF-4178-9BB5-EC8A50AD043D}"/>
    <cellStyle name="Input 2 2 5 2 3 4" xfId="23855" xr:uid="{33C5D810-A4A6-4154-A933-35359A81A88B}"/>
    <cellStyle name="Input 2 2 5 2 3 5" xfId="29388" xr:uid="{448C3B9E-8090-47E4-9FE4-08C473662182}"/>
    <cellStyle name="Input 2 2 5 2 4" xfId="11853" xr:uid="{E20273F2-5097-44E8-A853-7D8A42CCFE1A}"/>
    <cellStyle name="Input 2 2 5 2 4 2" xfId="14577" xr:uid="{0F439695-CB7A-421B-B143-270FB7B7FCEC}"/>
    <cellStyle name="Input 2 2 5 2 4 2 2" xfId="21943" xr:uid="{54EE7869-4690-4D9C-8F4D-05A8EFE76A74}"/>
    <cellStyle name="Input 2 2 5 2 4 2 3" xfId="27666" xr:uid="{BE289A10-45FE-4DCE-BA0B-4FFA83702AA0}"/>
    <cellStyle name="Input 2 2 5 2 4 2 4" xfId="33199" xr:uid="{BCA65438-63CC-4478-AFF5-93EFCB556B7D}"/>
    <cellStyle name="Input 2 2 5 2 4 3" xfId="19120" xr:uid="{CD1AD93F-B6BE-47B5-8A45-A527A1BF1768}"/>
    <cellStyle name="Input 2 2 5 2 4 4" xfId="24843" xr:uid="{5FE11587-29F6-4D7B-8521-2793FC3C8C32}"/>
    <cellStyle name="Input 2 2 5 2 4 5" xfId="30376" xr:uid="{90001061-0608-4207-95B5-2719F8051C81}"/>
    <cellStyle name="Input 2 2 5 2 5" xfId="12114" xr:uid="{656006E5-015E-4FA5-BF96-AC734B83CD23}"/>
    <cellStyle name="Input 2 2 5 2 5 2" xfId="14901" xr:uid="{3B75BDA7-A2B4-4AAB-9191-DE41A5AC6050}"/>
    <cellStyle name="Input 2 2 5 2 5 2 2" xfId="22267" xr:uid="{A6825421-2826-4039-BB3D-66DFC46FCDC1}"/>
    <cellStyle name="Input 2 2 5 2 5 2 3" xfId="27990" xr:uid="{16E45AA8-8329-4551-BAB0-0F04AD63BF1C}"/>
    <cellStyle name="Input 2 2 5 2 5 2 4" xfId="33523" xr:uid="{7451D87D-FA4A-4BF6-95E8-2F6F16CE8CE8}"/>
    <cellStyle name="Input 2 2 5 2 5 3" xfId="19444" xr:uid="{AA963EBB-D625-49CD-9A0C-99475186CA0F}"/>
    <cellStyle name="Input 2 2 5 2 5 4" xfId="25167" xr:uid="{3D31DB43-E00A-40F1-B4B3-1743F790A0D8}"/>
    <cellStyle name="Input 2 2 5 2 5 5" xfId="30700" xr:uid="{3C91611E-0ADB-40E9-8CA2-5A96A61A3B4D}"/>
    <cellStyle name="Input 2 2 5 2 6" xfId="12389" xr:uid="{944F29F6-1C23-47D2-B809-9EA22121B93E}"/>
    <cellStyle name="Input 2 2 5 2 6 2" xfId="15192" xr:uid="{E31E5078-045C-493D-B1EC-756DE130F66D}"/>
    <cellStyle name="Input 2 2 5 2 6 2 2" xfId="22558" xr:uid="{5EC854FA-68AD-4053-8FC3-CE7EB86AD1DD}"/>
    <cellStyle name="Input 2 2 5 2 6 2 3" xfId="28281" xr:uid="{0B3C8531-637E-467D-B1E8-B52F97CF2C7B}"/>
    <cellStyle name="Input 2 2 5 2 6 2 4" xfId="33814" xr:uid="{7EB2250F-F926-4F98-867B-6B57A80A450B}"/>
    <cellStyle name="Input 2 2 5 2 6 3" xfId="19735" xr:uid="{AB6593DF-D26D-494A-83B3-831DEB697B6D}"/>
    <cellStyle name="Input 2 2 5 2 6 4" xfId="25458" xr:uid="{06BF66F4-6689-4BF3-855D-73FB05BAE5C7}"/>
    <cellStyle name="Input 2 2 5 2 6 5" xfId="30991" xr:uid="{81E80FBE-4A24-42AF-BDFA-53F718CC727E}"/>
    <cellStyle name="Input 2 2 5 2 7" xfId="13065" xr:uid="{8230CE2B-32AA-40B6-B79F-11E5BBE49DAD}"/>
    <cellStyle name="Input 2 2 5 2 7 2" xfId="20428" xr:uid="{FA794C75-D7F5-44E1-A5A2-0EEDD2C7A086}"/>
    <cellStyle name="Input 2 2 5 2 7 3" xfId="26151" xr:uid="{83D05F55-77F4-4058-830D-1D49D98C5B38}"/>
    <cellStyle name="Input 2 2 5 2 7 4" xfId="31684" xr:uid="{A5DD426C-6F20-4CE8-84FB-991F36D5E2F6}"/>
    <cellStyle name="Input 2 2 5 2 8" xfId="17605" xr:uid="{3709C2F7-8F24-4387-BE7C-BAC2E6D5EF0E}"/>
    <cellStyle name="Input 2 2 5 2 9" xfId="23328" xr:uid="{2371FE44-8DE1-4FB6-8009-700179AE3D76}"/>
    <cellStyle name="Input 2 2 5 3" xfId="2833" xr:uid="{00000000-0005-0000-0000-00002B010000}"/>
    <cellStyle name="Input 2 2 5 3 10" xfId="28880" xr:uid="{AAFAB768-40C9-4438-B701-9915ECBC2FA8}"/>
    <cellStyle name="Input 2 2 5 3 11" xfId="10367" xr:uid="{9F107E0A-393B-4FA2-8ECA-DDC0D3674ED8}"/>
    <cellStyle name="Input 2 2 5 3 2" xfId="5715" xr:uid="{2FA21048-7D64-48F8-B21E-785C8A8BDAC8}"/>
    <cellStyle name="Input 2 2 5 3 2 2" xfId="13969" xr:uid="{7D73BB23-617B-4157-873D-C68AE3F83AD4}"/>
    <cellStyle name="Input 2 2 5 3 2 2 2" xfId="21335" xr:uid="{952C914B-03DB-4646-9F5E-9BBAA1515AD5}"/>
    <cellStyle name="Input 2 2 5 3 2 2 3" xfId="27058" xr:uid="{3BB5F3A1-103B-4C17-930C-A56080C5ECE0}"/>
    <cellStyle name="Input 2 2 5 3 2 2 4" xfId="32591" xr:uid="{3F155EFB-179D-4BA8-A36B-A9DD5EF9A8FD}"/>
    <cellStyle name="Input 2 2 5 3 2 3" xfId="18512" xr:uid="{6DE34FCC-35F8-43A3-A806-D11314B35C92}"/>
    <cellStyle name="Input 2 2 5 3 2 4" xfId="24235" xr:uid="{0F6BEAF9-A398-4434-99E8-27B69DE6F81B}"/>
    <cellStyle name="Input 2 2 5 3 2 5" xfId="29768" xr:uid="{7F27E458-28F2-493A-84E3-5E28E91F0F8F}"/>
    <cellStyle name="Input 2 2 5 3 2 6" xfId="11247" xr:uid="{21E16715-8E47-46DA-83A3-71F69CD99D72}"/>
    <cellStyle name="Input 2 2 5 3 3" xfId="10636" xr:uid="{97215A18-ABF8-4B0B-B816-9712E082D3CB}"/>
    <cellStyle name="Input 2 2 5 3 3 2" xfId="13357" xr:uid="{E321757F-FDAF-4107-B90D-0AA9873703A4}"/>
    <cellStyle name="Input 2 2 5 3 3 2 2" xfId="20723" xr:uid="{E92FDD83-4B4A-408D-835A-EE70F16DF80E}"/>
    <cellStyle name="Input 2 2 5 3 3 2 3" xfId="26446" xr:uid="{8DA168E1-5222-43A7-BEB9-EEB072AB4BB7}"/>
    <cellStyle name="Input 2 2 5 3 3 2 4" xfId="31979" xr:uid="{E8605C96-EDFC-41AF-9C45-1BEB4950A561}"/>
    <cellStyle name="Input 2 2 5 3 3 3" xfId="17900" xr:uid="{9A286799-6FE0-4F35-8ADC-BA611350E96E}"/>
    <cellStyle name="Input 2 2 5 3 3 4" xfId="23623" xr:uid="{6704A72B-6E33-43D3-A78A-07B5CA1DFEF9}"/>
    <cellStyle name="Input 2 2 5 3 3 5" xfId="29156" xr:uid="{D5793D73-5537-444C-BD45-ABDE186C3D2F}"/>
    <cellStyle name="Input 2 2 5 3 4" xfId="11872" xr:uid="{64D9DE13-1FCD-4C90-9998-3DF649A958E6}"/>
    <cellStyle name="Input 2 2 5 3 4 2" xfId="14596" xr:uid="{918D76DA-1C70-4A2A-A93E-78A1001588BF}"/>
    <cellStyle name="Input 2 2 5 3 4 2 2" xfId="21962" xr:uid="{96A5DD8A-1131-4C7A-939D-812424DBF064}"/>
    <cellStyle name="Input 2 2 5 3 4 2 3" xfId="27685" xr:uid="{AC39631F-547D-4D13-947C-E342E4154D07}"/>
    <cellStyle name="Input 2 2 5 3 4 2 4" xfId="33218" xr:uid="{3A3E2B16-2597-4972-8790-69C181540E2A}"/>
    <cellStyle name="Input 2 2 5 3 4 3" xfId="19139" xr:uid="{93B164E5-4C2D-44A7-82E6-87CDE388C06B}"/>
    <cellStyle name="Input 2 2 5 3 4 4" xfId="24862" xr:uid="{D59CD158-5965-4327-ADFA-27D494F83C84}"/>
    <cellStyle name="Input 2 2 5 3 4 5" xfId="30395" xr:uid="{9E2EFB0D-BFDA-4A89-B48B-252A2E3E37CC}"/>
    <cellStyle name="Input 2 2 5 3 5" xfId="12133" xr:uid="{64F21842-FBD1-4627-9A7C-C5FED16ED8A1}"/>
    <cellStyle name="Input 2 2 5 3 5 2" xfId="14920" xr:uid="{94F7B286-D71C-47B4-899A-58FA2BDDB082}"/>
    <cellStyle name="Input 2 2 5 3 5 2 2" xfId="22286" xr:uid="{383123A1-1F5A-465F-B048-6916562E650E}"/>
    <cellStyle name="Input 2 2 5 3 5 2 3" xfId="28009" xr:uid="{CDC7BA70-CBC8-48BA-87FA-ACEC96573E63}"/>
    <cellStyle name="Input 2 2 5 3 5 2 4" xfId="33542" xr:uid="{868806E8-2DDA-4E89-9883-EB9E827E13FD}"/>
    <cellStyle name="Input 2 2 5 3 5 3" xfId="19463" xr:uid="{459066A6-C280-4B07-8600-77FA6C99692E}"/>
    <cellStyle name="Input 2 2 5 3 5 4" xfId="25186" xr:uid="{4E7A5AC9-7DA4-4548-A4C5-9E70E2AD7643}"/>
    <cellStyle name="Input 2 2 5 3 5 5" xfId="30719" xr:uid="{202A28CC-02EF-4AEF-B316-B9E9B031E66C}"/>
    <cellStyle name="Input 2 2 5 3 6" xfId="12408" xr:uid="{534E74F9-2E80-4434-A9E6-FBD07EB30265}"/>
    <cellStyle name="Input 2 2 5 3 6 2" xfId="15211" xr:uid="{352B68F0-4798-43F9-9F6A-D91F6B67A0DE}"/>
    <cellStyle name="Input 2 2 5 3 6 2 2" xfId="22577" xr:uid="{C999DE8F-9C3C-4A94-9F17-DD3748D13100}"/>
    <cellStyle name="Input 2 2 5 3 6 2 3" xfId="28300" xr:uid="{D5884918-7018-4A97-A6DC-DDCDE21551AD}"/>
    <cellStyle name="Input 2 2 5 3 6 2 4" xfId="33833" xr:uid="{461196FD-8863-441A-94C3-438608432526}"/>
    <cellStyle name="Input 2 2 5 3 6 3" xfId="19754" xr:uid="{29E7F417-CD19-41A4-9C8B-5E292F9F6B61}"/>
    <cellStyle name="Input 2 2 5 3 6 4" xfId="25477" xr:uid="{DC4BDB7B-2764-479C-A9C2-BCB78493630F}"/>
    <cellStyle name="Input 2 2 5 3 6 5" xfId="31010" xr:uid="{224ED5C7-E6DE-4A43-B4EA-8995570D423A}"/>
    <cellStyle name="Input 2 2 5 3 7" xfId="13083" xr:uid="{7A4F20AA-49D5-4683-9263-6EB3AA77C126}"/>
    <cellStyle name="Input 2 2 5 3 7 2" xfId="20447" xr:uid="{07849907-4AF1-4B09-8B23-CC9C66162A5A}"/>
    <cellStyle name="Input 2 2 5 3 7 3" xfId="26170" xr:uid="{58353FAE-51A3-42C2-8CDF-17ACFC0258DF}"/>
    <cellStyle name="Input 2 2 5 3 7 4" xfId="31703" xr:uid="{8A9E16DB-A608-4C15-8334-36F77743680B}"/>
    <cellStyle name="Input 2 2 5 3 8" xfId="17624" xr:uid="{F201E23F-7087-439E-9109-116CF050F033}"/>
    <cellStyle name="Input 2 2 5 3 9" xfId="23347" xr:uid="{2A4C0650-1388-4C3E-8F37-37AF6B8EF16B}"/>
    <cellStyle name="Input 2 2 5 4" xfId="2937" xr:uid="{00000000-0005-0000-0000-00002C010000}"/>
    <cellStyle name="Input 2 2 5 4 2" xfId="5819" xr:uid="{0AA7209D-7329-4656-B1B7-EE1B7A19585E}"/>
    <cellStyle name="Input 2 2 5 4 2 2" xfId="21061" xr:uid="{4F6549F2-FF0E-4130-A311-1A00CE8562AF}"/>
    <cellStyle name="Input 2 2 5 4 2 3" xfId="26784" xr:uid="{94F8D20A-C21E-4FF9-8236-D3088720CF36}"/>
    <cellStyle name="Input 2 2 5 4 2 4" xfId="32317" xr:uid="{EE68A650-C0F2-4681-B5E8-1255E079063F}"/>
    <cellStyle name="Input 2 2 5 4 2 5" xfId="13695" xr:uid="{6AD81E19-00AE-45CE-9D39-932B8499A258}"/>
    <cellStyle name="Input 2 2 5 4 3" xfId="18238" xr:uid="{1C4301DC-8247-4310-A6D0-FAE099CC2913}"/>
    <cellStyle name="Input 2 2 5 4 4" xfId="23961" xr:uid="{DE9938E2-9CEE-429E-A8BA-97F2BCF9CC8B}"/>
    <cellStyle name="Input 2 2 5 4 5" xfId="29494" xr:uid="{85E24974-AC67-4A42-B23A-CDF25D766626}"/>
    <cellStyle name="Input 2 2 5 4 6" xfId="10973" xr:uid="{C1734BE3-BB19-41B5-AE79-921463B29354}"/>
    <cellStyle name="Input 2 2 5 5" xfId="3060" xr:uid="{00000000-0005-0000-0000-00002D010000}"/>
    <cellStyle name="Input 2 2 5 5 2" xfId="5942" xr:uid="{F659557F-8132-41E5-88B5-AB1A08F57FA6}"/>
    <cellStyle name="Input 2 2 5 5 2 2" xfId="21600" xr:uid="{1DC70FAC-1A88-430B-80DB-31B5B6691EFB}"/>
    <cellStyle name="Input 2 2 5 5 2 3" xfId="27323" xr:uid="{D24EEAC9-04DE-41E7-AE8D-172EC84835EA}"/>
    <cellStyle name="Input 2 2 5 5 2 4" xfId="32856" xr:uid="{7E04B2FB-DEA9-48BE-8C90-5D867307CC40}"/>
    <cellStyle name="Input 2 2 5 5 2 5" xfId="14234" xr:uid="{883B0D20-A5D2-4CC4-9CD3-F152333AEB62}"/>
    <cellStyle name="Input 2 2 5 5 3" xfId="18777" xr:uid="{24144A65-F935-44A9-A13E-D397A12DFB44}"/>
    <cellStyle name="Input 2 2 5 5 4" xfId="24500" xr:uid="{06041BFE-F8D0-4200-9EBF-BE3AEE56B43D}"/>
    <cellStyle name="Input 2 2 5 5 5" xfId="30033" xr:uid="{29268755-4B8B-4C0F-986E-295350ADD3A2}"/>
    <cellStyle name="Input 2 2 5 5 6" xfId="11511" xr:uid="{D01977D8-85C3-495C-9F83-89A157410897}"/>
    <cellStyle name="Input 2 2 5 6" xfId="2669" xr:uid="{00000000-0005-0000-0000-00002E010000}"/>
    <cellStyle name="Input 2 2 5 6 2" xfId="5551" xr:uid="{1A9D501B-A28A-4CB7-8875-144348C7DCEF}"/>
    <cellStyle name="Input 2 2 5 6 2 2" xfId="19941" xr:uid="{82838950-A004-4441-AEA9-C65D4434F408}"/>
    <cellStyle name="Input 2 2 5 6 2 3" xfId="25664" xr:uid="{C3CDBD2A-48EE-4DA6-8D26-E9D27D63FFE2}"/>
    <cellStyle name="Input 2 2 5 6 2 4" xfId="31197" xr:uid="{4CF03057-38A3-4838-A023-06DC9AEAF038}"/>
    <cellStyle name="Input 2 2 5 6 2 5" xfId="12595" xr:uid="{136DFCC7-2F86-4CF0-8793-C88C6886D5AC}"/>
    <cellStyle name="Input 2 2 5 6 3" xfId="16740" xr:uid="{3340F944-4C90-45ED-AD10-6DF3954B7C51}"/>
    <cellStyle name="Input 2 2 5 6 4" xfId="7275" xr:uid="{B7CF5CD5-F964-4EBC-904E-7407E51A2ECF}"/>
    <cellStyle name="Input 2 2 5 6 5" xfId="15384" xr:uid="{5F41D302-95E2-4CE6-973F-5311EA42F6AB}"/>
    <cellStyle name="Input 2 2 5 6 6" xfId="9096" xr:uid="{F9C9317B-1E33-4F8F-85E2-5D97282220A6}"/>
    <cellStyle name="Input 2 2 5 7" xfId="3209" xr:uid="{00000000-0005-0000-0000-00002F010000}"/>
    <cellStyle name="Input 2 2 5 7 2" xfId="6091" xr:uid="{33FA0863-68A9-4563-A032-922F23244E6A}"/>
    <cellStyle name="Input 2 2 5 7 2 2" xfId="22078" xr:uid="{71D1F75B-2101-4F48-8226-4AF1304D2C2D}"/>
    <cellStyle name="Input 2 2 5 7 2 3" xfId="27801" xr:uid="{0B4B3A86-5D86-4B5A-8925-B56182FD8B6E}"/>
    <cellStyle name="Input 2 2 5 7 2 4" xfId="33334" xr:uid="{04D11C6E-24C6-4908-8677-FD66EEF7AF16}"/>
    <cellStyle name="Input 2 2 5 7 2 5" xfId="14712" xr:uid="{012B30EF-09F7-4A48-BD99-08A3249D2DDE}"/>
    <cellStyle name="Input 2 2 5 7 3" xfId="19255" xr:uid="{65B15C9A-4517-41B1-9769-51520904DED2}"/>
    <cellStyle name="Input 2 2 5 7 4" xfId="24978" xr:uid="{8A9B94CB-2971-4C00-8C6F-7F1D316960B7}"/>
    <cellStyle name="Input 2 2 5 7 5" xfId="30511" xr:uid="{FF35A8C3-BE94-4461-A295-417B07D0C116}"/>
    <cellStyle name="Input 2 2 5 8" xfId="5001" xr:uid="{E1E1BEE6-1E5C-4EAD-9C07-514BF75AA337}"/>
    <cellStyle name="Input 2 2 5 8 2" xfId="13342" xr:uid="{23771979-C6D5-421E-B537-35A70202CD01}"/>
    <cellStyle name="Input 2 2 5 8 2 2" xfId="20708" xr:uid="{35C912A8-BCD9-4291-8030-8445DA9956F4}"/>
    <cellStyle name="Input 2 2 5 8 2 3" xfId="26431" xr:uid="{9F774C2A-0C03-4F07-8BE2-20D0FD865A5A}"/>
    <cellStyle name="Input 2 2 5 8 2 4" xfId="31964" xr:uid="{C89D0053-EAE0-41CA-A633-827E570F8B23}"/>
    <cellStyle name="Input 2 2 5 8 3" xfId="17885" xr:uid="{7C53752D-62E0-4F43-8077-F568C63DA11F}"/>
    <cellStyle name="Input 2 2 5 8 4" xfId="23608" xr:uid="{E1EE5FAA-33A3-4DBF-9C29-710F5466EB04}"/>
    <cellStyle name="Input 2 2 5 8 5" xfId="29141" xr:uid="{4CD014AB-9070-4158-9289-FE92003B33DA}"/>
    <cellStyle name="Input 2 2 5 8 6" xfId="10621" xr:uid="{EC612463-5BA5-4364-A2B9-528F036CF9D6}"/>
    <cellStyle name="Input 2 2 5 9" xfId="10029" xr:uid="{98BB0F35-5AD2-4413-936C-E0479C26A623}"/>
    <cellStyle name="Input 2 2 5 9 2" xfId="17349" xr:uid="{EBB4A878-4562-423D-8DDC-0CB031D3A859}"/>
    <cellStyle name="Input 2 2 5 9 3" xfId="23115" xr:uid="{D8639E10-E28C-4502-B651-0E56DB702F47}"/>
    <cellStyle name="Input 2 2 5 9 4" xfId="28685" xr:uid="{A9918135-61A2-4AB4-85A3-750184439182}"/>
    <cellStyle name="Input 2 2 6" xfId="1344" xr:uid="{00000000-0005-0000-0000-000030010000}"/>
    <cellStyle name="Input 2 2 6 10" xfId="12969" xr:uid="{654DBF8E-1D43-4A6B-8165-414F50BD67C4}"/>
    <cellStyle name="Input 2 2 6 10 2" xfId="20322" xr:uid="{CCF4472C-EDE4-461F-9143-D8A6CF5A98CF}"/>
    <cellStyle name="Input 2 2 6 10 3" xfId="26045" xr:uid="{00CC0604-65D0-47B0-9962-2FC613D2EAB9}"/>
    <cellStyle name="Input 2 2 6 10 4" xfId="31578" xr:uid="{42902ED9-E191-4F6D-BF67-97179FBC4502}"/>
    <cellStyle name="Input 2 2 6 11" xfId="15537" xr:uid="{36A024C8-B822-4674-A16F-46835DCEB0C7}"/>
    <cellStyle name="Input 2 2 6 12" xfId="6925" xr:uid="{6FC64AD2-4BB3-4EE4-A6FD-8B0B01539B2A}"/>
    <cellStyle name="Input 2 2 6 13" xfId="16637" xr:uid="{40081074-58E0-4413-9046-90669DDB1F2B}"/>
    <cellStyle name="Input 2 2 6 2" xfId="2639" xr:uid="{00000000-0005-0000-0000-000031010000}"/>
    <cellStyle name="Input 2 2 6 2 10" xfId="28962" xr:uid="{5D9C2223-7F6B-47E3-9BB8-89956204140D}"/>
    <cellStyle name="Input 2 2 6 2 11" xfId="10447" xr:uid="{018688AC-9A63-4125-BEA5-2588B60978DF}"/>
    <cellStyle name="Input 2 2 6 2 2" xfId="5521" xr:uid="{0B28AC38-8471-4C22-83E2-048EEFC198B5}"/>
    <cellStyle name="Input 2 2 6 2 2 2" xfId="14051" xr:uid="{513ACC51-4657-4C1D-975A-77ED635A3888}"/>
    <cellStyle name="Input 2 2 6 2 2 2 2" xfId="21417" xr:uid="{E87BDAE4-5276-42FF-A6C2-56F1112C645A}"/>
    <cellStyle name="Input 2 2 6 2 2 2 3" xfId="27140" xr:uid="{64AC019C-19BF-46F6-ADB5-EADC1016D11C}"/>
    <cellStyle name="Input 2 2 6 2 2 2 4" xfId="32673" xr:uid="{2559428F-8F60-49DD-B567-99D2E56D1167}"/>
    <cellStyle name="Input 2 2 6 2 2 3" xfId="18594" xr:uid="{D3C2DE90-6271-4795-9677-588A48A3A25E}"/>
    <cellStyle name="Input 2 2 6 2 2 4" xfId="24317" xr:uid="{7899DCAB-1B08-43BE-AFB1-71A13C46AE7C}"/>
    <cellStyle name="Input 2 2 6 2 2 5" xfId="29850" xr:uid="{70D335E2-BA0E-4865-A8CA-16B9F1221780}"/>
    <cellStyle name="Input 2 2 6 2 2 6" xfId="11329" xr:uid="{7A85331B-6E14-4A53-81D1-6A7003D099E5}"/>
    <cellStyle name="Input 2 2 6 2 3" xfId="11635" xr:uid="{C96B798C-96AD-49F8-B67F-153E772855E5}"/>
    <cellStyle name="Input 2 2 6 2 3 2" xfId="14358" xr:uid="{93F90866-86DF-48BD-B845-BAC14870EECD}"/>
    <cellStyle name="Input 2 2 6 2 3 2 2" xfId="21724" xr:uid="{E3F389B9-4694-4B53-B965-4F125846344B}"/>
    <cellStyle name="Input 2 2 6 2 3 2 3" xfId="27447" xr:uid="{7E1A73D6-702C-4F87-B8EF-99E2761238AD}"/>
    <cellStyle name="Input 2 2 6 2 3 2 4" xfId="32980" xr:uid="{846BD6A4-AFE1-497B-AC08-8372DFDD7679}"/>
    <cellStyle name="Input 2 2 6 2 3 3" xfId="18901" xr:uid="{9F741769-678A-406E-B74D-178D51CD3A98}"/>
    <cellStyle name="Input 2 2 6 2 3 4" xfId="24624" xr:uid="{3AD9D87D-B08F-4314-B1E7-1DF630F1B488}"/>
    <cellStyle name="Input 2 2 6 2 3 5" xfId="30157" xr:uid="{7A8DEA35-3341-48C0-BF1A-654D66318DAC}"/>
    <cellStyle name="Input 2 2 6 2 4" xfId="11954" xr:uid="{A083C831-C418-4FC4-A23B-2D9E5A32C5F0}"/>
    <cellStyle name="Input 2 2 6 2 4 2" xfId="14678" xr:uid="{96E67B37-25BF-4620-8034-10E75B3A1192}"/>
    <cellStyle name="Input 2 2 6 2 4 2 2" xfId="22044" xr:uid="{F4475C98-B88C-420A-AD7A-B05575BE38CD}"/>
    <cellStyle name="Input 2 2 6 2 4 2 3" xfId="27767" xr:uid="{0F2C7E23-1FA0-425B-80D2-C2BAFD73D4B6}"/>
    <cellStyle name="Input 2 2 6 2 4 2 4" xfId="33300" xr:uid="{4BEB9AB9-AED6-4197-8E47-FF2A957F320C}"/>
    <cellStyle name="Input 2 2 6 2 4 3" xfId="19221" xr:uid="{5DBC2D42-1170-4175-8737-0EDD505D7CF8}"/>
    <cellStyle name="Input 2 2 6 2 4 4" xfId="24944" xr:uid="{75A42840-086D-454E-BAD9-41DA1F6F1CC5}"/>
    <cellStyle name="Input 2 2 6 2 4 5" xfId="30477" xr:uid="{266BDDBF-BEC5-4387-AC2F-2513A9962275}"/>
    <cellStyle name="Input 2 2 6 2 5" xfId="12215" xr:uid="{6F15B03B-B3DC-4E55-B3D9-DFC8323671FF}"/>
    <cellStyle name="Input 2 2 6 2 5 2" xfId="15002" xr:uid="{C4952A69-073F-48A3-A157-507B70E20FA1}"/>
    <cellStyle name="Input 2 2 6 2 5 2 2" xfId="22368" xr:uid="{7D649B46-EEFC-4742-B5DF-E614AD01C1A4}"/>
    <cellStyle name="Input 2 2 6 2 5 2 3" xfId="28091" xr:uid="{E26B8DBA-F20F-4314-BD11-8BCDAA163DDA}"/>
    <cellStyle name="Input 2 2 6 2 5 2 4" xfId="33624" xr:uid="{FA75A8AC-311A-4FB1-A32B-3615E3D5BC14}"/>
    <cellStyle name="Input 2 2 6 2 5 3" xfId="19545" xr:uid="{5D04074F-75FB-49C5-A3A0-455628601536}"/>
    <cellStyle name="Input 2 2 6 2 5 4" xfId="25268" xr:uid="{94BCFDA3-30D9-4B0D-872E-FB2CE15FF796}"/>
    <cellStyle name="Input 2 2 6 2 5 5" xfId="30801" xr:uid="{5B1A5864-B764-456D-A47C-98FA1B1F564C}"/>
    <cellStyle name="Input 2 2 6 2 6" xfId="12490" xr:uid="{A598ACA8-3CA3-4B1D-85B1-AFB131E132E5}"/>
    <cellStyle name="Input 2 2 6 2 6 2" xfId="15293" xr:uid="{5DBAC9F5-8FC4-45AC-BD26-56F0ECE3CDC9}"/>
    <cellStyle name="Input 2 2 6 2 6 2 2" xfId="22659" xr:uid="{792CAAEC-3CBB-47AF-923E-F9BF393CCB99}"/>
    <cellStyle name="Input 2 2 6 2 6 2 3" xfId="28382" xr:uid="{A940B9C6-1A12-4F00-AAA5-FE3BEBC32D09}"/>
    <cellStyle name="Input 2 2 6 2 6 2 4" xfId="33915" xr:uid="{4C77A735-4EE6-4A1D-B2E3-516A18F981FE}"/>
    <cellStyle name="Input 2 2 6 2 6 3" xfId="19836" xr:uid="{F87789F1-D0B2-4897-A051-70C8421CB2CB}"/>
    <cellStyle name="Input 2 2 6 2 6 4" xfId="25559" xr:uid="{9292E167-CF4A-40C3-BA97-A6106D361819}"/>
    <cellStyle name="Input 2 2 6 2 6 5" xfId="31092" xr:uid="{549EB27D-B4E6-4041-A4A4-DD5DA139A48B}"/>
    <cellStyle name="Input 2 2 6 2 7" xfId="13164" xr:uid="{D75151FF-B6C9-4345-816D-CC188648C640}"/>
    <cellStyle name="Input 2 2 6 2 7 2" xfId="20529" xr:uid="{43F1DA91-69CE-40E9-AB95-E29D46AF3EFF}"/>
    <cellStyle name="Input 2 2 6 2 7 3" xfId="26252" xr:uid="{06D274D3-A883-4B75-92F6-C0FBA98AA32F}"/>
    <cellStyle name="Input 2 2 6 2 7 4" xfId="31785" xr:uid="{D98EBF60-0EAA-4C2E-AEEF-4C69098CCF5D}"/>
    <cellStyle name="Input 2 2 6 2 8" xfId="17706" xr:uid="{79CC40E4-F62E-490E-9E21-70D15F0F4DF5}"/>
    <cellStyle name="Input 2 2 6 2 9" xfId="23429" xr:uid="{B32B083C-A4CB-49E3-A253-DAB8578C3EBF}"/>
    <cellStyle name="Input 2 2 6 3" xfId="2206" xr:uid="{00000000-0005-0000-0000-000032010000}"/>
    <cellStyle name="Input 2 2 6 3 10" xfId="28801" xr:uid="{54309A5E-253A-4811-96E5-68965F1FCD41}"/>
    <cellStyle name="Input 2 2 6 3 11" xfId="10310" xr:uid="{0CB49F12-024E-4AA1-BA2A-13A7141F0674}"/>
    <cellStyle name="Input 2 2 6 3 2" xfId="5088" xr:uid="{DF19B916-8ED5-4B04-B113-FE80593FEE54}"/>
    <cellStyle name="Input 2 2 6 3 2 2" xfId="13890" xr:uid="{8A7C4D3F-815C-4C01-BE57-F9BF3B17FAB1}"/>
    <cellStyle name="Input 2 2 6 3 2 2 2" xfId="21256" xr:uid="{25B56C70-6B32-4728-B5DF-4233C32AD0BC}"/>
    <cellStyle name="Input 2 2 6 3 2 2 3" xfId="26979" xr:uid="{91A9D338-A445-480B-947D-6128977C7F87}"/>
    <cellStyle name="Input 2 2 6 3 2 2 4" xfId="32512" xr:uid="{C9166BB3-4A1D-4528-903B-BC09470A7DB0}"/>
    <cellStyle name="Input 2 2 6 3 2 3" xfId="18433" xr:uid="{627F5B43-055D-4B08-AD1F-46BCF8FDFC44}"/>
    <cellStyle name="Input 2 2 6 3 2 4" xfId="24156" xr:uid="{0FCEA989-6C00-4AEA-B5CA-90BA7A005514}"/>
    <cellStyle name="Input 2 2 6 3 2 5" xfId="29689" xr:uid="{EB0BE262-F08F-4B68-AA52-CF9AB840F745}"/>
    <cellStyle name="Input 2 2 6 3 2 6" xfId="11168" xr:uid="{6ED6BB50-59C1-4EF1-A24F-0944018BAE10}"/>
    <cellStyle name="Input 2 2 6 3 3" xfId="10562" xr:uid="{C81BF11D-E8CD-4C89-B761-CB9A5264D591}"/>
    <cellStyle name="Input 2 2 6 3 3 2" xfId="13283" xr:uid="{3934FEFF-0607-4BEA-8DE3-0F09B576C2BD}"/>
    <cellStyle name="Input 2 2 6 3 3 2 2" xfId="20649" xr:uid="{69B399AA-D2A4-415D-8D95-851029D002F7}"/>
    <cellStyle name="Input 2 2 6 3 3 2 3" xfId="26372" xr:uid="{210DC062-C83B-4CB1-BD87-974DFBAAA18B}"/>
    <cellStyle name="Input 2 2 6 3 3 2 4" xfId="31905" xr:uid="{14C20010-E80F-41E3-BA01-CB8441DFCD35}"/>
    <cellStyle name="Input 2 2 6 3 3 3" xfId="17826" xr:uid="{7D548578-2197-4EA3-BB92-3BE567EA5333}"/>
    <cellStyle name="Input 2 2 6 3 3 4" xfId="23549" xr:uid="{C684723D-2910-4DA3-9CB3-7C246926CD61}"/>
    <cellStyle name="Input 2 2 6 3 3 5" xfId="29082" xr:uid="{105C4454-2ED8-45FC-945B-01BCBFE09AF8}"/>
    <cellStyle name="Input 2 2 6 3 4" xfId="11793" xr:uid="{F0FE0D18-19BD-4F43-BD67-FD4CC1387E43}"/>
    <cellStyle name="Input 2 2 6 3 4 2" xfId="14517" xr:uid="{4B504848-9A7B-46F8-8F2B-64432FAEC25C}"/>
    <cellStyle name="Input 2 2 6 3 4 2 2" xfId="21883" xr:uid="{AAAA5169-0D4A-4050-A708-21863FBBFE27}"/>
    <cellStyle name="Input 2 2 6 3 4 2 3" xfId="27606" xr:uid="{E52B7C6B-0CA5-4D17-BB28-FA94AB90BEC8}"/>
    <cellStyle name="Input 2 2 6 3 4 2 4" xfId="33139" xr:uid="{D78C18AB-FE10-4A23-928C-6A049C80E8A1}"/>
    <cellStyle name="Input 2 2 6 3 4 3" xfId="19060" xr:uid="{5A8807B0-591C-49B6-AA6D-183B5D9EB185}"/>
    <cellStyle name="Input 2 2 6 3 4 4" xfId="24783" xr:uid="{BFE9C237-890B-45F8-A993-2B2100CE29E0}"/>
    <cellStyle name="Input 2 2 6 3 4 5" xfId="30316" xr:uid="{7D357D6D-B4BA-4592-A5B5-E30A497A0D4E}"/>
    <cellStyle name="Input 2 2 6 3 5" xfId="12054" xr:uid="{8C24899D-66C2-40AD-89DB-2AAE8BA6D39D}"/>
    <cellStyle name="Input 2 2 6 3 5 2" xfId="14841" xr:uid="{34A1594C-E74A-48DD-A395-0467B5D8CFE5}"/>
    <cellStyle name="Input 2 2 6 3 5 2 2" xfId="22207" xr:uid="{A148FE87-D63F-4324-95C7-E703A490415F}"/>
    <cellStyle name="Input 2 2 6 3 5 2 3" xfId="27930" xr:uid="{DB40CE43-2E89-4AF1-9769-BDFEBD6EB0D6}"/>
    <cellStyle name="Input 2 2 6 3 5 2 4" xfId="33463" xr:uid="{91D444C3-2109-4C94-9F0D-4A50294834DB}"/>
    <cellStyle name="Input 2 2 6 3 5 3" xfId="19384" xr:uid="{DACF273B-48DC-4F0C-B1A9-A6D3F33D3F96}"/>
    <cellStyle name="Input 2 2 6 3 5 4" xfId="25107" xr:uid="{8F4956B3-D304-44F2-A970-F7C7EBEDE51C}"/>
    <cellStyle name="Input 2 2 6 3 5 5" xfId="30640" xr:uid="{046F3946-22B3-42D1-B7D9-D030A66BFB58}"/>
    <cellStyle name="Input 2 2 6 3 6" xfId="12329" xr:uid="{FC73BDAF-2F6A-4100-A320-8723328BA7F0}"/>
    <cellStyle name="Input 2 2 6 3 6 2" xfId="15132" xr:uid="{C5C3FDF3-CEEF-43BF-BB89-1DAD0BBF8C4B}"/>
    <cellStyle name="Input 2 2 6 3 6 2 2" xfId="22498" xr:uid="{C93D0EA9-A4F5-48D4-AF77-D224798551C0}"/>
    <cellStyle name="Input 2 2 6 3 6 2 3" xfId="28221" xr:uid="{44F1F0D6-9DAE-48AB-89B8-4E03E38498F8}"/>
    <cellStyle name="Input 2 2 6 3 6 2 4" xfId="33754" xr:uid="{138A41CB-AC51-4CA7-8A05-6BA6185D8922}"/>
    <cellStyle name="Input 2 2 6 3 6 3" xfId="19675" xr:uid="{81064B7D-0C5C-40AA-AFF6-34F56A6282B9}"/>
    <cellStyle name="Input 2 2 6 3 6 4" xfId="25398" xr:uid="{394F1F02-E23F-45EE-BF59-697C758BC296}"/>
    <cellStyle name="Input 2 2 6 3 6 5" xfId="30931" xr:uid="{A425FB9B-3044-4180-8F9B-B52F5BEE6E89}"/>
    <cellStyle name="Input 2 2 6 3 7" xfId="13013" xr:uid="{6975C9D7-244D-4B90-A0BE-FC56489CDF05}"/>
    <cellStyle name="Input 2 2 6 3 7 2" xfId="20368" xr:uid="{BA892982-7916-414F-84E6-FA421538991D}"/>
    <cellStyle name="Input 2 2 6 3 7 3" xfId="26091" xr:uid="{8CD7E7F9-458F-4422-8C02-96FABDC91224}"/>
    <cellStyle name="Input 2 2 6 3 7 4" xfId="31624" xr:uid="{22294F5C-E391-4452-8AAC-61E6918B0F76}"/>
    <cellStyle name="Input 2 2 6 3 8" xfId="17545" xr:uid="{16DF511B-9912-4351-BF22-B24FB65F56BB}"/>
    <cellStyle name="Input 2 2 6 3 9" xfId="23268" xr:uid="{8B7CEBFC-215C-48C7-A0EA-D0C2D6749BE8}"/>
    <cellStyle name="Input 2 2 6 4" xfId="2242" xr:uid="{00000000-0005-0000-0000-000033010000}"/>
    <cellStyle name="Input 2 2 6 4 2" xfId="5124" xr:uid="{1B8479D1-2B11-4889-A615-2A626B73C2EB}"/>
    <cellStyle name="Input 2 2 6 4 2 2" xfId="21210" xr:uid="{60E104D1-25A4-4826-AFAF-6866524D4298}"/>
    <cellStyle name="Input 2 2 6 4 2 3" xfId="26933" xr:uid="{6D836825-7D7B-40A7-9B67-709B35C56100}"/>
    <cellStyle name="Input 2 2 6 4 2 4" xfId="32466" xr:uid="{94BB3001-C5C7-48D7-AC69-219F6CF6CEBB}"/>
    <cellStyle name="Input 2 2 6 4 2 5" xfId="13844" xr:uid="{CD278F10-45A9-4B71-BF9E-3E58BD71D90F}"/>
    <cellStyle name="Input 2 2 6 4 3" xfId="18387" xr:uid="{CB402F82-5CAB-4CEF-9011-19268F8FD97D}"/>
    <cellStyle name="Input 2 2 6 4 4" xfId="24110" xr:uid="{450D7BE4-93AC-4001-A94E-13E49CD9F59B}"/>
    <cellStyle name="Input 2 2 6 4 5" xfId="29643" xr:uid="{3444F5EC-D7CD-4EBC-BFF1-3DFAF3BA684A}"/>
    <cellStyle name="Input 2 2 6 4 6" xfId="11122" xr:uid="{F4E23EA2-FC23-4E05-970D-A06DDE1F394F}"/>
    <cellStyle name="Input 2 2 6 5" xfId="2404" xr:uid="{00000000-0005-0000-0000-000034010000}"/>
    <cellStyle name="Input 2 2 6 5 2" xfId="5286" xr:uid="{BD6A6167-3952-49C2-8771-AB7A8AC4CE6E}"/>
    <cellStyle name="Input 2 2 6 5 2 2" xfId="21564" xr:uid="{BE14C3AA-7492-45AB-A681-9F5FBA4CD065}"/>
    <cellStyle name="Input 2 2 6 5 2 3" xfId="27287" xr:uid="{FADAB475-42F6-4E2A-88E0-8400F12DF12D}"/>
    <cellStyle name="Input 2 2 6 5 2 4" xfId="32820" xr:uid="{75E6E5AD-A987-4262-A322-DE574BD970FB}"/>
    <cellStyle name="Input 2 2 6 5 2 5" xfId="14198" xr:uid="{93C7535D-0873-4963-B47C-75531EA140F9}"/>
    <cellStyle name="Input 2 2 6 5 3" xfId="18741" xr:uid="{D9939976-D77F-4FB9-B253-5CB1B4D32060}"/>
    <cellStyle name="Input 2 2 6 5 4" xfId="24464" xr:uid="{D1B3679A-9DC0-4FE6-AA32-EF7E90B66C29}"/>
    <cellStyle name="Input 2 2 6 5 5" xfId="29997" xr:uid="{2EC9CCCF-4B47-480A-B116-9757D9511B05}"/>
    <cellStyle name="Input 2 2 6 5 6" xfId="11475" xr:uid="{CFF25F3A-316E-4CFD-9F58-2D7480F8E3E7}"/>
    <cellStyle name="Input 2 2 6 6" xfId="2215" xr:uid="{00000000-0005-0000-0000-000035010000}"/>
    <cellStyle name="Input 2 2 6 6 2" xfId="5097" xr:uid="{1245F7D4-8767-4B1B-B2F0-77C446AF8946}"/>
    <cellStyle name="Input 2 2 6 6 2 2" xfId="21837" xr:uid="{66CB17A5-59DA-4F4D-A59A-60BA2ACF0EE6}"/>
    <cellStyle name="Input 2 2 6 6 2 3" xfId="27560" xr:uid="{9CCE8069-E589-4148-B0E4-9E680C5F4D46}"/>
    <cellStyle name="Input 2 2 6 6 2 4" xfId="33093" xr:uid="{568F7136-CF1E-4E9A-8B0F-5688CCCB0364}"/>
    <cellStyle name="Input 2 2 6 6 2 5" xfId="14471" xr:uid="{18AA08D1-46E9-48EE-A0D1-2E2A20C06488}"/>
    <cellStyle name="Input 2 2 6 6 3" xfId="19014" xr:uid="{A7F8566A-DF34-4BA0-9A63-D236798647FC}"/>
    <cellStyle name="Input 2 2 6 6 4" xfId="24737" xr:uid="{FF0C336F-9EE9-4182-976D-EB500D48B500}"/>
    <cellStyle name="Input 2 2 6 6 5" xfId="30270" xr:uid="{12B6B391-D77D-4F63-AE31-93BC3C3F7DCB}"/>
    <cellStyle name="Input 2 2 6 6 6" xfId="11747" xr:uid="{858A1459-BB88-4B43-9CFC-EEB5247E491B}"/>
    <cellStyle name="Input 2 2 6 7" xfId="3036" xr:uid="{00000000-0005-0000-0000-000036010000}"/>
    <cellStyle name="Input 2 2 6 7 2" xfId="5918" xr:uid="{FCB060FF-9D94-4DA8-AEE8-17BB6E5E1B68}"/>
    <cellStyle name="Input 2 2 6 7 2 2" xfId="22161" xr:uid="{0F42EC6A-5F36-41DA-B677-8200E44F02F4}"/>
    <cellStyle name="Input 2 2 6 7 2 3" xfId="27884" xr:uid="{B8C3B47B-CE5B-43C7-AA3E-0B0E77D04E45}"/>
    <cellStyle name="Input 2 2 6 7 2 4" xfId="33417" xr:uid="{07614EDA-FA37-4163-BEE3-2E748225935A}"/>
    <cellStyle name="Input 2 2 6 7 2 5" xfId="14795" xr:uid="{038F2C00-37FE-41BB-B768-E4F6B8952C51}"/>
    <cellStyle name="Input 2 2 6 7 3" xfId="19338" xr:uid="{90A31010-B30B-4913-871F-903FF835A03F}"/>
    <cellStyle name="Input 2 2 6 7 4" xfId="25061" xr:uid="{995D9F06-6007-40BA-B40F-0B025A817FED}"/>
    <cellStyle name="Input 2 2 6 7 5" xfId="30594" xr:uid="{C5CB90D2-84DA-4A5E-8790-4A7C517D06A7}"/>
    <cellStyle name="Input 2 2 6 8" xfId="4230" xr:uid="{B4287BB8-7C6A-4089-8F50-CDDD2A238823}"/>
    <cellStyle name="Input 2 2 6 8 2" xfId="15086" xr:uid="{F43E4637-0775-4781-846E-2CA8723D8D55}"/>
    <cellStyle name="Input 2 2 6 8 2 2" xfId="22452" xr:uid="{2D85F37E-8F4D-4A40-8EFE-C5721D7CEBF4}"/>
    <cellStyle name="Input 2 2 6 8 2 3" xfId="28175" xr:uid="{6633FC42-5CFF-42DC-8ACD-AE25378868A9}"/>
    <cellStyle name="Input 2 2 6 8 2 4" xfId="33708" xr:uid="{77066C88-3945-43C1-A4EC-AD4B1E6A067C}"/>
    <cellStyle name="Input 2 2 6 8 3" xfId="19629" xr:uid="{6FE6E79A-0997-4790-BC29-E4649396ECEC}"/>
    <cellStyle name="Input 2 2 6 8 4" xfId="25352" xr:uid="{A2425E90-03FE-4C00-A7F2-28ED83B5D437}"/>
    <cellStyle name="Input 2 2 6 8 5" xfId="30885" xr:uid="{29C940FF-F3BE-4A7D-81E4-67E8E045481A}"/>
    <cellStyle name="Input 2 2 6 8 6" xfId="12285" xr:uid="{A65B3472-D562-43F5-81A1-2FC5D30F746F}"/>
    <cellStyle name="Input 2 2 6 9" xfId="10265" xr:uid="{DD847A9F-3B7B-43A3-8A12-DB3C5BBAE547}"/>
    <cellStyle name="Input 2 2 6 9 2" xfId="17499" xr:uid="{50533334-0A19-4D9A-9200-99824BD74F9C}"/>
    <cellStyle name="Input 2 2 6 9 3" xfId="23222" xr:uid="{629BE155-07A7-49DA-B6CD-1F30E055A9A6}"/>
    <cellStyle name="Input 2 2 6 9 4" xfId="28755" xr:uid="{1FABDA7D-BFBF-4896-9BFA-15510B902730}"/>
    <cellStyle name="Input 2 2 7" xfId="973" xr:uid="{00000000-0005-0000-0000-000037010000}"/>
    <cellStyle name="Input 2 2 7 10" xfId="17178" xr:uid="{447F4DB0-6108-42FC-83C6-5E89D9560FE0}"/>
    <cellStyle name="Input 2 2 7 11" xfId="16727" xr:uid="{FE6D4A38-B999-4DA2-8126-D1B5B330D972}"/>
    <cellStyle name="Input 2 2 7 12" xfId="7989" xr:uid="{DF42F6EF-7810-48A3-AAFD-58809C60EBFD}"/>
    <cellStyle name="Input 2 2 7 2" xfId="3859" xr:uid="{C1029C5A-214A-4805-9109-C3D743801218}"/>
    <cellStyle name="Input 2 2 7 2 2" xfId="13508" xr:uid="{F4563D85-6B0A-4EBD-AACB-118DB1096B2C}"/>
    <cellStyle name="Input 2 2 7 2 2 2" xfId="20874" xr:uid="{1442726A-DD53-4CE8-8A83-525F742F08F8}"/>
    <cellStyle name="Input 2 2 7 2 2 3" xfId="26597" xr:uid="{2B0F0133-EDF3-416D-BF73-8C431821EC45}"/>
    <cellStyle name="Input 2 2 7 2 2 4" xfId="32130" xr:uid="{DC54982C-2619-4BE6-BDA1-364F5EEB3E57}"/>
    <cellStyle name="Input 2 2 7 2 3" xfId="18051" xr:uid="{20948ADE-A8C7-46A5-9C79-9037521F3ACA}"/>
    <cellStyle name="Input 2 2 7 2 4" xfId="23774" xr:uid="{61F4E517-D7D3-4071-A1E1-7D5D2535A551}"/>
    <cellStyle name="Input 2 2 7 2 5" xfId="29307" xr:uid="{32A2CC5E-49B8-44B5-9A20-0984722C3D8F}"/>
    <cellStyle name="Input 2 2 7 2 6" xfId="10787" xr:uid="{68F49689-E4EC-48E3-84C0-ABCE5145CB4C}"/>
    <cellStyle name="Input 2 2 7 3" xfId="11404" xr:uid="{4553DFE1-EDB4-4DD3-8962-CF46C3EAF9C6}"/>
    <cellStyle name="Input 2 2 7 3 2" xfId="14126" xr:uid="{686C96C0-5E93-4925-B0DE-DB7423EDB101}"/>
    <cellStyle name="Input 2 2 7 3 2 2" xfId="21492" xr:uid="{72085F66-1FE4-4A42-8073-8837669EE873}"/>
    <cellStyle name="Input 2 2 7 3 2 3" xfId="27215" xr:uid="{6BB1B40D-9EAF-4A96-902C-C15473A6BBD9}"/>
    <cellStyle name="Input 2 2 7 3 2 4" xfId="32748" xr:uid="{13C380EA-369C-4EE8-B105-5EC21A2424BE}"/>
    <cellStyle name="Input 2 2 7 3 3" xfId="18669" xr:uid="{C3F4B0F0-4DF9-4728-A578-46FAC9179887}"/>
    <cellStyle name="Input 2 2 7 3 4" xfId="24392" xr:uid="{EC60CD4A-1256-4E00-A418-54E562343B80}"/>
    <cellStyle name="Input 2 2 7 3 5" xfId="29925" xr:uid="{F4468E5D-696A-4B6B-A1C7-EE05DEB6DB61}"/>
    <cellStyle name="Input 2 2 7 4" xfId="9085" xr:uid="{30530CB6-8581-4E44-A6CB-ACAC0EF4CBDB}"/>
    <cellStyle name="Input 2 2 7 4 2" xfId="12584" xr:uid="{78087758-1E2A-41C8-9F75-79BC49B086D6}"/>
    <cellStyle name="Input 2 2 7 4 2 2" xfId="19930" xr:uid="{4F2DEEE2-851F-40A0-B195-6559CF0D9B76}"/>
    <cellStyle name="Input 2 2 7 4 2 3" xfId="25653" xr:uid="{EC18A580-7728-45F4-AAC8-8F66DC2FD2D9}"/>
    <cellStyle name="Input 2 2 7 4 2 4" xfId="31186" xr:uid="{4DFC7961-AB95-4898-9C5F-978A2416633D}"/>
    <cellStyle name="Input 2 2 7 4 3" xfId="16729" xr:uid="{AE0E4767-BEE9-4912-96A7-D9DC4A24AF58}"/>
    <cellStyle name="Input 2 2 7 4 4" xfId="7185" xr:uid="{1C73358E-BC1E-4729-AA8C-B189DB1C8BDB}"/>
    <cellStyle name="Input 2 2 7 4 5" xfId="15383" xr:uid="{399B21BE-3E56-4BDF-A247-74D6C6B62A16}"/>
    <cellStyle name="Input 2 2 7 5" xfId="11020" xr:uid="{950F3DF6-12CB-4DB8-8112-2E302BD5081C}"/>
    <cellStyle name="Input 2 2 7 5 2" xfId="13742" xr:uid="{FBBE32B5-78F4-4FA2-AA5C-A0A3B09749B4}"/>
    <cellStyle name="Input 2 2 7 5 2 2" xfId="21108" xr:uid="{859D99DD-246C-48FC-8F8F-387C38EBBCD5}"/>
    <cellStyle name="Input 2 2 7 5 2 3" xfId="26831" xr:uid="{3355FCAD-C064-4EE5-A610-933385DBB268}"/>
    <cellStyle name="Input 2 2 7 5 2 4" xfId="32364" xr:uid="{2CF381AD-5A20-4D72-894F-F4306B900FCB}"/>
    <cellStyle name="Input 2 2 7 5 3" xfId="18285" xr:uid="{59F37C46-627F-4B0F-902E-1FA917AB5803}"/>
    <cellStyle name="Input 2 2 7 5 4" xfId="24008" xr:uid="{42F06BF1-3E72-4F84-A2B3-A32388AD2B4D}"/>
    <cellStyle name="Input 2 2 7 5 5" xfId="29541" xr:uid="{EB6D0A09-F0F8-4C35-A3B2-9CA64A418175}"/>
    <cellStyle name="Input 2 2 7 6" xfId="9076" xr:uid="{50BE5A25-2C90-4F83-9F41-8660EA890BE0}"/>
    <cellStyle name="Input 2 2 7 6 2" xfId="12579" xr:uid="{E1BD65E1-6FCF-432B-82B8-FA7853383818}"/>
    <cellStyle name="Input 2 2 7 6 2 2" xfId="19925" xr:uid="{F1274AF2-568B-4ABB-9C38-0A3AD24BDB7B}"/>
    <cellStyle name="Input 2 2 7 6 2 3" xfId="25648" xr:uid="{363108BB-2462-4EA0-990B-CB716D31B434}"/>
    <cellStyle name="Input 2 2 7 6 2 4" xfId="31181" xr:uid="{3F4431D9-6DF8-4E29-904D-D9D7D0C345F8}"/>
    <cellStyle name="Input 2 2 7 6 3" xfId="16722" xr:uid="{3E5288F9-FAC6-44E1-ABD0-2AEFFA0F1960}"/>
    <cellStyle name="Input 2 2 7 6 4" xfId="7269" xr:uid="{1610C025-8D98-4E02-A827-A1781738CBF6}"/>
    <cellStyle name="Input 2 2 7 6 5" xfId="17013" xr:uid="{A67F980E-EFE6-45B9-AD56-2AC799BE7CAF}"/>
    <cellStyle name="Input 2 2 7 7" xfId="9766" xr:uid="{526188FE-6327-41EF-8F9E-B29DF3FA2A29}"/>
    <cellStyle name="Input 2 2 7 7 2" xfId="17180" xr:uid="{997B658C-8895-477A-A679-33A3B95FC5DD}"/>
    <cellStyle name="Input 2 2 7 7 3" xfId="22996" xr:uid="{209CD0D3-5601-49E7-8526-483F4DC2E009}"/>
    <cellStyle name="Input 2 2 7 7 4" xfId="28620" xr:uid="{B1551F81-D9C5-4962-B441-EE0BE8F3E10F}"/>
    <cellStyle name="Input 2 2 7 8" xfId="12840" xr:uid="{EF1E87CA-F6AF-4813-993D-F29378A4772B}"/>
    <cellStyle name="Input 2 2 7 8 2" xfId="20187" xr:uid="{8C67FBAA-F4EC-4D9D-A88D-6869D37417B8}"/>
    <cellStyle name="Input 2 2 7 8 3" xfId="25910" xr:uid="{1C659AA5-FD11-4751-B872-037D45CF6B8F}"/>
    <cellStyle name="Input 2 2 7 8 4" xfId="31443" xr:uid="{A998D750-7777-46CF-A09A-9B2D9C87B6C5}"/>
    <cellStyle name="Input 2 2 7 9" xfId="15955" xr:uid="{4EE2EA7C-4AEB-4353-9E19-E07BE98361EA}"/>
    <cellStyle name="Input 2 2 8" xfId="763" xr:uid="{00000000-0005-0000-0000-000038010000}"/>
    <cellStyle name="Input 2 2 8 10" xfId="6938" xr:uid="{5D37229F-4A5F-49CD-8CAB-A26B7649C1B6}"/>
    <cellStyle name="Input 2 2 8 11" xfId="7215" xr:uid="{F202ECC3-15FD-4A1D-AB94-740A7F547CFE}"/>
    <cellStyle name="Input 2 2 8 12" xfId="7980" xr:uid="{DF5A91F0-4543-4EF4-8CC4-121ADEAFD56F}"/>
    <cellStyle name="Input 2 2 8 2" xfId="3649" xr:uid="{AB62853B-4850-4869-93B3-00DBD3502272}"/>
    <cellStyle name="Input 2 2 8 2 2" xfId="13391" xr:uid="{542C093C-3C61-4AAA-996B-F8D5E8EB2EB0}"/>
    <cellStyle name="Input 2 2 8 2 2 2" xfId="20757" xr:uid="{40C1AEE4-9C74-4FED-A21A-8F5D86C96C2D}"/>
    <cellStyle name="Input 2 2 8 2 2 3" xfId="26480" xr:uid="{39E74BB0-E2D5-4001-97C1-DFCC3FA0BC97}"/>
    <cellStyle name="Input 2 2 8 2 2 4" xfId="32013" xr:uid="{3C466FC8-2613-4D84-868E-FBDCAF8E2ADF}"/>
    <cellStyle name="Input 2 2 8 2 3" xfId="17934" xr:uid="{567439C3-E369-4930-8149-D9E3888FBED8}"/>
    <cellStyle name="Input 2 2 8 2 4" xfId="23657" xr:uid="{C022E90F-7D63-415F-A495-9DCCE13CC705}"/>
    <cellStyle name="Input 2 2 8 2 5" xfId="29190" xr:uid="{9D504D35-783A-41C0-B550-5B8BA27F6F1B}"/>
    <cellStyle name="Input 2 2 8 2 6" xfId="10670" xr:uid="{A5F3AAEC-5A53-48C8-9417-0C50A4EDEB8D}"/>
    <cellStyle name="Input 2 2 8 3" xfId="10500" xr:uid="{40881684-09A7-4D5F-A4CD-C224F823B83D}"/>
    <cellStyle name="Input 2 2 8 3 2" xfId="13221" xr:uid="{2324A277-9928-4E68-90DC-DEC1013E35CC}"/>
    <cellStyle name="Input 2 2 8 3 2 2" xfId="20587" xr:uid="{D803F7C3-98D8-4BAA-90A7-3EC0471426D6}"/>
    <cellStyle name="Input 2 2 8 3 2 3" xfId="26310" xr:uid="{E578426E-A766-4A61-B7F0-2BF871E83900}"/>
    <cellStyle name="Input 2 2 8 3 2 4" xfId="31843" xr:uid="{12FABB27-9755-4105-8711-DCAFD9F786AC}"/>
    <cellStyle name="Input 2 2 8 3 3" xfId="17764" xr:uid="{4F9A5AD9-8AC0-46FC-B1AA-2DDA99B2921E}"/>
    <cellStyle name="Input 2 2 8 3 4" xfId="23487" xr:uid="{CBDAD9D1-7D9B-4F8E-BC83-3BB4FE4A3DAC}"/>
    <cellStyle name="Input 2 2 8 3 5" xfId="29020" xr:uid="{E0CFC3C6-8F0B-4190-BC93-1C11117425E8}"/>
    <cellStyle name="Input 2 2 8 4" xfId="10608" xr:uid="{D78B4974-9995-4E37-BC8A-313EC4879480}"/>
    <cellStyle name="Input 2 2 8 4 2" xfId="13329" xr:uid="{4A4758D9-C015-4BCD-99C8-5200F24DF5BB}"/>
    <cellStyle name="Input 2 2 8 4 2 2" xfId="20695" xr:uid="{E9F6A5CE-C8EC-4BEE-93DD-608B02A3D941}"/>
    <cellStyle name="Input 2 2 8 4 2 3" xfId="26418" xr:uid="{10ACBC0F-CE81-4FFA-A401-16668CE576A1}"/>
    <cellStyle name="Input 2 2 8 4 2 4" xfId="31951" xr:uid="{5A5CF148-CD9C-4DF3-A3A3-FABDA11754B6}"/>
    <cellStyle name="Input 2 2 8 4 3" xfId="17872" xr:uid="{3074FC9E-D1AD-4086-AF6E-6E1B91F84AE1}"/>
    <cellStyle name="Input 2 2 8 4 4" xfId="23595" xr:uid="{6587E14E-E594-4F9D-BE7C-5348F5A86B01}"/>
    <cellStyle name="Input 2 2 8 4 5" xfId="29128" xr:uid="{06BA5BA2-1634-4773-AD8C-238A1704E23F}"/>
    <cellStyle name="Input 2 2 8 5" xfId="11067" xr:uid="{439259CC-6771-46FA-B2E6-0BCF2231AA2C}"/>
    <cellStyle name="Input 2 2 8 5 2" xfId="13789" xr:uid="{B1444C84-3F0E-4A03-9D32-6458BB7C15A7}"/>
    <cellStyle name="Input 2 2 8 5 2 2" xfId="21155" xr:uid="{7B112442-E978-4824-8A9C-CD92561E10F9}"/>
    <cellStyle name="Input 2 2 8 5 2 3" xfId="26878" xr:uid="{BD8C8548-C451-4A96-A498-5BDC293E2D5B}"/>
    <cellStyle name="Input 2 2 8 5 2 4" xfId="32411" xr:uid="{287EEAB2-1F1B-422D-954C-C1EEFA76913E}"/>
    <cellStyle name="Input 2 2 8 5 3" xfId="18332" xr:uid="{13CEFD6D-6A7A-49FE-96FF-9CF12075C661}"/>
    <cellStyle name="Input 2 2 8 5 4" xfId="24055" xr:uid="{614E3692-C6B4-48C4-B5AC-65F7D5484A0F}"/>
    <cellStyle name="Input 2 2 8 5 5" xfId="29588" xr:uid="{D232BDBE-E711-405C-BDE8-E13987D35CDE}"/>
    <cellStyle name="Input 2 2 8 6" xfId="11488" xr:uid="{9A7E9DEF-2BD9-44CF-83AF-3CD1CB7091BE}"/>
    <cellStyle name="Input 2 2 8 6 2" xfId="14211" xr:uid="{70ADA91E-4F94-4B66-9D71-655F42DA0C57}"/>
    <cellStyle name="Input 2 2 8 6 2 2" xfId="21577" xr:uid="{7A4D8823-B7F7-42EF-B2C3-9214A0EBE590}"/>
    <cellStyle name="Input 2 2 8 6 2 3" xfId="27300" xr:uid="{1E274995-32BE-43B2-82DB-C846A3B1944C}"/>
    <cellStyle name="Input 2 2 8 6 2 4" xfId="32833" xr:uid="{92E25338-8565-4766-90C2-358708B3EDA0}"/>
    <cellStyle name="Input 2 2 8 6 3" xfId="18754" xr:uid="{0E93F063-C9C3-4D74-A08A-49286AA92F9C}"/>
    <cellStyle name="Input 2 2 8 6 4" xfId="24477" xr:uid="{372B13C8-1EA5-4033-B837-643BFF34A49B}"/>
    <cellStyle name="Input 2 2 8 6 5" xfId="30010" xr:uid="{52FE0528-057B-4032-A7A6-C1EE0ABC7BB3}"/>
    <cellStyle name="Input 2 2 8 7" xfId="9604" xr:uid="{BE2C5B2E-04D2-4D96-995B-100D7932B563}"/>
    <cellStyle name="Input 2 2 8 7 2" xfId="17063" xr:uid="{63C96210-F90F-4340-957B-42A5A6459478}"/>
    <cellStyle name="Input 2 2 8 7 3" xfId="22900" xr:uid="{E94E578D-46DF-4007-B9D6-D9B4A6A7AA36}"/>
    <cellStyle name="Input 2 2 8 7 4" xfId="28555" xr:uid="{59B83423-2CA5-4509-8933-315D0375B3C2}"/>
    <cellStyle name="Input 2 2 8 8" xfId="12776" xr:uid="{950441CE-5FD8-4598-9317-AD88766B4174}"/>
    <cellStyle name="Input 2 2 8 8 2" xfId="20122" xr:uid="{861D00DE-ADB3-4B9A-AFC6-F6493ED9F69F}"/>
    <cellStyle name="Input 2 2 8 8 3" xfId="25845" xr:uid="{581B8AAA-9EFB-46D6-9796-B0F601A2C632}"/>
    <cellStyle name="Input 2 2 8 8 4" xfId="31378" xr:uid="{38492056-B8DC-4599-A8D1-AB518ED65194}"/>
    <cellStyle name="Input 2 2 8 9" xfId="15940" xr:uid="{A19C350C-93A9-4829-A03B-13567847D1E8}"/>
    <cellStyle name="Input 2 2 9" xfId="2291" xr:uid="{00000000-0005-0000-0000-000039010000}"/>
    <cellStyle name="Input 2 2 9 10" xfId="16617" xr:uid="{43080C34-2C9C-4427-A00F-446984EE1489}"/>
    <cellStyle name="Input 2 2 9 11" xfId="23140" xr:uid="{68A4F258-C492-431D-8433-85F2D07B624A}"/>
    <cellStyle name="Input 2 2 9 12" xfId="8161" xr:uid="{700B4064-9D83-4AE3-85C0-D7F578C4F426}"/>
    <cellStyle name="Input 2 2 9 2" xfId="5173" xr:uid="{80A8A881-4779-49F1-952B-13E5CE2F3BA2}"/>
    <cellStyle name="Input 2 2 9 2 2" xfId="13966" xr:uid="{CA480AD7-5A16-46B6-B702-81A497CFCB99}"/>
    <cellStyle name="Input 2 2 9 2 2 2" xfId="21332" xr:uid="{4E10A75B-4272-4934-81EB-CE1A3B6CA1C6}"/>
    <cellStyle name="Input 2 2 9 2 2 3" xfId="27055" xr:uid="{9E6FB7B9-6863-4906-A40B-175956C26DC2}"/>
    <cellStyle name="Input 2 2 9 2 2 4" xfId="32588" xr:uid="{1060136D-85C4-44C7-B3D9-C02DB83637D0}"/>
    <cellStyle name="Input 2 2 9 2 3" xfId="18509" xr:uid="{2E32E2EE-ADE2-4D11-87C5-A8D6E4FA9F2D}"/>
    <cellStyle name="Input 2 2 9 2 4" xfId="24232" xr:uid="{8D226A1D-21B2-4D34-ABB1-198F4348B9A6}"/>
    <cellStyle name="Input 2 2 9 2 5" xfId="29765" xr:uid="{2AB1EFA6-8B4E-4058-A2A2-D0FC306A500E}"/>
    <cellStyle name="Input 2 2 9 2 6" xfId="11244" xr:uid="{ED1FB78A-7A07-4AC5-9432-F23A93598CB1}"/>
    <cellStyle name="Input 2 2 9 3" xfId="9386" xr:uid="{3D70CF65-C9E1-4533-9B7C-EFC9DB2AC1D4}"/>
    <cellStyle name="Input 2 2 9 3 2" xfId="12724" xr:uid="{9A1BF88B-5B4E-4BAD-B411-CA43AA9D215F}"/>
    <cellStyle name="Input 2 2 9 3 2 2" xfId="20070" xr:uid="{0D1B1939-49DD-4904-9059-7F81855825A4}"/>
    <cellStyle name="Input 2 2 9 3 2 3" xfId="25793" xr:uid="{19E03A72-2B2B-49AA-97FD-FF8575F39E02}"/>
    <cellStyle name="Input 2 2 9 3 2 4" xfId="31326" xr:uid="{034B778D-207C-4D85-8F05-29A2B6B27241}"/>
    <cellStyle name="Input 2 2 9 3 3" xfId="16933" xr:uid="{1FDCE7FF-709D-4904-B122-D0234797697F}"/>
    <cellStyle name="Input 2 2 9 3 4" xfId="22809" xr:uid="{579C7BED-933D-4403-9B7A-D03DECDC6B41}"/>
    <cellStyle name="Input 2 2 9 3 5" xfId="28503" xr:uid="{D9E26E8F-CCA6-4C6D-8C25-D37D3B1BE235}"/>
    <cellStyle name="Input 2 2 9 4" xfId="11869" xr:uid="{335D849B-D950-439A-875A-75408F0527B0}"/>
    <cellStyle name="Input 2 2 9 4 2" xfId="14593" xr:uid="{05D10757-D56D-4536-89B4-D5B8FAB1C144}"/>
    <cellStyle name="Input 2 2 9 4 2 2" xfId="21959" xr:uid="{ED358911-C1CE-4997-812C-99800A4B05FC}"/>
    <cellStyle name="Input 2 2 9 4 2 3" xfId="27682" xr:uid="{EFE3864B-D175-4D38-BCAA-07A11F0F2008}"/>
    <cellStyle name="Input 2 2 9 4 2 4" xfId="33215" xr:uid="{12E3CE52-3757-4610-A00C-0DD05B3F9325}"/>
    <cellStyle name="Input 2 2 9 4 3" xfId="19136" xr:uid="{5A450991-A6F0-4A2B-B7EA-F13ED3BC0E12}"/>
    <cellStyle name="Input 2 2 9 4 4" xfId="24859" xr:uid="{88188823-E59F-4F0F-B127-B7967E3EE2F7}"/>
    <cellStyle name="Input 2 2 9 4 5" xfId="30392" xr:uid="{2205E277-BCEB-490B-B4CD-F86F3D9D7C72}"/>
    <cellStyle name="Input 2 2 9 5" xfId="12130" xr:uid="{63572C02-0A22-4234-B358-33ECE05EC2D6}"/>
    <cellStyle name="Input 2 2 9 5 2" xfId="14917" xr:uid="{63CA5FC7-A1B4-4AF0-9D32-09B81737C65B}"/>
    <cellStyle name="Input 2 2 9 5 2 2" xfId="22283" xr:uid="{923B7037-5A19-4C48-AF51-2EA13613ADCA}"/>
    <cellStyle name="Input 2 2 9 5 2 3" xfId="28006" xr:uid="{C622F894-2A30-48B1-ADC3-DFDB6DE54DF5}"/>
    <cellStyle name="Input 2 2 9 5 2 4" xfId="33539" xr:uid="{B4BABE23-8406-47EA-A295-A3A2073A62DD}"/>
    <cellStyle name="Input 2 2 9 5 3" xfId="19460" xr:uid="{58E9B63D-80DE-4140-93E7-8A38F2F77CE6}"/>
    <cellStyle name="Input 2 2 9 5 4" xfId="25183" xr:uid="{E23BF2B8-EF45-4BC4-A0E6-97B3D7315404}"/>
    <cellStyle name="Input 2 2 9 5 5" xfId="30716" xr:uid="{3AFB5836-13F8-40DD-ABE6-EEEAD9A29EEE}"/>
    <cellStyle name="Input 2 2 9 6" xfId="12405" xr:uid="{7FE7F65D-4670-456D-AA8B-8ACC60AC3EB2}"/>
    <cellStyle name="Input 2 2 9 6 2" xfId="15208" xr:uid="{945E8A1D-37EF-4C15-BF11-CF43EED8C620}"/>
    <cellStyle name="Input 2 2 9 6 2 2" xfId="22574" xr:uid="{0ADE95A7-AAA3-46AB-A9E6-DA9C7A09D714}"/>
    <cellStyle name="Input 2 2 9 6 2 3" xfId="28297" xr:uid="{231F6058-6E7F-45D6-925E-B4AAAB6E6DDD}"/>
    <cellStyle name="Input 2 2 9 6 2 4" xfId="33830" xr:uid="{AC795EB2-6E56-4C86-BC42-FDDD5C6931D8}"/>
    <cellStyle name="Input 2 2 9 6 3" xfId="19751" xr:uid="{61C09277-7CF4-4667-9D97-BA41120C51FA}"/>
    <cellStyle name="Input 2 2 9 6 4" xfId="25474" xr:uid="{010B9A29-592D-4795-B219-375F080A7EDB}"/>
    <cellStyle name="Input 2 2 9 6 5" xfId="31007" xr:uid="{B39CA05B-F090-4960-96B6-78FB778BFA5A}"/>
    <cellStyle name="Input 2 2 9 7" xfId="10364" xr:uid="{ACA92A39-AD12-4158-AFE5-D74AFC8E93A6}"/>
    <cellStyle name="Input 2 2 9 7 2" xfId="17621" xr:uid="{C758BE1E-8703-4FC7-A2CD-1EB196867F5D}"/>
    <cellStyle name="Input 2 2 9 7 3" xfId="23344" xr:uid="{A550A524-ACF4-4987-8D68-08531DA4D389}"/>
    <cellStyle name="Input 2 2 9 7 4" xfId="28877" xr:uid="{5E3B8869-D23C-4553-B9FB-8151563D256E}"/>
    <cellStyle name="Input 2 2 9 8" xfId="13080" xr:uid="{0F5A739A-4B6B-40E0-B04B-80F12895C77C}"/>
    <cellStyle name="Input 2 2 9 8 2" xfId="20444" xr:uid="{8A9CD6CF-AE30-43B8-90E7-AD6D9A2A393D}"/>
    <cellStyle name="Input 2 2 9 8 3" xfId="26167" xr:uid="{C06A68F3-0C9D-43ED-B944-E53202C858B2}"/>
    <cellStyle name="Input 2 2 9 8 4" xfId="31700" xr:uid="{CD5F2A1F-D25A-4307-92FB-37989F59F2FA}"/>
    <cellStyle name="Input 2 2 9 9" xfId="16157" xr:uid="{A137B1C7-4179-475A-BA52-6A8BB5C7C045}"/>
    <cellStyle name="Input 2 3" xfId="413" xr:uid="{00000000-0005-0000-0000-00003A010000}"/>
    <cellStyle name="Input 2 4" xfId="1346" xr:uid="{00000000-0005-0000-0000-00003B010000}"/>
    <cellStyle name="Input 2 4 10" xfId="17255" xr:uid="{9F6372EF-6F9F-4048-AC8E-A123E7EB3CD7}"/>
    <cellStyle name="Input 2 4 2" xfId="2699" xr:uid="{00000000-0005-0000-0000-00003C010000}"/>
    <cellStyle name="Input 2 4 2 2" xfId="5581" xr:uid="{12D54E74-C1F2-42C7-B30A-8F1D9EB3752A}"/>
    <cellStyle name="Input 2 4 2 2 2" xfId="20785" xr:uid="{9AE96B96-F383-466B-948E-26F5E275FAFC}"/>
    <cellStyle name="Input 2 4 2 2 3" xfId="26508" xr:uid="{A36E7762-DF8B-447E-B6E9-6497DDBEF5A4}"/>
    <cellStyle name="Input 2 4 2 2 4" xfId="32041" xr:uid="{B4EE7008-5552-4FBD-9663-7FA6E4F8E997}"/>
    <cellStyle name="Input 2 4 2 2 5" xfId="13419" xr:uid="{A4B9E835-5A50-4B1C-BA5F-F5AB58533DBD}"/>
    <cellStyle name="Input 2 4 2 3" xfId="17962" xr:uid="{E6C81189-F9AC-44EE-95E7-484FDA814E8D}"/>
    <cellStyle name="Input 2 4 2 4" xfId="23685" xr:uid="{8857CDC7-CA99-489B-B6CF-CC4011377DFE}"/>
    <cellStyle name="Input 2 4 2 5" xfId="29218" xr:uid="{95220D7E-8F76-43F6-86EA-FCE444F7DE2A}"/>
    <cellStyle name="Input 2 4 2 6" xfId="10698" xr:uid="{87DBA208-0EA2-41A4-8014-A016EF4DC6B4}"/>
    <cellStyle name="Input 2 4 3" xfId="2725" xr:uid="{00000000-0005-0000-0000-00003D010000}"/>
    <cellStyle name="Input 2 4 3 2" xfId="5607" xr:uid="{16057A17-C706-4B9A-BC86-A93C95E3E8CE}"/>
    <cellStyle name="Input 2 4 3 2 2" xfId="21135" xr:uid="{037F2C15-7C8B-44D8-8A79-AE5F833C7B25}"/>
    <cellStyle name="Input 2 4 3 2 3" xfId="26858" xr:uid="{D4955B5B-1407-450E-87FB-14C08DAE29B5}"/>
    <cellStyle name="Input 2 4 3 2 4" xfId="32391" xr:uid="{8CF0A202-808E-43DD-8F23-4C4B3DC369D5}"/>
    <cellStyle name="Input 2 4 3 2 5" xfId="13769" xr:uid="{EEB63883-127D-4F6D-87DD-D3BA6BAB19D2}"/>
    <cellStyle name="Input 2 4 3 3" xfId="18312" xr:uid="{44F979CC-8B57-4C4C-BACB-8129A0D50E71}"/>
    <cellStyle name="Input 2 4 3 4" xfId="24035" xr:uid="{E7E81807-0859-46A6-ACC2-3EB168FDC2C6}"/>
    <cellStyle name="Input 2 4 3 5" xfId="29568" xr:uid="{002A94D3-21FA-4AA2-B67D-561072E349AF}"/>
    <cellStyle name="Input 2 4 3 6" xfId="11047" xr:uid="{EDDA17DE-FD4A-452A-973F-B984150D3758}"/>
    <cellStyle name="Input 2 4 4" xfId="2784" xr:uid="{00000000-0005-0000-0000-00003E010000}"/>
    <cellStyle name="Input 2 4 4 2" xfId="5666" xr:uid="{6632BB5F-C7E4-445F-81A4-FDB7A5225E6E}"/>
    <cellStyle name="Input 2 4 4 2 2" xfId="20030" xr:uid="{88F6175E-A072-4741-93E8-605F3BFAA684}"/>
    <cellStyle name="Input 2 4 4 2 3" xfId="25753" xr:uid="{16AA50EF-B365-4E43-BE6B-68CDE4981863}"/>
    <cellStyle name="Input 2 4 4 2 4" xfId="31286" xr:uid="{E427F86C-370B-4638-A6C1-FA99226654A7}"/>
    <cellStyle name="Input 2 4 4 2 5" xfId="12684" xr:uid="{A1EF4AD9-8E04-4632-9A1A-F11C3DC4B3C5}"/>
    <cellStyle name="Input 2 4 4 3" xfId="16893" xr:uid="{12035F44-2BF2-4E37-B33C-40C0D1BDB0A6}"/>
    <cellStyle name="Input 2 4 4 4" xfId="22769" xr:uid="{859A3A58-3EEC-4AA0-8A9F-7A7427EF3FA9}"/>
    <cellStyle name="Input 2 4 4 5" xfId="28463" xr:uid="{D7BD7296-11EB-4A7F-A307-10C148C77015}"/>
    <cellStyle name="Input 2 4 4 6" xfId="9346" xr:uid="{C6AE0444-BE00-4700-A4C7-519C8AE34D6B}"/>
    <cellStyle name="Input 2 4 5" xfId="3027" xr:uid="{00000000-0005-0000-0000-00003F010000}"/>
    <cellStyle name="Input 2 4 5 2" xfId="5909" xr:uid="{0582DD2E-5CA7-41D0-9B4B-620EFA06F432}"/>
    <cellStyle name="Input 2 4 5 2 2" xfId="21780" xr:uid="{DE96DCEF-C170-4708-A989-157415DD6405}"/>
    <cellStyle name="Input 2 4 5 2 3" xfId="27503" xr:uid="{7B313148-92C2-4AD5-A669-8409517C606A}"/>
    <cellStyle name="Input 2 4 5 2 4" xfId="33036" xr:uid="{AE34CD78-3046-49D2-AB55-1F541185ECF0}"/>
    <cellStyle name="Input 2 4 5 2 5" xfId="14414" xr:uid="{7C355D31-74ED-4E23-9564-ACE305E7BEE2}"/>
    <cellStyle name="Input 2 4 5 3" xfId="18957" xr:uid="{D7B2C325-8DC7-404E-B507-4CE3A2EBB62B}"/>
    <cellStyle name="Input 2 4 5 4" xfId="24680" xr:uid="{38656035-5F7A-4106-937C-95012A257C91}"/>
    <cellStyle name="Input 2 4 5 5" xfId="30213" xr:uid="{E5AF42A3-0372-4DE6-998B-06E3ED235566}"/>
    <cellStyle name="Input 2 4 5 6" xfId="11691" xr:uid="{719F78DB-B41C-4432-B658-3E3A59153747}"/>
    <cellStyle name="Input 2 4 6" xfId="3123" xr:uid="{00000000-0005-0000-0000-000040010000}"/>
    <cellStyle name="Input 2 4 6 2" xfId="6005" xr:uid="{A4E59D07-05E7-44CB-8F6B-453F94B6A97E}"/>
    <cellStyle name="Input 2 4 6 2 2" xfId="21659" xr:uid="{51DABAFF-84FB-45D7-ABF5-FA40DBC202A0}"/>
    <cellStyle name="Input 2 4 6 2 3" xfId="27382" xr:uid="{128FA9B4-C0CB-4F18-AAFD-AF529E1FBC8C}"/>
    <cellStyle name="Input 2 4 6 2 4" xfId="32915" xr:uid="{5D7606D4-8777-440C-B565-63E30EBFCA57}"/>
    <cellStyle name="Input 2 4 6 2 5" xfId="14293" xr:uid="{AE258989-4FD2-4DE0-AE5C-B77EF76C33B3}"/>
    <cellStyle name="Input 2 4 6 3" xfId="18836" xr:uid="{543A5C1E-7B5C-4901-B58B-0FFA5D359955}"/>
    <cellStyle name="Input 2 4 6 4" xfId="24559" xr:uid="{0B498033-B1C2-456E-95B7-97E090E43E8D}"/>
    <cellStyle name="Input 2 4 6 5" xfId="30092" xr:uid="{479AC77E-1C51-4BC2-8C87-DDD13FF74349}"/>
    <cellStyle name="Input 2 4 6 6" xfId="11570" xr:uid="{18D7B570-3AC3-424D-AA24-4FD17530BB8E}"/>
    <cellStyle name="Input 2 4 7" xfId="2638" xr:uid="{00000000-0005-0000-0000-000041010000}"/>
    <cellStyle name="Input 2 4 7 2" xfId="5520" xr:uid="{3598A250-393A-4628-9143-AD956EEAA35B}"/>
    <cellStyle name="Input 2 4 7 2 2" xfId="17089" xr:uid="{BD317BD5-71BA-486B-B046-4DB233A81025}"/>
    <cellStyle name="Input 2 4 7 3" xfId="22924" xr:uid="{0C760D6B-57E5-449E-AFAD-995ED21FCE71}"/>
    <cellStyle name="Input 2 4 7 4" xfId="28579" xr:uid="{F1E1F422-5E4A-4E2F-AC48-27275158A71F}"/>
    <cellStyle name="Input 2 4 8" xfId="4232" xr:uid="{5EDC9D29-8C23-4317-9C44-A6720EBA5B88}"/>
    <cellStyle name="Input 2 4 8 2" xfId="20146" xr:uid="{007D2235-6EF8-4192-95A6-D447B5871800}"/>
    <cellStyle name="Input 2 4 8 3" xfId="25869" xr:uid="{AB2EAF5F-1ECE-41AB-A7E0-94BDEA242E9E}"/>
    <cellStyle name="Input 2 4 8 4" xfId="31402" xr:uid="{68C5EE64-6DFC-494D-B60D-04D99BD94A8F}"/>
    <cellStyle name="Input 2 4 8 5" xfId="12799" xr:uid="{E3223590-7180-4025-93C0-6548F8DEDA9D}"/>
    <cellStyle name="Input 2 4 9" xfId="15476" xr:uid="{AEADFEA7-8C5B-406A-AAC9-406C12F2C3BA}"/>
    <cellStyle name="Input 2 5" xfId="806" xr:uid="{00000000-0005-0000-0000-000042010000}"/>
    <cellStyle name="Input 2 5 2" xfId="3692" xr:uid="{C3418A56-F408-41F4-A7C1-6FA4882B521A}"/>
    <cellStyle name="Input 2 5 2 2" xfId="16738" xr:uid="{07F1B836-57EB-4D7D-A416-F21D77BF6A9A}"/>
    <cellStyle name="Input 2 5 2 3" xfId="7273" xr:uid="{611ABE7F-F9D9-4B06-85BC-BB1E5383A482}"/>
    <cellStyle name="Input 2 5 2 4" xfId="15389" xr:uid="{0BE61084-D63C-4796-BFC0-10DAEB5EB7E9}"/>
    <cellStyle name="Input 2 5 2 5" xfId="9094" xr:uid="{05D4BBC9-1472-486E-8E1F-11DEEBE99842}"/>
    <cellStyle name="Input 2 5 3" xfId="12593" xr:uid="{0C87D720-6866-41AD-99BD-3895805B4A18}"/>
    <cellStyle name="Input 2 5 3 2" xfId="19939" xr:uid="{D80D2715-48C2-420F-BC0E-B7AC82C7C9E1}"/>
    <cellStyle name="Input 2 5 3 3" xfId="25662" xr:uid="{AB0779F9-1D18-448A-97A5-9F682878F01E}"/>
    <cellStyle name="Input 2 5 3 4" xfId="31195" xr:uid="{08AAE683-4912-4AA3-A880-E088A6E1646A}"/>
    <cellStyle name="Input 2 5 4" xfId="15942" xr:uid="{34337C23-8A69-485D-9E99-0458C6D5B8DE}"/>
    <cellStyle name="Input 2 5 5" xfId="16784" xr:uid="{729FA35D-7D9A-4629-BC7F-986CB403D19F}"/>
    <cellStyle name="Input 2 5 6" xfId="15662" xr:uid="{0C9DE32E-E473-49F4-B618-2F4053200290}"/>
    <cellStyle name="Input 2 5 7" xfId="7982" xr:uid="{0D95F2D5-3AD4-47AC-836D-2B332FF107B3}"/>
    <cellStyle name="Input 2 6" xfId="8061" xr:uid="{34571E73-810E-444F-8F56-37244B660977}"/>
    <cellStyle name="Input 2 6 2" xfId="16051" xr:uid="{7E215DDE-8CAF-4400-BF12-1266AEC58236}"/>
    <cellStyle name="Input 2 6 3" xfId="16395" xr:uid="{D3D94DF0-75C9-4F4B-927F-6A6FCD7EA938}"/>
    <cellStyle name="Input 2 6 4" xfId="15394" xr:uid="{14271CFA-ECBD-46B9-BD6B-65444C2F4815}"/>
    <cellStyle name="Input 2 7" xfId="7725" xr:uid="{545E122C-A38E-4EEE-A0A8-808B7C71F724}"/>
    <cellStyle name="Input 2 7 2" xfId="15724" xr:uid="{6EA51AFD-A190-442E-A567-4628FDCC06C6}"/>
    <cellStyle name="Input 2 7 3" xfId="7212" xr:uid="{4DC939DE-9E58-41A2-8154-DC1AC80122DD}"/>
    <cellStyle name="Input 2 7 4" xfId="16840" xr:uid="{37CF1931-8691-40D0-AD1C-F7D460A1353A}"/>
    <cellStyle name="Input 2 8" xfId="7463" xr:uid="{094EA6DE-16F3-4CE9-A85A-393CBCF8581F}"/>
    <cellStyle name="Input 2 8 2" xfId="15477" xr:uid="{2B8137C3-5D0D-41EB-B93F-2E92CD9F8238}"/>
    <cellStyle name="Input 2 8 3" xfId="15758" xr:uid="{0ED03FDB-6FEA-48A2-9116-B2205F3174E9}"/>
    <cellStyle name="Input 2 8 4" xfId="17447" xr:uid="{41BF745C-D2F4-4911-9EC6-611B0305A2AD}"/>
    <cellStyle name="Input 2 9" xfId="7503" xr:uid="{AA25FBE1-3869-4271-AFC5-B403E6ABAAA9}"/>
    <cellStyle name="Input 2 9 2" xfId="15531" xr:uid="{B4373696-CF82-488F-8CA6-22E485C2524F}"/>
    <cellStyle name="Input 2 9 3" xfId="17428" xr:uid="{01AA40A5-3A32-4890-A4D9-3300EE2F4BF5}"/>
    <cellStyle name="Input 2 9 4" xfId="23001" xr:uid="{E90A0F28-4824-4302-ACD9-D9A11D4E6E0E}"/>
    <cellStyle name="Input 3" xfId="98" xr:uid="{00000000-0005-0000-0000-000043010000}"/>
    <cellStyle name="Input 3 10" xfId="7734" xr:uid="{F08DD577-EF52-429F-97F0-B45827A7D9E0}"/>
    <cellStyle name="Input 3 10 2" xfId="15735" xr:uid="{75335517-37D8-4D61-AE3B-0FBE8E2A2F54}"/>
    <cellStyle name="Input 3 10 3" xfId="15421" xr:uid="{841A09B0-CC67-4B39-B6EF-121197B23B6E}"/>
    <cellStyle name="Input 3 10 4" xfId="23074" xr:uid="{388F4102-E4E5-464B-8949-0460C72F4204}"/>
    <cellStyle name="Input 3 11" xfId="8017" xr:uid="{BB498941-4FE0-4EAD-9E28-C31EA5102C60}"/>
    <cellStyle name="Input 3 11 2" xfId="15991" xr:uid="{7B9A486C-ABC5-4AF3-A540-DFAB48BB4D63}"/>
    <cellStyle name="Input 3 11 3" xfId="7203" xr:uid="{C989E787-EE67-45B9-B52B-673D64F16353}"/>
    <cellStyle name="Input 3 11 4" xfId="16250" xr:uid="{9B41412E-8EA8-484C-A5D9-20501BFE08F4}"/>
    <cellStyle name="Input 3 12" xfId="8234" xr:uid="{CC484241-964F-440D-8C65-15B2A872973E}"/>
    <cellStyle name="Input 3 12 2" xfId="16230" xr:uid="{13B126DA-1280-4237-BF6A-D78FFC492930}"/>
    <cellStyle name="Input 3 12 3" xfId="15445" xr:uid="{F36E489A-A8B2-4C50-85D7-F931B3E233FF}"/>
    <cellStyle name="Input 3 12 4" xfId="23091" xr:uid="{36953596-E243-463F-B286-CA546F63A33B}"/>
    <cellStyle name="Input 3 13" xfId="8259" xr:uid="{702D7036-6F12-4CFE-A019-8CB5CE11D511}"/>
    <cellStyle name="Input 3 13 2" xfId="16252" xr:uid="{49275956-ECFF-4F2D-AC7A-51B6A6B544F8}"/>
    <cellStyle name="Input 3 13 3" xfId="15827" xr:uid="{09003514-7C64-48FD-AFEA-1634CA8ADDCB}"/>
    <cellStyle name="Input 3 13 4" xfId="16390" xr:uid="{FC6EA270-17A7-4B04-94B6-F24D69936299}"/>
    <cellStyle name="Input 3 14" xfId="8657" xr:uid="{64B91689-BA33-4A4D-A62E-9A88837442FE}"/>
    <cellStyle name="Input 3 14 2" xfId="16477" xr:uid="{B24E0729-39BF-42ED-8134-F5C3767F26E3}"/>
    <cellStyle name="Input 3 14 3" xfId="15833" xr:uid="{F7AB532F-7FCA-408E-89F3-456C706EDD57}"/>
    <cellStyle name="Input 3 14 4" xfId="6927" xr:uid="{6B746363-D0CD-4D86-89F6-261244590772}"/>
    <cellStyle name="Input 3 15" xfId="8841" xr:uid="{04F610B1-2B6F-4B2F-895D-17DEB78F4980}"/>
    <cellStyle name="Input 3 15 2" xfId="16586" xr:uid="{85EE9BB5-B45B-49EF-8E28-EEA350C1410D}"/>
    <cellStyle name="Input 3 15 3" xfId="7232" xr:uid="{382C5D5C-3411-40BF-B598-E115928D38FF}"/>
    <cellStyle name="Input 3 15 4" xfId="15464" xr:uid="{E391A6AA-FE88-42F4-B881-5AA491382DEE}"/>
    <cellStyle name="Input 3 16" xfId="6968" xr:uid="{E13CBF3B-C252-490E-BA1F-6CFD3E637DBA}"/>
    <cellStyle name="Input 3 17" xfId="6506" xr:uid="{E10717A8-8C70-4E46-BDF7-6E5D2114DC15}"/>
    <cellStyle name="Input 3 2" xfId="267" xr:uid="{00000000-0005-0000-0000-000044010000}"/>
    <cellStyle name="Input 3 2 10" xfId="2658" xr:uid="{00000000-0005-0000-0000-000045010000}"/>
    <cellStyle name="Input 3 2 10 2" xfId="5540" xr:uid="{97E19803-42DD-4039-B6A1-FABDA13231F2}"/>
    <cellStyle name="Input 3 2 10 2 2" xfId="16817" xr:uid="{F7123661-A103-4734-83A2-4ACFCC6EA642}"/>
    <cellStyle name="Input 3 2 10 2 3" xfId="22703" xr:uid="{978CE0EA-D104-42C7-9945-0645F7D5308E}"/>
    <cellStyle name="Input 3 2 10 2 4" xfId="28418" xr:uid="{5779D83D-BF1B-412D-B892-96DC396F57F3}"/>
    <cellStyle name="Input 3 2 10 2 5" xfId="9222" xr:uid="{81E939D2-D447-4AD0-B516-F7B1140A9F8C}"/>
    <cellStyle name="Input 3 2 10 3" xfId="12639" xr:uid="{34461366-6AC8-4552-B073-D4F8F9CD9321}"/>
    <cellStyle name="Input 3 2 10 3 2" xfId="19985" xr:uid="{97BD77E1-48CD-4AE9-8C03-976E26CD0F85}"/>
    <cellStyle name="Input 3 2 10 3 3" xfId="25708" xr:uid="{9CADDF39-8303-47D9-8E63-5110A8F212E6}"/>
    <cellStyle name="Input 3 2 10 3 4" xfId="31241" xr:uid="{64053BD5-F9EE-4EB4-82F2-7C3E1F99EE75}"/>
    <cellStyle name="Input 3 2 10 4" xfId="16172" xr:uid="{3C3A90AE-0108-4731-A2FA-354E98AF2887}"/>
    <cellStyle name="Input 3 2 10 5" xfId="16452" xr:uid="{DEA3255E-E866-4409-BEA9-D005DFE84DB5}"/>
    <cellStyle name="Input 3 2 10 6" xfId="6999" xr:uid="{B9A8DB6E-752B-4363-B86E-CAF5B8FC275A}"/>
    <cellStyle name="Input 3 2 10 7" xfId="8176" xr:uid="{94CA030F-E526-4A08-8769-774F75D34006}"/>
    <cellStyle name="Input 3 2 11" xfId="2195" xr:uid="{00000000-0005-0000-0000-000046010000}"/>
    <cellStyle name="Input 3 2 11 2" xfId="5077" xr:uid="{96072D47-F54F-4395-BED9-F3805CDDEC77}"/>
    <cellStyle name="Input 3 2 11 2 2" xfId="16733" xr:uid="{D183D152-A288-4B39-953F-4C9B80D0965A}"/>
    <cellStyle name="Input 3 2 11 2 3" xfId="7186" xr:uid="{9C07CFC3-17DD-42E9-A8FF-4C9B9DC52C4C}"/>
    <cellStyle name="Input 3 2 11 2 4" xfId="16262" xr:uid="{283BC2D2-2BF2-445D-BF0E-9330B1B19193}"/>
    <cellStyle name="Input 3 2 11 2 5" xfId="9089" xr:uid="{59044546-62FD-423F-A396-4A490FE36A58}"/>
    <cellStyle name="Input 3 2 11 3" xfId="12588" xr:uid="{33D4CF58-0B0C-492C-9824-5F8D001A8544}"/>
    <cellStyle name="Input 3 2 11 3 2" xfId="19934" xr:uid="{F8C2387A-5956-46B7-A8B1-5707C94E0751}"/>
    <cellStyle name="Input 3 2 11 3 3" xfId="25657" xr:uid="{8AB7F707-3ED6-49A0-B3B2-556150C8AF96}"/>
    <cellStyle name="Input 3 2 11 3 4" xfId="31190" xr:uid="{F26215D6-F764-402A-A238-3521A5462771}"/>
    <cellStyle name="Input 3 2 11 4" xfId="16189" xr:uid="{C1E37690-965C-4DB7-B8D7-35027D6E5CEC}"/>
    <cellStyle name="Input 3 2 11 5" xfId="15355" xr:uid="{66CF0837-574B-4DD1-9720-FBCEE98A6F89}"/>
    <cellStyle name="Input 3 2 11 6" xfId="16405" xr:uid="{16BE3C31-1055-4031-8A51-CCFE0F6EA218}"/>
    <cellStyle name="Input 3 2 11 7" xfId="8193" xr:uid="{96E4E2B1-3C7F-438C-BBB3-66F6406C4455}"/>
    <cellStyle name="Input 3 2 12" xfId="3359" xr:uid="{B0812451-5057-40CF-AC78-9F4454E2FC41}"/>
    <cellStyle name="Input 3 2 12 2" xfId="10609" xr:uid="{DF8EED17-6B67-40FA-AF0C-F3FFC495EE7F}"/>
    <cellStyle name="Input 3 2 12 2 2" xfId="17873" xr:uid="{147C0C46-8E71-4F52-B3B5-4A2085644A4A}"/>
    <cellStyle name="Input 3 2 12 2 3" xfId="23596" xr:uid="{59F7B44A-7E9D-41EE-AF04-11D20AD335AC}"/>
    <cellStyle name="Input 3 2 12 2 4" xfId="29129" xr:uid="{BDB27CDA-F4A0-4CC0-ADDE-D1C19839571C}"/>
    <cellStyle name="Input 3 2 12 3" xfId="13330" xr:uid="{692B2E5D-E7BD-4254-AC2C-758384CFDE3E}"/>
    <cellStyle name="Input 3 2 12 3 2" xfId="20696" xr:uid="{F68DC94A-7319-4D72-A3AD-95DE07E1130A}"/>
    <cellStyle name="Input 3 2 12 3 3" xfId="26419" xr:uid="{330FE767-1FC8-4D90-8E0E-222F6C7A0519}"/>
    <cellStyle name="Input 3 2 12 3 4" xfId="31952" xr:uid="{9B81E800-3746-4B42-AF36-F9B56AA827AD}"/>
    <cellStyle name="Input 3 2 12 4" xfId="16011" xr:uid="{AC8A6D74-F269-41D6-98A4-E36FBF6402ED}"/>
    <cellStyle name="Input 3 2 12 5" xfId="16653" xr:uid="{69319C6A-9B89-40EE-B6B8-108A4EAA2311}"/>
    <cellStyle name="Input 3 2 12 6" xfId="23158" xr:uid="{BF9C67AF-B4F3-4BD0-8822-A4D77FFA4750}"/>
    <cellStyle name="Input 3 2 12 7" xfId="8029" xr:uid="{FE38E7E7-84AF-4036-AD4D-071909CE2A09}"/>
    <cellStyle name="Input 3 2 13" xfId="8226" xr:uid="{D26A3FF4-0936-4503-B48A-A3B5ADBC02E0}"/>
    <cellStyle name="Input 3 2 13 2" xfId="16222" xr:uid="{D3C4C658-AF69-4BA5-AFF4-3471B8E57F2C}"/>
    <cellStyle name="Input 3 2 13 3" xfId="16317" xr:uid="{4B47F45B-A8DF-43CA-A4B8-55455645792C}"/>
    <cellStyle name="Input 3 2 13 4" xfId="22707" xr:uid="{0CC61977-A162-4FA3-AB05-19C5A025BD91}"/>
    <cellStyle name="Input 3 2 14" xfId="7467" xr:uid="{D26EA6C5-4CAE-46F5-BC0C-08908E7C1CBC}"/>
    <cellStyle name="Input 3 2 14 2" xfId="15484" xr:uid="{DBD9E2B7-B4BE-4D8A-86F5-4220E4F87FFF}"/>
    <cellStyle name="Input 3 2 14 3" xfId="17413" xr:uid="{2B8612FE-8A4D-45C6-9636-ED694A7199E0}"/>
    <cellStyle name="Input 3 2 14 4" xfId="22990" xr:uid="{33C401E1-E1D7-4E71-86FF-332083919DB5}"/>
    <cellStyle name="Input 3 2 15" xfId="8035" xr:uid="{A1BE10D0-815B-43A0-BFFF-8017D4FD8159}"/>
    <cellStyle name="Input 3 2 15 2" xfId="16022" xr:uid="{2CC5AB6D-D2F2-416B-9DA1-0338F51DB6AE}"/>
    <cellStyle name="Input 3 2 15 3" xfId="15597" xr:uid="{CF2962B6-DD90-425D-B76E-3A4CF4860239}"/>
    <cellStyle name="Input 3 2 15 4" xfId="17117" xr:uid="{5886A6AC-0DCD-4CE9-8962-A13D9D4675AD}"/>
    <cellStyle name="Input 3 2 16" xfId="7500" xr:uid="{6F455E3D-8EC5-48AE-A7FF-C1399859EC9A}"/>
    <cellStyle name="Input 3 2 16 2" xfId="15525" xr:uid="{921E42AC-4F5E-4D60-B35E-4371A773401B}"/>
    <cellStyle name="Input 3 2 16 3" xfId="15409" xr:uid="{AF398676-6616-4583-93CB-BBA30EF19E39}"/>
    <cellStyle name="Input 3 2 16 4" xfId="23064" xr:uid="{A7911A26-E690-43CC-B5BA-4C994A4AC89A}"/>
    <cellStyle name="Input 3 2 17" xfId="8363" xr:uid="{81383503-644A-4BE0-9224-012774418628}"/>
    <cellStyle name="Input 3 2 17 2" xfId="16309" xr:uid="{67970433-1619-42F5-8FB5-89CEF1C3721C}"/>
    <cellStyle name="Input 3 2 17 3" xfId="17275" xr:uid="{154FB958-1065-47E3-8414-F7E5D797A807}"/>
    <cellStyle name="Input 3 2 17 4" xfId="22855" xr:uid="{C917F900-4025-4AF9-876A-ABFDA1C9374F}"/>
    <cellStyle name="Input 3 2 18" xfId="8455" xr:uid="{FF2DF202-762D-421A-A85D-409BAEA2C0AB}"/>
    <cellStyle name="Input 3 2 18 2" xfId="16361" xr:uid="{BF726CCD-3E18-450C-BAA0-F91E21E4DBDB}"/>
    <cellStyle name="Input 3 2 18 3" xfId="17036" xr:uid="{4C95F594-951F-444C-9D94-6D922FD5E971}"/>
    <cellStyle name="Input 3 2 18 4" xfId="6926" xr:uid="{113086B7-2C6F-4BA1-B8C4-961A53DB02E7}"/>
    <cellStyle name="Input 3 2 19" xfId="8831" xr:uid="{F6B750B0-7EB2-4089-B8D9-142AB218D2DB}"/>
    <cellStyle name="Input 3 2 19 2" xfId="16576" xr:uid="{B4E7826E-66A8-4E5A-8F10-AD9A4E24B7CE}"/>
    <cellStyle name="Input 3 2 19 3" xfId="15343" xr:uid="{CAC5EC20-82A0-4085-8A5B-2D392E1266FE}"/>
    <cellStyle name="Input 3 2 19 4" xfId="17252" xr:uid="{999942DB-590F-4EF2-8027-D7A15025DB3E}"/>
    <cellStyle name="Input 3 2 2" xfId="664" xr:uid="{00000000-0005-0000-0000-000047010000}"/>
    <cellStyle name="Input 3 2 2 10" xfId="8090" xr:uid="{FC6A07E8-25F4-4D9F-8464-D3FEE52A73DA}"/>
    <cellStyle name="Input 3 2 2 10 2" xfId="16086" xr:uid="{54AAEE44-BC52-4B4A-93DA-F6ECC52A89DB}"/>
    <cellStyle name="Input 3 2 2 10 3" xfId="17450" xr:uid="{B64C5D7F-F1DC-4A34-BFF9-2E069B7CB580}"/>
    <cellStyle name="Input 3 2 2 10 4" xfId="23012" xr:uid="{DDA677ED-A234-4C25-806D-03BB53C6BE53}"/>
    <cellStyle name="Input 3 2 2 11" xfId="8203" xr:uid="{2EBF0DD2-EC59-4E98-ADE5-FEA780DA7C93}"/>
    <cellStyle name="Input 3 2 2 11 2" xfId="16199" xr:uid="{7489D829-9221-428D-B0EA-7BC69211E56A}"/>
    <cellStyle name="Input 3 2 2 11 3" xfId="17343" xr:uid="{23F4910D-F97A-4AE0-BB0E-7BD02E1059C7}"/>
    <cellStyle name="Input 3 2 2 11 4" xfId="22896" xr:uid="{92A60639-FEC9-4307-A039-F2E709E512D6}"/>
    <cellStyle name="Input 3 2 2 12" xfId="8209" xr:uid="{570FC5BF-6B79-4EC1-B1E0-C85816AD7A01}"/>
    <cellStyle name="Input 3 2 2 12 2" xfId="16205" xr:uid="{4425629C-6B6D-4362-AE8D-E3F8769FE8B1}"/>
    <cellStyle name="Input 3 2 2 12 3" xfId="16488" xr:uid="{952854A2-9A0A-4F7E-A476-0698B428A347}"/>
    <cellStyle name="Input 3 2 2 12 4" xfId="16506" xr:uid="{637768FF-1243-41DD-A4C1-40C8ABC75480}"/>
    <cellStyle name="Input 3 2 2 13" xfId="7942" xr:uid="{9C7359BE-DA0D-45F6-98FC-2E698B7DE241}"/>
    <cellStyle name="Input 3 2 2 13 2" xfId="15890" xr:uid="{801FFC0F-5D71-48B7-89E8-4FB3631AB642}"/>
    <cellStyle name="Input 3 2 2 13 3" xfId="17123" xr:uid="{13720F47-3C7E-4C8D-BC15-43E70DAB4E26}"/>
    <cellStyle name="Input 3 2 2 13 4" xfId="17308" xr:uid="{D3E99749-BAD8-41B6-9A7D-5D2D68D06719}"/>
    <cellStyle name="Input 3 2 2 14" xfId="8559" xr:uid="{AD471841-D266-4B4A-9A5D-4372CE2E1688}"/>
    <cellStyle name="Input 3 2 2 14 2" xfId="16426" xr:uid="{AFE0851F-E45E-4113-BF8C-A7D65AB6E4A7}"/>
    <cellStyle name="Input 3 2 2 14 3" xfId="15577" xr:uid="{168143F2-9F03-449C-81DA-05F95CB61D64}"/>
    <cellStyle name="Input 3 2 2 14 4" xfId="17404" xr:uid="{702FDF4B-36E5-483B-A558-4041F6C77858}"/>
    <cellStyle name="Input 3 2 2 15" xfId="8952" xr:uid="{F3FA505B-9B7A-442E-B3CF-B2E06181A35F}"/>
    <cellStyle name="Input 3 2 2 15 2" xfId="16644" xr:uid="{CAA176FE-0B99-4B45-9A45-33977A4E800E}"/>
    <cellStyle name="Input 3 2 2 15 3" xfId="7227" xr:uid="{99645B04-8517-4A35-940F-363C00E90CDA}"/>
    <cellStyle name="Input 3 2 2 15 4" xfId="15629" xr:uid="{36AF6780-77F3-4BF4-AFD8-53640C728345}"/>
    <cellStyle name="Input 3 2 2 16" xfId="12536" xr:uid="{5BFC01B0-3E4B-4A11-AD02-3B8ADE025361}"/>
    <cellStyle name="Input 3 2 2 16 2" xfId="19882" xr:uid="{AE0BD570-293C-41FA-BA06-7AFDAF4F86FF}"/>
    <cellStyle name="Input 3 2 2 16 3" xfId="25605" xr:uid="{84B4F256-F4F5-4A66-918D-AD22E9205457}"/>
    <cellStyle name="Input 3 2 2 16 4" xfId="31138" xr:uid="{ED00CD5E-CD37-4739-A3E6-E22C702D298A}"/>
    <cellStyle name="Input 3 2 2 2" xfId="1668" xr:uid="{00000000-0005-0000-0000-000048010000}"/>
    <cellStyle name="Input 3 2 2 2 10" xfId="16676" xr:uid="{2127E29A-D8EA-4ECC-9E07-2A0D81DC865E}"/>
    <cellStyle name="Input 3 2 2 2 2" xfId="2356" xr:uid="{00000000-0005-0000-0000-000049010000}"/>
    <cellStyle name="Input 3 2 2 2 2 2" xfId="5238" xr:uid="{1AE0F3D4-7DCD-4624-B0EC-1C811B2A91F1}"/>
    <cellStyle name="Input 3 2 2 2 2 2 2" xfId="21008" xr:uid="{37C087D8-A513-4661-BC77-565F787E6292}"/>
    <cellStyle name="Input 3 2 2 2 2 2 3" xfId="26731" xr:uid="{D9980F97-6B93-4472-A390-4B40050E901C}"/>
    <cellStyle name="Input 3 2 2 2 2 2 4" xfId="32264" xr:uid="{D24857B4-1DAA-47D4-904F-9EDC2E46E8DF}"/>
    <cellStyle name="Input 3 2 2 2 2 2 5" xfId="13642" xr:uid="{B3F3CD5C-A0B0-4322-A7F5-9EFDE8384B13}"/>
    <cellStyle name="Input 3 2 2 2 2 3" xfId="18185" xr:uid="{A4D4D719-D679-44C9-AEF2-6CAD0ADF6936}"/>
    <cellStyle name="Input 3 2 2 2 2 4" xfId="23908" xr:uid="{C2891F6F-48FC-4572-B4D7-A2E43DBFDEA0}"/>
    <cellStyle name="Input 3 2 2 2 2 5" xfId="29441" xr:uid="{19A1DD7C-089D-4681-86B2-E3BDA227F7E4}"/>
    <cellStyle name="Input 3 2 2 2 2 6" xfId="10920" xr:uid="{782F9E12-5502-4609-BD0D-91607A0CB01A}"/>
    <cellStyle name="Input 3 2 2 2 3" xfId="2392" xr:uid="{00000000-0005-0000-0000-00004A010000}"/>
    <cellStyle name="Input 3 2 2 2 3 2" xfId="5274" xr:uid="{D11ED58D-5A86-4643-B551-C7C224055F1B}"/>
    <cellStyle name="Input 3 2 2 2 3 2 2" xfId="21538" xr:uid="{55098A38-A433-47BC-AC5A-21CB6FCF8E85}"/>
    <cellStyle name="Input 3 2 2 2 3 2 3" xfId="27261" xr:uid="{E53FA6BE-9D4F-4667-89EB-8A72A70E3B5A}"/>
    <cellStyle name="Input 3 2 2 2 3 2 4" xfId="32794" xr:uid="{3EED9B5E-3663-4B5F-AD51-CCCAA40C92D6}"/>
    <cellStyle name="Input 3 2 2 2 3 2 5" xfId="14172" xr:uid="{D39B9BC7-32E5-412A-BA94-B6C733C7CE15}"/>
    <cellStyle name="Input 3 2 2 2 3 3" xfId="18715" xr:uid="{A3E4E528-AA98-4F1D-BE6A-191B58AF011C}"/>
    <cellStyle name="Input 3 2 2 2 3 4" xfId="24438" xr:uid="{C013BF34-C16F-4B23-A1E7-03E7573ECBF7}"/>
    <cellStyle name="Input 3 2 2 2 3 5" xfId="29971" xr:uid="{941766F8-AB5E-4369-A9CA-378D766AE215}"/>
    <cellStyle name="Input 3 2 2 2 3 6" xfId="11449" xr:uid="{E576B534-E1A9-453B-820D-5AC0ED9F11E3}"/>
    <cellStyle name="Input 3 2 2 2 4" xfId="2717" xr:uid="{00000000-0005-0000-0000-00004B010000}"/>
    <cellStyle name="Input 3 2 2 2 4 2" xfId="5599" xr:uid="{353052AB-A8A8-4B1C-9855-B55E75E53C92}"/>
    <cellStyle name="Input 3 2 2 2 4 2 2" xfId="20615" xr:uid="{5387AFFF-E74A-445C-867C-27F498008092}"/>
    <cellStyle name="Input 3 2 2 2 4 2 3" xfId="26338" xr:uid="{D635814E-30DC-43AC-A8A0-3DF30D06F8F1}"/>
    <cellStyle name="Input 3 2 2 2 4 2 4" xfId="31871" xr:uid="{35D930DF-F8A8-4575-86BA-8215775CECBD}"/>
    <cellStyle name="Input 3 2 2 2 4 2 5" xfId="13249" xr:uid="{9CFA9E4C-BFDA-428C-90C6-BFDCFA317FBD}"/>
    <cellStyle name="Input 3 2 2 2 4 3" xfId="17792" xr:uid="{EA21FA96-9F64-4DA5-9CBD-09B5DFB1BDD3}"/>
    <cellStyle name="Input 3 2 2 2 4 4" xfId="23515" xr:uid="{FF436A4A-9EF5-42D5-8F80-8C0237925068}"/>
    <cellStyle name="Input 3 2 2 2 4 5" xfId="29048" xr:uid="{D4E6473B-CDAD-44CB-AEC6-6D25AE47F5EA}"/>
    <cellStyle name="Input 3 2 2 2 4 6" xfId="10528" xr:uid="{208380D5-DA9B-4A23-9C36-DEE3884554B5}"/>
    <cellStyle name="Input 3 2 2 2 5" xfId="2891" xr:uid="{00000000-0005-0000-0000-00004C010000}"/>
    <cellStyle name="Input 3 2 2 2 5 2" xfId="5773" xr:uid="{11DE0399-C9E5-4DB3-A632-17793DD56FBB}"/>
    <cellStyle name="Input 3 2 2 2 5 2 2" xfId="21132" xr:uid="{ED587DD1-F6BB-455C-99F6-5DF2411FAFC7}"/>
    <cellStyle name="Input 3 2 2 2 5 2 3" xfId="26855" xr:uid="{1DC1D3B6-9589-4E46-900C-644BF9580A8A}"/>
    <cellStyle name="Input 3 2 2 2 5 2 4" xfId="32388" xr:uid="{85A84BAF-081D-401D-9CFA-B6E4C3283584}"/>
    <cellStyle name="Input 3 2 2 2 5 2 5" xfId="13766" xr:uid="{8147370E-D1DB-4C5B-A17C-4CF14B790541}"/>
    <cellStyle name="Input 3 2 2 2 5 3" xfId="18309" xr:uid="{16C2FE90-C2A9-470D-AC66-07B7C99D6FE4}"/>
    <cellStyle name="Input 3 2 2 2 5 4" xfId="24032" xr:uid="{004B9C12-A016-495D-93A8-5862BEDD8E9F}"/>
    <cellStyle name="Input 3 2 2 2 5 5" xfId="29565" xr:uid="{0DD6A46C-378B-43A1-9425-C9929AA61EBA}"/>
    <cellStyle name="Input 3 2 2 2 5 6" xfId="11044" xr:uid="{C65CAD49-F90C-437A-BBEF-9EBDF19C842A}"/>
    <cellStyle name="Input 3 2 2 2 6" xfId="2448" xr:uid="{00000000-0005-0000-0000-00004D010000}"/>
    <cellStyle name="Input 3 2 2 2 6 2" xfId="5330" xr:uid="{9E308FA8-05B4-429E-9600-E7C0ED12A90F}"/>
    <cellStyle name="Input 3 2 2 2 6 2 2" xfId="20609" xr:uid="{3FCC5BF5-F78A-47F7-B541-9CCF88540430}"/>
    <cellStyle name="Input 3 2 2 2 6 2 3" xfId="26332" xr:uid="{0979B1A6-0D87-42AB-A86C-310E219F59CD}"/>
    <cellStyle name="Input 3 2 2 2 6 2 4" xfId="31865" xr:uid="{AAB9EBFE-7F02-4B31-9D57-521D6A0F9221}"/>
    <cellStyle name="Input 3 2 2 2 6 2 5" xfId="13243" xr:uid="{46D1D705-8BF5-4B20-BC74-C6A15BC2FD64}"/>
    <cellStyle name="Input 3 2 2 2 6 3" xfId="17786" xr:uid="{AC4ED757-E460-4EB0-AEF3-A0A81B597EC2}"/>
    <cellStyle name="Input 3 2 2 2 6 4" xfId="23509" xr:uid="{018B4B98-2FF8-40DF-88CA-A194BB8B3CED}"/>
    <cellStyle name="Input 3 2 2 2 6 5" xfId="29042" xr:uid="{8D0E9DC8-54F3-467C-A79D-DD154920F480}"/>
    <cellStyle name="Input 3 2 2 2 6 6" xfId="10522" xr:uid="{4F81E55A-5A23-4F9E-A99F-81335AFE9E38}"/>
    <cellStyle name="Input 3 2 2 2 7" xfId="2194" xr:uid="{00000000-0005-0000-0000-00004E010000}"/>
    <cellStyle name="Input 3 2 2 2 7 2" xfId="5076" xr:uid="{E4F22655-4B9D-4ED5-8BEA-3270F4CE970A}"/>
    <cellStyle name="Input 3 2 2 2 7 2 2" xfId="17297" xr:uid="{B70FAFCE-C566-4645-9DEE-CF65C56B9E97}"/>
    <cellStyle name="Input 3 2 2 2 7 3" xfId="23087" xr:uid="{28CC1D33-82DD-42A4-BA01-DF59E4690D9D}"/>
    <cellStyle name="Input 3 2 2 2 7 4" xfId="28673" xr:uid="{996B314A-18FA-48DE-8465-1CD27AD5F2A4}"/>
    <cellStyle name="Input 3 2 2 2 8" xfId="4554" xr:uid="{0ABC7357-1DD3-4ADF-9F23-D448DDE9AEDD}"/>
    <cellStyle name="Input 3 2 2 2 8 2" xfId="20240" xr:uid="{EB2F2011-753B-424D-BD6B-793DB79F0DEF}"/>
    <cellStyle name="Input 3 2 2 2 8 3" xfId="25963" xr:uid="{8A458B7C-6252-4655-A433-46EE062AFE3E}"/>
    <cellStyle name="Input 3 2 2 2 8 4" xfId="31496" xr:uid="{C41E04F7-6939-4F80-8152-285CD77E698A}"/>
    <cellStyle name="Input 3 2 2 2 8 5" xfId="12889" xr:uid="{87B84DB3-DB3A-40E6-B32D-A6B115E05D7E}"/>
    <cellStyle name="Input 3 2 2 2 9" xfId="15799" xr:uid="{A1644E96-BF98-463B-9A92-573180AD3387}"/>
    <cellStyle name="Input 3 2 2 3" xfId="2135" xr:uid="{00000000-0005-0000-0000-00004F010000}"/>
    <cellStyle name="Input 3 2 2 3 10" xfId="15573" xr:uid="{8C0C1773-97D9-47E0-837D-0731E00F3449}"/>
    <cellStyle name="Input 3 2 2 3 2" xfId="2739" xr:uid="{00000000-0005-0000-0000-000050010000}"/>
    <cellStyle name="Input 3 2 2 3 2 2" xfId="5621" xr:uid="{C759FDBC-C992-48D6-9A6E-82DA9AAE2B52}"/>
    <cellStyle name="Input 3 2 2 3 2 2 2" xfId="21290" xr:uid="{1BD94793-86D1-4F56-BA0C-2AB42B3C2CF1}"/>
    <cellStyle name="Input 3 2 2 3 2 2 3" xfId="27013" xr:uid="{1A4320E9-9860-467B-9284-189D929959FB}"/>
    <cellStyle name="Input 3 2 2 3 2 2 4" xfId="32546" xr:uid="{656439CA-A82D-422A-ABA6-4D6376870F77}"/>
    <cellStyle name="Input 3 2 2 3 2 2 5" xfId="13924" xr:uid="{12F0D289-4B28-4D3C-BC0F-0F46B4F5FE09}"/>
    <cellStyle name="Input 3 2 2 3 2 3" xfId="18467" xr:uid="{9A62245F-40D5-4337-A97B-810A01523E2F}"/>
    <cellStyle name="Input 3 2 2 3 2 4" xfId="24190" xr:uid="{BB408B24-046B-4407-A7D8-85A0DDC79433}"/>
    <cellStyle name="Input 3 2 2 3 2 5" xfId="29723" xr:uid="{534ED385-6C95-42D0-9D66-C50D1B4A851E}"/>
    <cellStyle name="Input 3 2 2 3 2 6" xfId="11202" xr:uid="{6B662ED3-D308-4F77-B36C-9A1ECD443DE6}"/>
    <cellStyle name="Input 3 2 2 3 3" xfId="2849" xr:uid="{00000000-0005-0000-0000-000051010000}"/>
    <cellStyle name="Input 3 2 2 3 3 2" xfId="5731" xr:uid="{B3D3FDD5-550D-42F0-BED4-347B72FF88C3}"/>
    <cellStyle name="Input 3 2 2 3 3 2 2" xfId="20711" xr:uid="{E2F07B2F-5894-450E-85B1-AD7CE1720183}"/>
    <cellStyle name="Input 3 2 2 3 3 2 3" xfId="26434" xr:uid="{0EE7FC09-0D30-4ED0-9874-F12E7A972001}"/>
    <cellStyle name="Input 3 2 2 3 3 2 4" xfId="31967" xr:uid="{5FF5B6F0-D8FC-4A97-A575-D34F97637BC4}"/>
    <cellStyle name="Input 3 2 2 3 3 2 5" xfId="13345" xr:uid="{8C10BDE1-9D99-41FC-B500-535907983E36}"/>
    <cellStyle name="Input 3 2 2 3 3 3" xfId="17888" xr:uid="{302FBAF7-5FEC-49D8-9C32-12411B87E1D9}"/>
    <cellStyle name="Input 3 2 2 3 3 4" xfId="23611" xr:uid="{480656CE-86BA-4625-B838-B0DD45F3B380}"/>
    <cellStyle name="Input 3 2 2 3 3 5" xfId="29144" xr:uid="{F1D69FBD-5BF5-4F8F-8F0D-381FD7791493}"/>
    <cellStyle name="Input 3 2 2 3 3 6" xfId="10624" xr:uid="{BE214678-20BD-4EFB-891C-4BF1D0351381}"/>
    <cellStyle name="Input 3 2 2 3 4" xfId="2953" xr:uid="{00000000-0005-0000-0000-000052010000}"/>
    <cellStyle name="Input 3 2 2 3 4 2" xfId="5835" xr:uid="{5DF8576F-A947-4F68-B6A3-3CF980F09DB6}"/>
    <cellStyle name="Input 3 2 2 3 4 2 2" xfId="21917" xr:uid="{4582A89A-69CB-4779-93B0-87AB5B2A806C}"/>
    <cellStyle name="Input 3 2 2 3 4 2 3" xfId="27640" xr:uid="{A07D4EE1-3577-4D06-881A-F99D5F9CF1B5}"/>
    <cellStyle name="Input 3 2 2 3 4 2 4" xfId="33173" xr:uid="{E8B8EAE2-EB45-4C6A-80B3-09D625E7FDFD}"/>
    <cellStyle name="Input 3 2 2 3 4 2 5" xfId="14551" xr:uid="{859C1A81-7857-4AB3-B707-F56DD73921E3}"/>
    <cellStyle name="Input 3 2 2 3 4 3" xfId="19094" xr:uid="{439BEBBF-7BB3-4959-BC5E-C31040903FCA}"/>
    <cellStyle name="Input 3 2 2 3 4 4" xfId="24817" xr:uid="{B604CF03-03CA-4D1D-A3AC-BD2FAECAFDC4}"/>
    <cellStyle name="Input 3 2 2 3 4 5" xfId="30350" xr:uid="{38EFCA4A-E589-4632-8A1B-AC1AA96D7BA9}"/>
    <cellStyle name="Input 3 2 2 3 4 6" xfId="11827" xr:uid="{702DAC58-8040-4F35-8E61-35E0302F2180}"/>
    <cellStyle name="Input 3 2 2 3 5" xfId="3076" xr:uid="{00000000-0005-0000-0000-000053010000}"/>
    <cellStyle name="Input 3 2 2 3 5 2" xfId="5958" xr:uid="{D18E8A2C-BE87-4EE6-A742-251AAC2DF7A6}"/>
    <cellStyle name="Input 3 2 2 3 5 2 2" xfId="22241" xr:uid="{0C036671-5771-4EF0-B119-E670F131766B}"/>
    <cellStyle name="Input 3 2 2 3 5 2 3" xfId="27964" xr:uid="{C5DA8145-EF90-4E99-AA2B-0B32C6C55B55}"/>
    <cellStyle name="Input 3 2 2 3 5 2 4" xfId="33497" xr:uid="{CC2F1E1B-6AFB-4BC5-863F-70484E150535}"/>
    <cellStyle name="Input 3 2 2 3 5 2 5" xfId="14875" xr:uid="{447759F1-5B59-440B-9142-EDDDCDCEEBBC}"/>
    <cellStyle name="Input 3 2 2 3 5 3" xfId="19418" xr:uid="{7A315C1E-C648-41C4-95B1-AFA17DB3B4D6}"/>
    <cellStyle name="Input 3 2 2 3 5 4" xfId="25141" xr:uid="{39218430-4FCC-45D5-9EDA-3BC9A0568892}"/>
    <cellStyle name="Input 3 2 2 3 5 5" xfId="30674" xr:uid="{23FCF4A0-4E45-4C14-918D-0196697D3B4F}"/>
    <cellStyle name="Input 3 2 2 3 5 6" xfId="12088" xr:uid="{DD996FEE-A2FA-4E4D-A266-268BADD86152}"/>
    <cellStyle name="Input 3 2 2 3 6" xfId="2287" xr:uid="{00000000-0005-0000-0000-000054010000}"/>
    <cellStyle name="Input 3 2 2 3 6 2" xfId="5169" xr:uid="{2C18529F-F197-46E6-B4A4-40F1548102E9}"/>
    <cellStyle name="Input 3 2 2 3 6 2 2" xfId="22532" xr:uid="{4D392E6D-F90F-4890-8E41-421FF95FFF18}"/>
    <cellStyle name="Input 3 2 2 3 6 2 3" xfId="28255" xr:uid="{CE375FDC-AB80-4E2C-93B5-B08BAEE6751C}"/>
    <cellStyle name="Input 3 2 2 3 6 2 4" xfId="33788" xr:uid="{7F5D8A0F-4754-456B-9AFF-3E8DF1F7BADD}"/>
    <cellStyle name="Input 3 2 2 3 6 2 5" xfId="15166" xr:uid="{F1397F95-FC86-4099-9726-3B7FA3D08180}"/>
    <cellStyle name="Input 3 2 2 3 6 3" xfId="19709" xr:uid="{57DDAD26-2F11-47B4-AE6E-390D79C4FA63}"/>
    <cellStyle name="Input 3 2 2 3 6 4" xfId="25432" xr:uid="{67B511CE-A000-4318-B5EF-0FC721E099BC}"/>
    <cellStyle name="Input 3 2 2 3 6 5" xfId="30965" xr:uid="{420B1F84-51BF-42A2-83E1-ED62942E2482}"/>
    <cellStyle name="Input 3 2 2 3 6 6" xfId="12363" xr:uid="{00EA3E4E-37AF-47BE-AF47-0B855A1E316D}"/>
    <cellStyle name="Input 3 2 2 3 7" xfId="3225" xr:uid="{00000000-0005-0000-0000-000055010000}"/>
    <cellStyle name="Input 3 2 2 3 7 2" xfId="6107" xr:uid="{3D23A4CD-0332-45BE-975D-1992BC226BED}"/>
    <cellStyle name="Input 3 2 2 3 7 2 2" xfId="17579" xr:uid="{FD2BF413-3D74-47FB-B77D-077C8E620E35}"/>
    <cellStyle name="Input 3 2 2 3 7 3" xfId="23302" xr:uid="{800EE6C0-D558-4019-B05A-8D9D581F4B26}"/>
    <cellStyle name="Input 3 2 2 3 7 4" xfId="28835" xr:uid="{7651D975-6104-4E8D-9367-676561EAEC1C}"/>
    <cellStyle name="Input 3 2 2 3 8" xfId="5017" xr:uid="{1508C35C-C07C-49ED-8D07-2792DE56D799}"/>
    <cellStyle name="Input 3 2 2 3 8 2" xfId="20402" xr:uid="{4D20112F-B26C-4F47-8702-F0B803B64E18}"/>
    <cellStyle name="Input 3 2 2 3 8 3" xfId="26125" xr:uid="{FCC72AEB-6406-4B05-BF08-2232943B4C2A}"/>
    <cellStyle name="Input 3 2 2 3 8 4" xfId="31658" xr:uid="{1B13151C-79AD-4BAB-82B2-F04FBDFF8906}"/>
    <cellStyle name="Input 3 2 2 3 8 5" xfId="13041" xr:uid="{C5E7231F-8B1F-45F3-9695-5625B8C225DB}"/>
    <cellStyle name="Input 3 2 2 3 9" xfId="15998" xr:uid="{32D874E0-1601-4A01-852A-918B44AD82DE}"/>
    <cellStyle name="Input 3 2 2 4" xfId="2126" xr:uid="{00000000-0005-0000-0000-000056010000}"/>
    <cellStyle name="Input 3 2 2 4 10" xfId="17052" xr:uid="{70A753C8-3290-4B9F-9B46-A5FAAD02D112}"/>
    <cellStyle name="Input 3 2 2 4 2" xfId="2730" xr:uid="{00000000-0005-0000-0000-000057010000}"/>
    <cellStyle name="Input 3 2 2 4 2 2" xfId="5612" xr:uid="{55E99C31-2A4B-460D-9DBB-D32874F0D540}"/>
    <cellStyle name="Input 3 2 2 4 2 2 2" xfId="20792" xr:uid="{2045DE15-31EE-45D0-83F6-305A8C1727C8}"/>
    <cellStyle name="Input 3 2 2 4 2 2 3" xfId="26515" xr:uid="{9260A0A2-D613-4EDE-A5C4-10AB2447D432}"/>
    <cellStyle name="Input 3 2 2 4 2 2 4" xfId="32048" xr:uid="{2989628C-1FC1-4B64-BDC3-F606E3A3F019}"/>
    <cellStyle name="Input 3 2 2 4 2 2 5" xfId="13426" xr:uid="{BA23ACAA-0FA7-41B6-8B6E-527A3F438DA0}"/>
    <cellStyle name="Input 3 2 2 4 2 3" xfId="17969" xr:uid="{6D324A1D-DE53-4F52-ABFD-380B7B3F372D}"/>
    <cellStyle name="Input 3 2 2 4 2 4" xfId="23692" xr:uid="{C0D2F017-442A-4B46-9CEC-30BC953307E8}"/>
    <cellStyle name="Input 3 2 2 4 2 5" xfId="29225" xr:uid="{160DB01B-A97F-4813-AFBA-FF2360EA7EDF}"/>
    <cellStyle name="Input 3 2 2 4 2 6" xfId="10705" xr:uid="{E92133DB-FA79-463E-8A1E-E6F6630B6C4C}"/>
    <cellStyle name="Input 3 2 2 4 3" xfId="2840" xr:uid="{00000000-0005-0000-0000-000058010000}"/>
    <cellStyle name="Input 3 2 2 4 3 2" xfId="5722" xr:uid="{278CDFAA-5C58-420D-89C5-E4766C3A2DC9}"/>
    <cellStyle name="Input 3 2 2 4 3 2 2" xfId="20065" xr:uid="{09BDAB47-36E6-4EB5-86B6-0003F7AF32C9}"/>
    <cellStyle name="Input 3 2 2 4 3 2 3" xfId="25788" xr:uid="{09FA3952-50F1-4FC8-9FA3-B827AB1D5EE2}"/>
    <cellStyle name="Input 3 2 2 4 3 2 4" xfId="31321" xr:uid="{92275F85-1CF7-4926-A33B-1F93F03B2F49}"/>
    <cellStyle name="Input 3 2 2 4 3 2 5" xfId="12719" xr:uid="{EA2F9808-69EB-4928-ACF5-05F8109DBFA8}"/>
    <cellStyle name="Input 3 2 2 4 3 3" xfId="16928" xr:uid="{5DF7A93C-5CB9-42DE-97AA-89C0C616085C}"/>
    <cellStyle name="Input 3 2 2 4 3 4" xfId="22804" xr:uid="{AC5871AF-319F-4466-8805-BFBF84A414B3}"/>
    <cellStyle name="Input 3 2 2 4 3 5" xfId="28498" xr:uid="{1941FE4F-7706-437B-934F-3A76011CD813}"/>
    <cellStyle name="Input 3 2 2 4 3 6" xfId="9381" xr:uid="{EE60D04F-44FF-4B86-8FA6-8662FAD4A8E0}"/>
    <cellStyle name="Input 3 2 2 4 4" xfId="2944" xr:uid="{00000000-0005-0000-0000-000059010000}"/>
    <cellStyle name="Input 3 2 2 4 4 2" xfId="5826" xr:uid="{B65EBD9E-6CE4-4E78-8AB6-8D32AD7363C7}"/>
    <cellStyle name="Input 3 2 2 4 4 2 2" xfId="21128" xr:uid="{A1231FFD-0A62-4145-9BEE-5017D3D36E31}"/>
    <cellStyle name="Input 3 2 2 4 4 2 3" xfId="26851" xr:uid="{459368D5-53BF-4E2D-BAAB-FB8D479E6212}"/>
    <cellStyle name="Input 3 2 2 4 4 2 4" xfId="32384" xr:uid="{58812539-C92E-4273-9917-F4D3E23F9665}"/>
    <cellStyle name="Input 3 2 2 4 4 2 5" xfId="13762" xr:uid="{E2035A7A-0297-4C24-9847-515E27ECB4A4}"/>
    <cellStyle name="Input 3 2 2 4 4 3" xfId="18305" xr:uid="{DAE42D26-AB65-4DAC-9649-10D940F2CE37}"/>
    <cellStyle name="Input 3 2 2 4 4 4" xfId="24028" xr:uid="{7DD0BF12-6810-4628-85B3-BFFDDF37B3D3}"/>
    <cellStyle name="Input 3 2 2 4 4 5" xfId="29561" xr:uid="{E4328BE3-088E-4628-9492-80635919ED69}"/>
    <cellStyle name="Input 3 2 2 4 4 6" xfId="11040" xr:uid="{CE7726E2-8684-412D-A2B1-844FE6D424D7}"/>
    <cellStyle name="Input 3 2 2 4 5" xfId="3067" xr:uid="{00000000-0005-0000-0000-00005A010000}"/>
    <cellStyle name="Input 3 2 2 4 5 2" xfId="5949" xr:uid="{0116AE78-2611-4FC6-89D7-EDC6F8111589}"/>
    <cellStyle name="Input 3 2 2 4 5 2 2" xfId="20819" xr:uid="{E90B1C4B-FBEC-403D-B744-1ECF1872DDFB}"/>
    <cellStyle name="Input 3 2 2 4 5 2 3" xfId="26542" xr:uid="{CDCB537B-10C8-4EEB-8265-511B05FF2704}"/>
    <cellStyle name="Input 3 2 2 4 5 2 4" xfId="32075" xr:uid="{5EF5F6EB-BCF9-4819-8C85-8FA3E2C26934}"/>
    <cellStyle name="Input 3 2 2 4 5 2 5" xfId="13453" xr:uid="{DA2D580B-1B87-41B8-BB2B-61B495D9E3C7}"/>
    <cellStyle name="Input 3 2 2 4 5 3" xfId="17996" xr:uid="{F716F463-A222-423D-B2EB-382FCC84133F}"/>
    <cellStyle name="Input 3 2 2 4 5 4" xfId="23719" xr:uid="{DB5FC7C6-DA2C-472B-9859-7A1EB6208D24}"/>
    <cellStyle name="Input 3 2 2 4 5 5" xfId="29252" xr:uid="{FDE20341-6499-46DD-814A-C570A6483539}"/>
    <cellStyle name="Input 3 2 2 4 5 6" xfId="10732" xr:uid="{7DE14A39-07D0-4B96-9B80-E25A791E76C5}"/>
    <cellStyle name="Input 3 2 2 4 6" xfId="2530" xr:uid="{00000000-0005-0000-0000-00005B010000}"/>
    <cellStyle name="Input 3 2 2 4 6 2" xfId="5412" xr:uid="{9AEA2907-5325-472F-9CEA-E1C0C24DFD22}"/>
    <cellStyle name="Input 3 2 2 4 6 2 2" xfId="20975" xr:uid="{5DCDC5D1-9D5E-4109-A991-70140DABF52F}"/>
    <cellStyle name="Input 3 2 2 4 6 2 3" xfId="26698" xr:uid="{E3C7645B-CBE3-4565-B06F-3634C0A7E436}"/>
    <cellStyle name="Input 3 2 2 4 6 2 4" xfId="32231" xr:uid="{9E967D10-8558-4086-9122-C9BB3EB34D28}"/>
    <cellStyle name="Input 3 2 2 4 6 2 5" xfId="13609" xr:uid="{41F6AB39-623C-4C55-853F-365F008FDB80}"/>
    <cellStyle name="Input 3 2 2 4 6 3" xfId="18152" xr:uid="{4EFC4EB2-DBDA-4284-84EF-C0450DDDD8B6}"/>
    <cellStyle name="Input 3 2 2 4 6 4" xfId="23875" xr:uid="{DF2524D0-0626-4731-8DB2-2D2AA50CB3BC}"/>
    <cellStyle name="Input 3 2 2 4 6 5" xfId="29408" xr:uid="{863D173D-CB02-4695-9566-A9D0A73CC32D}"/>
    <cellStyle name="Input 3 2 2 4 6 6" xfId="10887" xr:uid="{FB254A3C-3834-4DD0-808C-419D6168FC40}"/>
    <cellStyle name="Input 3 2 2 4 7" xfId="3216" xr:uid="{00000000-0005-0000-0000-00005C010000}"/>
    <cellStyle name="Input 3 2 2 4 7 2" xfId="6098" xr:uid="{3AD457A5-D990-45BE-8797-5704D2FD7876}"/>
    <cellStyle name="Input 3 2 2 4 7 2 2" xfId="17095" xr:uid="{80ED0920-72EF-4103-9835-009E245775EB}"/>
    <cellStyle name="Input 3 2 2 4 7 3" xfId="22930" xr:uid="{AFBAE128-17F8-4188-A9E0-2CE9193F4E83}"/>
    <cellStyle name="Input 3 2 2 4 7 4" xfId="28585" xr:uid="{3D1033EC-8CA7-4218-9BEB-880DBC440725}"/>
    <cellStyle name="Input 3 2 2 4 8" xfId="5008" xr:uid="{E6ECF7F7-D03C-47C9-8A57-235DE0D76FA2}"/>
    <cellStyle name="Input 3 2 2 4 8 2" xfId="20152" xr:uid="{F10C85F9-C2F1-43F0-9360-E6A91D14C51C}"/>
    <cellStyle name="Input 3 2 2 4 8 3" xfId="25875" xr:uid="{7EC2C141-71EE-4717-B409-0EC253856E95}"/>
    <cellStyle name="Input 3 2 2 4 8 4" xfId="31408" xr:uid="{D8608474-15E2-46F9-9ACD-27385F8DCD05}"/>
    <cellStyle name="Input 3 2 2 4 8 5" xfId="12805" xr:uid="{72507A6A-5422-4E8F-AC33-BA3F0B746C7A}"/>
    <cellStyle name="Input 3 2 2 4 9" xfId="15743" xr:uid="{044258B3-A382-4CE0-927A-1838A6DDAA5F}"/>
    <cellStyle name="Input 3 2 2 5" xfId="1235" xr:uid="{00000000-0005-0000-0000-00005D010000}"/>
    <cellStyle name="Input 3 2 2 5 2" xfId="4121" xr:uid="{BF01B69C-BB23-4DB0-9547-F192A62B73CC}"/>
    <cellStyle name="Input 3 2 2 5 2 2" xfId="17015" xr:uid="{AD51E845-FF6F-4162-897B-09CAFAE333B5}"/>
    <cellStyle name="Input 3 2 2 5 2 3" xfId="22872" xr:uid="{83757AFE-14B8-4C0C-A6DC-BA1911F5D952}"/>
    <cellStyle name="Input 3 2 2 5 2 4" xfId="28544" xr:uid="{45941D3E-F251-4F7C-8E1B-4096E48C18A5}"/>
    <cellStyle name="Input 3 2 2 5 2 5" xfId="9514" xr:uid="{79507AA6-ABAC-4289-8EA4-B090CF434A21}"/>
    <cellStyle name="Input 3 2 2 5 3" xfId="12765" xr:uid="{8C0E94D6-DEE7-4E33-AD7C-DAA2183FAD9A}"/>
    <cellStyle name="Input 3 2 2 5 3 2" xfId="20111" xr:uid="{140B5437-19C6-4F3E-A98F-842E404AFBBB}"/>
    <cellStyle name="Input 3 2 2 5 3 3" xfId="25834" xr:uid="{78DD1051-7DFB-45B5-97B3-03AFFB26175C}"/>
    <cellStyle name="Input 3 2 2 5 3 4" xfId="31367" xr:uid="{F5305362-F5C3-4CA7-9ED7-79FC24577BA3}"/>
    <cellStyle name="Input 3 2 2 5 4" xfId="16039" xr:uid="{D83AC5B1-EAE9-4AE1-ABFF-48C844774279}"/>
    <cellStyle name="Input 3 2 2 5 5" xfId="15829" xr:uid="{35374C93-8733-4AD6-92B6-5FC7A6E46C18}"/>
    <cellStyle name="Input 3 2 2 5 6" xfId="15346" xr:uid="{361FA3C6-53B8-434B-BBA4-C4B4F2A0A517}"/>
    <cellStyle name="Input 3 2 2 5 7" xfId="8049" xr:uid="{74BA64C4-FF1E-4657-AFD0-B45F9C62312B}"/>
    <cellStyle name="Input 3 2 2 6" xfId="2313" xr:uid="{00000000-0005-0000-0000-00005E010000}"/>
    <cellStyle name="Input 3 2 2 6 2" xfId="5195" xr:uid="{9E9CB09E-D76C-4483-B3F9-0BB19CFD5D3F}"/>
    <cellStyle name="Input 3 2 2 6 2 2" xfId="18072" xr:uid="{47016F2C-D769-4C64-907F-6B48C4CA17A6}"/>
    <cellStyle name="Input 3 2 2 6 2 3" xfId="23795" xr:uid="{49261893-6AD2-488E-9472-73E71D0669BC}"/>
    <cellStyle name="Input 3 2 2 6 2 4" xfId="29328" xr:uid="{485DFED4-8599-4EBB-94B7-910139B06E2B}"/>
    <cellStyle name="Input 3 2 2 6 2 5" xfId="10808" xr:uid="{02AFC2DF-1AEF-48A4-A835-DE49032A57CC}"/>
    <cellStyle name="Input 3 2 2 6 3" xfId="13529" xr:uid="{B43FA223-18AF-49C2-B468-16223E7589EB}"/>
    <cellStyle name="Input 3 2 2 6 3 2" xfId="20895" xr:uid="{9D99C856-80A1-4104-A094-6E366E70614B}"/>
    <cellStyle name="Input 3 2 2 6 3 3" xfId="26618" xr:uid="{255F8D9D-928F-433F-BBF4-ABF59D23A0EB}"/>
    <cellStyle name="Input 3 2 2 6 3 4" xfId="32151" xr:uid="{70F2277A-B576-4D1C-8EE2-B89A384BCFC0}"/>
    <cellStyle name="Input 3 2 2 6 4" xfId="16028" xr:uid="{ADC5B8B5-B245-4A16-835D-3E154DF5D24A}"/>
    <cellStyle name="Input 3 2 2 6 5" xfId="15360" xr:uid="{3E222115-E53E-44EC-B08A-936617764449}"/>
    <cellStyle name="Input 3 2 2 6 6" xfId="8041" xr:uid="{A0D00C48-D8E8-47BA-B9D1-605A5BECCA02}"/>
    <cellStyle name="Input 3 2 2 7" xfId="2396" xr:uid="{00000000-0005-0000-0000-00005F010000}"/>
    <cellStyle name="Input 3 2 2 7 2" xfId="5278" xr:uid="{12C71760-188F-491C-B2AB-E96554AC2649}"/>
    <cellStyle name="Input 3 2 2 7 2 2" xfId="16741" xr:uid="{320F19D0-7829-4DEF-BA5A-FC4D665C169F}"/>
    <cellStyle name="Input 3 2 2 7 2 3" xfId="7188" xr:uid="{978E6404-78CA-4075-A157-FB26B96803DE}"/>
    <cellStyle name="Input 3 2 2 7 2 4" xfId="17387" xr:uid="{209011CD-6D99-4477-8F0B-EC21A5353718}"/>
    <cellStyle name="Input 3 2 2 7 2 5" xfId="9097" xr:uid="{B18672EF-5376-4CF3-B4D3-992C3933904F}"/>
    <cellStyle name="Input 3 2 2 7 3" xfId="12596" xr:uid="{12D38E93-0E64-4C52-AC9E-6BF578E6060F}"/>
    <cellStyle name="Input 3 2 2 7 3 2" xfId="19942" xr:uid="{5AF9464C-BF60-42AD-B855-117D1DF0A353}"/>
    <cellStyle name="Input 3 2 2 7 3 3" xfId="25665" xr:uid="{AAECAD94-DB4B-450B-817A-A92EA73D2A2E}"/>
    <cellStyle name="Input 3 2 2 7 3 4" xfId="31198" xr:uid="{91DFD988-A29A-4722-8D15-F60915ACCABC}"/>
    <cellStyle name="Input 3 2 2 7 4" xfId="16089" xr:uid="{DDA29FDE-A9C1-4970-B767-76286C31784C}"/>
    <cellStyle name="Input 3 2 2 7 5" xfId="17059" xr:uid="{5668A186-E27A-4A1F-9FF2-38430148D3CA}"/>
    <cellStyle name="Input 3 2 2 7 6" xfId="15621" xr:uid="{502936DF-9404-4B20-9E96-D15275E91859}"/>
    <cellStyle name="Input 3 2 2 7 7" xfId="8093" xr:uid="{DE1F7690-6F2A-48F4-9D49-B6F8EBD3291A}"/>
    <cellStyle name="Input 3 2 2 8" xfId="822" xr:uid="{00000000-0005-0000-0000-000060010000}"/>
    <cellStyle name="Input 3 2 2 8 2" xfId="3708" xr:uid="{73D1E6C7-ECA9-465F-8DCC-B1296DB2695D}"/>
    <cellStyle name="Input 3 2 2 8 2 2" xfId="15514" xr:uid="{395CE53D-3901-4C72-91F0-7E0017467558}"/>
    <cellStyle name="Input 3 2 2 8 3" xfId="6997" xr:uid="{14EE9BD1-1D48-4AB9-A3B6-4ECB38A2229C}"/>
    <cellStyle name="Input 3 2 2 8 4" xfId="15607" xr:uid="{60249F6A-B036-4979-AFFD-387C26F417C5}"/>
    <cellStyle name="Input 3 2 2 8 5" xfId="7492" xr:uid="{2B1942F4-63B7-4612-BE00-5471FA9EF121}"/>
    <cellStyle name="Input 3 2 2 9" xfId="3551" xr:uid="{59E4454C-DB04-4EE3-8E4E-10DF8D1A78E4}"/>
    <cellStyle name="Input 3 2 2 9 2" xfId="16090" xr:uid="{65B49C92-B6AE-4824-953D-DACF7F19C313}"/>
    <cellStyle name="Input 3 2 2 9 3" xfId="16471" xr:uid="{917BCE2C-CC19-4EF8-B6B5-18CFF8B56DD7}"/>
    <cellStyle name="Input 3 2 2 9 4" xfId="15993" xr:uid="{C9A6E33C-9596-4DA8-8C7D-14469331EE40}"/>
    <cellStyle name="Input 3 2 2 9 5" xfId="8094" xr:uid="{192D8C4E-B762-47D0-AEA7-C0A34394B430}"/>
    <cellStyle name="Input 3 2 3" xfId="1455" xr:uid="{00000000-0005-0000-0000-000061010000}"/>
    <cellStyle name="Input 3 2 3 10" xfId="12929" xr:uid="{511F6150-E6BC-4350-837C-578C544213CB}"/>
    <cellStyle name="Input 3 2 3 10 2" xfId="20282" xr:uid="{DDFB8431-222E-458B-9AB4-4F6659E517C1}"/>
    <cellStyle name="Input 3 2 3 10 3" xfId="26005" xr:uid="{E0F51B75-3F15-4106-BAE8-2068696D784E}"/>
    <cellStyle name="Input 3 2 3 10 4" xfId="31538" xr:uid="{BB57223B-35A6-4404-8CC8-4D544E06E2C5}"/>
    <cellStyle name="Input 3 2 3 11" xfId="15616" xr:uid="{F95F7681-CFA3-4B6B-BE0E-FDD82B6F8954}"/>
    <cellStyle name="Input 3 2 3 12" xfId="16852" xr:uid="{C80B3C12-6CD0-4055-971E-DE3520D964AB}"/>
    <cellStyle name="Input 3 2 3 2" xfId="809" xr:uid="{00000000-0005-0000-0000-000062010000}"/>
    <cellStyle name="Input 3 2 3 2 10" xfId="28922" xr:uid="{78FEF5B3-3F80-4364-9AE5-6F4BF5D877E8}"/>
    <cellStyle name="Input 3 2 3 2 11" xfId="10407" xr:uid="{832BA50D-4CCE-4413-A76A-A793376C9060}"/>
    <cellStyle name="Input 3 2 3 2 2" xfId="3695" xr:uid="{9942BED5-A5CB-4809-88D3-204C5EF88CE2}"/>
    <cellStyle name="Input 3 2 3 2 2 2" xfId="14011" xr:uid="{69C5EF94-0420-48E3-9C93-649372B3462A}"/>
    <cellStyle name="Input 3 2 3 2 2 2 2" xfId="21377" xr:uid="{0B9E21CF-6B01-4295-B6AC-B24AA4ABE856}"/>
    <cellStyle name="Input 3 2 3 2 2 2 3" xfId="27100" xr:uid="{38C8C896-DF80-42AB-AF6B-4D6CE2E20277}"/>
    <cellStyle name="Input 3 2 3 2 2 2 4" xfId="32633" xr:uid="{5852A2D9-51E3-4739-BB49-C595D0F815FA}"/>
    <cellStyle name="Input 3 2 3 2 2 3" xfId="18554" xr:uid="{8A90C0AF-A1B9-4DEC-896C-EDCEA6D5B673}"/>
    <cellStyle name="Input 3 2 3 2 2 4" xfId="24277" xr:uid="{837E47E1-866C-4A46-B4C7-B9EEDA2F49E8}"/>
    <cellStyle name="Input 3 2 3 2 2 5" xfId="29810" xr:uid="{BBDAF16F-2CBA-4043-8AD0-48F76279EDAB}"/>
    <cellStyle name="Input 3 2 3 2 2 6" xfId="11289" xr:uid="{4C9949BF-5A04-4591-8DAD-66266845BA31}"/>
    <cellStyle name="Input 3 2 3 2 3" xfId="9330" xr:uid="{C3A36553-A5E9-459A-AE8E-2AAD87771971}"/>
    <cellStyle name="Input 3 2 3 2 3 2" xfId="12668" xr:uid="{A993B4B4-E2D8-4A04-955E-991C2F039841}"/>
    <cellStyle name="Input 3 2 3 2 3 2 2" xfId="20014" xr:uid="{1C2490D3-86A9-49BE-AE79-B2EDD97E74CE}"/>
    <cellStyle name="Input 3 2 3 2 3 2 3" xfId="25737" xr:uid="{A091512A-85CB-4318-AFF1-71424201D064}"/>
    <cellStyle name="Input 3 2 3 2 3 2 4" xfId="31270" xr:uid="{F478EFC1-5904-4A8F-B621-7811E5475A3E}"/>
    <cellStyle name="Input 3 2 3 2 3 3" xfId="16877" xr:uid="{E8EC6F51-CBF0-4699-B67C-45DB705C4F12}"/>
    <cellStyle name="Input 3 2 3 2 3 4" xfId="22753" xr:uid="{6089E217-524B-4D44-BB13-492EC54E28CB}"/>
    <cellStyle name="Input 3 2 3 2 3 5" xfId="28447" xr:uid="{9983B8C3-233D-44C9-8E0A-0416C462DF4A}"/>
    <cellStyle name="Input 3 2 3 2 4" xfId="11914" xr:uid="{A71C07E3-A74F-4877-A1DA-9EC19757D280}"/>
    <cellStyle name="Input 3 2 3 2 4 2" xfId="14638" xr:uid="{6AD2E231-A273-4E19-A7B0-156BBA45932E}"/>
    <cellStyle name="Input 3 2 3 2 4 2 2" xfId="22004" xr:uid="{6586C190-930E-439C-8207-22EEC867442D}"/>
    <cellStyle name="Input 3 2 3 2 4 2 3" xfId="27727" xr:uid="{ACF44EF0-32E5-412A-A228-02264A731995}"/>
    <cellStyle name="Input 3 2 3 2 4 2 4" xfId="33260" xr:uid="{3E0E04EA-6294-4376-8789-0429880E0062}"/>
    <cellStyle name="Input 3 2 3 2 4 3" xfId="19181" xr:uid="{9EC4A7DF-89A2-480D-82BB-A19C8379C849}"/>
    <cellStyle name="Input 3 2 3 2 4 4" xfId="24904" xr:uid="{5617B84B-A57C-4AE1-9C5A-BFCA518D2450}"/>
    <cellStyle name="Input 3 2 3 2 4 5" xfId="30437" xr:uid="{3E3E0EC6-84DF-473E-A75C-41278EE82D1C}"/>
    <cellStyle name="Input 3 2 3 2 5" xfId="12175" xr:uid="{A222EA8F-AF63-4F72-B9D3-C9E7BB32DD86}"/>
    <cellStyle name="Input 3 2 3 2 5 2" xfId="14962" xr:uid="{92B0C581-C3BB-4D3F-8B0C-1A89D5579CED}"/>
    <cellStyle name="Input 3 2 3 2 5 2 2" xfId="22328" xr:uid="{E91C09F1-B670-4824-AB5F-FE17551F3EAD}"/>
    <cellStyle name="Input 3 2 3 2 5 2 3" xfId="28051" xr:uid="{BF48717A-47B7-4FB4-9161-C67AE5DDB5FD}"/>
    <cellStyle name="Input 3 2 3 2 5 2 4" xfId="33584" xr:uid="{4EFB7FD5-0755-4314-B6F9-FE140EF33FF1}"/>
    <cellStyle name="Input 3 2 3 2 5 3" xfId="19505" xr:uid="{6AE59595-8D86-421C-BBE9-C4827FF2A4C4}"/>
    <cellStyle name="Input 3 2 3 2 5 4" xfId="25228" xr:uid="{5BA69E5A-44B4-44DD-91B3-5D2B092AB5B3}"/>
    <cellStyle name="Input 3 2 3 2 5 5" xfId="30761" xr:uid="{4E5234C8-3D07-41DB-AF6A-619FBB55BA83}"/>
    <cellStyle name="Input 3 2 3 2 6" xfId="12450" xr:uid="{6DFDE3D7-2FF2-43E7-897D-53E7B01A862B}"/>
    <cellStyle name="Input 3 2 3 2 6 2" xfId="15253" xr:uid="{8F184DC6-1650-444B-834D-7F88C5B28C55}"/>
    <cellStyle name="Input 3 2 3 2 6 2 2" xfId="22619" xr:uid="{D2916B75-B8DD-46B9-BA3D-D7E7656152C1}"/>
    <cellStyle name="Input 3 2 3 2 6 2 3" xfId="28342" xr:uid="{B07791E4-38AB-460A-A40F-B20E4DDEB889}"/>
    <cellStyle name="Input 3 2 3 2 6 2 4" xfId="33875" xr:uid="{C8200F01-B4AF-45CA-93EA-1D7EEA9C772D}"/>
    <cellStyle name="Input 3 2 3 2 6 3" xfId="19796" xr:uid="{66AD8F38-70A7-4367-87B5-BFAEC8DAC311}"/>
    <cellStyle name="Input 3 2 3 2 6 4" xfId="25519" xr:uid="{E85D25A2-0F0B-4E2C-81CB-93EFCBDAF723}"/>
    <cellStyle name="Input 3 2 3 2 6 5" xfId="31052" xr:uid="{BD45D765-3B9A-46D4-B4B1-5B0274150365}"/>
    <cellStyle name="Input 3 2 3 2 7" xfId="13124" xr:uid="{66299D7F-26C2-408F-A4F2-974842D3539C}"/>
    <cellStyle name="Input 3 2 3 2 7 2" xfId="20489" xr:uid="{54E86C88-CE2B-404A-A40F-9294B7A138BD}"/>
    <cellStyle name="Input 3 2 3 2 7 3" xfId="26212" xr:uid="{F3076EAA-F85A-4A35-B410-9A19E097635F}"/>
    <cellStyle name="Input 3 2 3 2 7 4" xfId="31745" xr:uid="{5D4EBEAF-1F03-4881-811E-E20B612D7BE1}"/>
    <cellStyle name="Input 3 2 3 2 8" xfId="17666" xr:uid="{57BD8388-1FD1-43D7-A371-324CAC866A08}"/>
    <cellStyle name="Input 3 2 3 2 9" xfId="23389" xr:uid="{DB211801-C15D-4D20-A3F4-820B5E744DF8}"/>
    <cellStyle name="Input 3 2 3 3" xfId="2503" xr:uid="{00000000-0005-0000-0000-000063010000}"/>
    <cellStyle name="Input 3 2 3 3 10" xfId="28848" xr:uid="{E9084D5D-EE2D-4167-B1A9-800F33040031}"/>
    <cellStyle name="Input 3 2 3 3 11" xfId="10338" xr:uid="{4054104D-4823-4AD4-9D89-CBDE852739D4}"/>
    <cellStyle name="Input 3 2 3 3 2" xfId="5385" xr:uid="{452DBF6B-69D7-47E9-B04A-E62A592495BA}"/>
    <cellStyle name="Input 3 2 3 3 2 2" xfId="13937" xr:uid="{E9F927D3-D72B-41EF-B281-3D1161AF092D}"/>
    <cellStyle name="Input 3 2 3 3 2 2 2" xfId="21303" xr:uid="{D7280D2E-CB83-44DC-A73E-7DF9D6588204}"/>
    <cellStyle name="Input 3 2 3 3 2 2 3" xfId="27026" xr:uid="{9218B2AE-9908-4EDC-B888-064A8219D77C}"/>
    <cellStyle name="Input 3 2 3 3 2 2 4" xfId="32559" xr:uid="{87295DF0-BFF8-4152-AFA0-1F406AF6EB6E}"/>
    <cellStyle name="Input 3 2 3 3 2 3" xfId="18480" xr:uid="{1E5505FD-0745-4144-89AD-AC3A38E46FA1}"/>
    <cellStyle name="Input 3 2 3 3 2 4" xfId="24203" xr:uid="{B821A3EE-FE80-4446-8228-9450F86F6070}"/>
    <cellStyle name="Input 3 2 3 3 2 5" xfId="29736" xr:uid="{A93AAE5A-B16F-4A76-8C70-15C8CCA01950}"/>
    <cellStyle name="Input 3 2 3 3 2 6" xfId="11215" xr:uid="{80FA1CCE-8708-4DFF-9FC0-37EBF4CBB8D8}"/>
    <cellStyle name="Input 3 2 3 3 3" xfId="11435" xr:uid="{47741B9E-0BF2-417C-A850-41B15031E943}"/>
    <cellStyle name="Input 3 2 3 3 3 2" xfId="14158" xr:uid="{F6DC3B12-46FC-4933-88D4-2DAE5977AF21}"/>
    <cellStyle name="Input 3 2 3 3 3 2 2" xfId="21524" xr:uid="{6966A692-4575-4829-BE2B-FEC4B719D934}"/>
    <cellStyle name="Input 3 2 3 3 3 2 3" xfId="27247" xr:uid="{4E4845A6-CAA3-4004-BDA2-53DF8501EED6}"/>
    <cellStyle name="Input 3 2 3 3 3 2 4" xfId="32780" xr:uid="{F8D7A15F-9C92-4349-BBB6-34BB34BD6B1C}"/>
    <cellStyle name="Input 3 2 3 3 3 3" xfId="18701" xr:uid="{390A257C-B817-40E5-B5F0-40D799AF5AA0}"/>
    <cellStyle name="Input 3 2 3 3 3 4" xfId="24424" xr:uid="{0D568FEF-D55B-4D04-A673-81F7F2F9B200}"/>
    <cellStyle name="Input 3 2 3 3 3 5" xfId="29957" xr:uid="{1A992ED6-B768-491F-8F8B-139D3CD589F7}"/>
    <cellStyle name="Input 3 2 3 3 4" xfId="11840" xr:uid="{995387D1-5500-4C90-8091-CD08E03618AE}"/>
    <cellStyle name="Input 3 2 3 3 4 2" xfId="14564" xr:uid="{5ACB7A89-F89E-4CEE-B9B8-E7369A0F085F}"/>
    <cellStyle name="Input 3 2 3 3 4 2 2" xfId="21930" xr:uid="{025EFB70-DA8A-45FF-A14E-5E4C71A23D3B}"/>
    <cellStyle name="Input 3 2 3 3 4 2 3" xfId="27653" xr:uid="{F64E4736-FE68-4AC1-9985-6CF95BF455B1}"/>
    <cellStyle name="Input 3 2 3 3 4 2 4" xfId="33186" xr:uid="{08112B01-ABD5-4D1E-A300-3EEF92CFF42D}"/>
    <cellStyle name="Input 3 2 3 3 4 3" xfId="19107" xr:uid="{20168FF2-1DFA-425E-94C7-E649960E4EF1}"/>
    <cellStyle name="Input 3 2 3 3 4 4" xfId="24830" xr:uid="{69B81A03-D8F3-40AF-836A-5F4A4A11EF3C}"/>
    <cellStyle name="Input 3 2 3 3 4 5" xfId="30363" xr:uid="{5CD6B4C5-B88A-4320-B3E6-24144540A5E1}"/>
    <cellStyle name="Input 3 2 3 3 5" xfId="12101" xr:uid="{CCAF81C3-1FF4-486B-B283-4C073F499829}"/>
    <cellStyle name="Input 3 2 3 3 5 2" xfId="14888" xr:uid="{1CDB857F-A410-4702-A083-392712F01841}"/>
    <cellStyle name="Input 3 2 3 3 5 2 2" xfId="22254" xr:uid="{E90F1951-6216-4DBB-AB34-C259037A4131}"/>
    <cellStyle name="Input 3 2 3 3 5 2 3" xfId="27977" xr:uid="{888BC50E-2C0A-4AA3-90CD-63008E0A77A4}"/>
    <cellStyle name="Input 3 2 3 3 5 2 4" xfId="33510" xr:uid="{1DF2CA9A-7958-44A2-ABF3-7742BBAECA23}"/>
    <cellStyle name="Input 3 2 3 3 5 3" xfId="19431" xr:uid="{9024C32F-8C7C-4A5C-9A41-74101CEC0740}"/>
    <cellStyle name="Input 3 2 3 3 5 4" xfId="25154" xr:uid="{B1810475-8DFF-40B6-826E-3450875C6AAB}"/>
    <cellStyle name="Input 3 2 3 3 5 5" xfId="30687" xr:uid="{3BB60745-E000-489E-A305-14F5FACDDB66}"/>
    <cellStyle name="Input 3 2 3 3 6" xfId="12376" xr:uid="{FAB126A2-7A91-4816-BC7F-EB534150833C}"/>
    <cellStyle name="Input 3 2 3 3 6 2" xfId="15179" xr:uid="{18E38497-9998-41DD-A9D8-EE28169AFC97}"/>
    <cellStyle name="Input 3 2 3 3 6 2 2" xfId="22545" xr:uid="{09C77F1C-71B3-4941-B245-45A09A6FFFBD}"/>
    <cellStyle name="Input 3 2 3 3 6 2 3" xfId="28268" xr:uid="{C27A7945-5D9B-4902-AA93-56443F4A2935}"/>
    <cellStyle name="Input 3 2 3 3 6 2 4" xfId="33801" xr:uid="{BA55C451-128B-4BFA-8DC7-2001B9E203D3}"/>
    <cellStyle name="Input 3 2 3 3 6 3" xfId="19722" xr:uid="{DB3AB07E-C3E5-4CAA-8E92-2B64E060DF8D}"/>
    <cellStyle name="Input 3 2 3 3 6 4" xfId="25445" xr:uid="{4369541F-7AC4-473A-A2A5-4B467BE3FF4A}"/>
    <cellStyle name="Input 3 2 3 3 6 5" xfId="30978" xr:uid="{0E74BCD2-E8E9-42FA-BDF3-FB390E379E00}"/>
    <cellStyle name="Input 3 2 3 3 7" xfId="13052" xr:uid="{5773967B-A0E2-4B52-8F25-5D01C7CFD69D}"/>
    <cellStyle name="Input 3 2 3 3 7 2" xfId="20415" xr:uid="{58C3ECC2-14C3-468B-ABC8-366ACEC2D5D0}"/>
    <cellStyle name="Input 3 2 3 3 7 3" xfId="26138" xr:uid="{73D2A933-5A41-470C-A215-085951AA1AFF}"/>
    <cellStyle name="Input 3 2 3 3 7 4" xfId="31671" xr:uid="{2E465DBE-E7CD-48B4-8802-361A7DE56AA7}"/>
    <cellStyle name="Input 3 2 3 3 8" xfId="17592" xr:uid="{FBEA6FFA-6ACF-40A6-AE0B-F673FFCD76DE}"/>
    <cellStyle name="Input 3 2 3 3 9" xfId="23315" xr:uid="{125628DD-7AD6-488C-A4BE-39EB0E692429}"/>
    <cellStyle name="Input 3 2 3 4" xfId="2782" xr:uid="{00000000-0005-0000-0000-000064010000}"/>
    <cellStyle name="Input 3 2 3 4 2" xfId="5664" xr:uid="{67A0E16B-9B26-459D-A7B6-BB7A335418CE}"/>
    <cellStyle name="Input 3 2 3 4 2 2" xfId="21170" xr:uid="{63F0FD92-A1D0-44EC-82C1-3AD80F01FB87}"/>
    <cellStyle name="Input 3 2 3 4 2 3" xfId="26893" xr:uid="{37670241-6E54-4128-A39B-BC8C41D86D0E}"/>
    <cellStyle name="Input 3 2 3 4 2 4" xfId="32426" xr:uid="{2E63584B-A79E-4806-9297-356770124DA7}"/>
    <cellStyle name="Input 3 2 3 4 2 5" xfId="13804" xr:uid="{C4A8D1F6-D19A-4861-A8E3-203D2A782AAA}"/>
    <cellStyle name="Input 3 2 3 4 3" xfId="18347" xr:uid="{E972B060-F973-490F-BFB4-28F17DB83386}"/>
    <cellStyle name="Input 3 2 3 4 4" xfId="24070" xr:uid="{D9478301-3C7F-4D15-8470-6006A7CCFF0E}"/>
    <cellStyle name="Input 3 2 3 4 5" xfId="29603" xr:uid="{5B5033E7-D45F-4B44-8858-C5C6D23F47E9}"/>
    <cellStyle name="Input 3 2 3 4 6" xfId="11082" xr:uid="{0DABF84F-66F6-4037-9CFC-D61A21BE2A0E}"/>
    <cellStyle name="Input 3 2 3 5" xfId="2286" xr:uid="{00000000-0005-0000-0000-000065010000}"/>
    <cellStyle name="Input 3 2 3 5 2" xfId="5168" xr:uid="{E8212440-F7DF-4A67-89B8-D92E4879DEA2}"/>
    <cellStyle name="Input 3 2 3 5 2 2" xfId="19969" xr:uid="{0F92B697-9DEC-4B0F-A419-CA3F0F775426}"/>
    <cellStyle name="Input 3 2 3 5 2 3" xfId="25692" xr:uid="{63A297B7-954E-421A-BD40-58D0C0DFAAC6}"/>
    <cellStyle name="Input 3 2 3 5 2 4" xfId="31225" xr:uid="{1CACCD2A-80D1-4E49-B607-918F91E2A1D9}"/>
    <cellStyle name="Input 3 2 3 5 2 5" xfId="12623" xr:uid="{F5D795CC-0889-4A0E-A309-7BA57E4C0CA5}"/>
    <cellStyle name="Input 3 2 3 5 3" xfId="16769" xr:uid="{5891727B-E97C-4BE3-B2BB-A5EA5CB030D0}"/>
    <cellStyle name="Input 3 2 3 5 4" xfId="6966" xr:uid="{C75D3B97-DC41-4C29-B4B3-0F6DE54606B3}"/>
    <cellStyle name="Input 3 2 3 5 5" xfId="17340" xr:uid="{9966A5D7-8535-48CE-B329-4838C67E1D23}"/>
    <cellStyle name="Input 3 2 3 5 6" xfId="9127" xr:uid="{2A6AC1BA-4A3A-413C-B508-33AEE1659EBC}"/>
    <cellStyle name="Input 3 2 3 6" xfId="2471" xr:uid="{00000000-0005-0000-0000-000066010000}"/>
    <cellStyle name="Input 3 2 3 6 2" xfId="5353" xr:uid="{9C06C237-0965-4EA2-8E80-A8DCC6FD5336}"/>
    <cellStyle name="Input 3 2 3 6 2 2" xfId="21797" xr:uid="{491CA454-D049-4217-AB83-2D4CFFA39695}"/>
    <cellStyle name="Input 3 2 3 6 2 3" xfId="27520" xr:uid="{07B2AF3C-7A39-4263-A729-595EA51EB32C}"/>
    <cellStyle name="Input 3 2 3 6 2 4" xfId="33053" xr:uid="{3657A7D8-8119-465D-8DDE-ABBF1523E868}"/>
    <cellStyle name="Input 3 2 3 6 2 5" xfId="14431" xr:uid="{22BEADE4-EAF1-434F-86BF-2FA7C5110E61}"/>
    <cellStyle name="Input 3 2 3 6 3" xfId="18974" xr:uid="{48BA1CBA-ED8E-4201-8339-D9D8E00773C2}"/>
    <cellStyle name="Input 3 2 3 6 4" xfId="24697" xr:uid="{136EB26C-8E4B-498F-A976-B6F6D42C0B9F}"/>
    <cellStyle name="Input 3 2 3 6 5" xfId="30230" xr:uid="{73C7E7BC-59D0-4679-A436-B472B75EDB82}"/>
    <cellStyle name="Input 3 2 3 6 6" xfId="11707" xr:uid="{04878CB6-7DC4-49CA-B3A6-62323916592A}"/>
    <cellStyle name="Input 3 2 3 7" xfId="2888" xr:uid="{00000000-0005-0000-0000-000067010000}"/>
    <cellStyle name="Input 3 2 3 7 2" xfId="5770" xr:uid="{A22A5FA8-D7E7-4525-9936-02348B69F6C4}"/>
    <cellStyle name="Input 3 2 3 7 2 2" xfId="22121" xr:uid="{A9E7929C-2E26-48C0-B2CC-4DE7005CC2D5}"/>
    <cellStyle name="Input 3 2 3 7 2 3" xfId="27844" xr:uid="{A76A64D5-DB52-4A32-9E32-1373B5D7C412}"/>
    <cellStyle name="Input 3 2 3 7 2 4" xfId="33377" xr:uid="{205AE13E-7424-4508-A7C0-F24E60F09FE1}"/>
    <cellStyle name="Input 3 2 3 7 2 5" xfId="14755" xr:uid="{D31B8F0D-CED9-43C0-81A0-DFCE1D55EEF2}"/>
    <cellStyle name="Input 3 2 3 7 3" xfId="19298" xr:uid="{0988A421-F168-4903-B0CC-A775D1D2BF40}"/>
    <cellStyle name="Input 3 2 3 7 4" xfId="25021" xr:uid="{0B663512-4D27-47B0-A7B4-60B6F23487AC}"/>
    <cellStyle name="Input 3 2 3 7 5" xfId="30554" xr:uid="{08A6E3DC-1E1D-49F7-B7D3-776954DD9F55}"/>
    <cellStyle name="Input 3 2 3 8" xfId="4341" xr:uid="{4977EA1C-98C5-487A-9257-4DD36C468A6F}"/>
    <cellStyle name="Input 3 2 3 8 2" xfId="15046" xr:uid="{BCB0147C-2E0C-4B33-9888-0CB273D746FE}"/>
    <cellStyle name="Input 3 2 3 8 2 2" xfId="22412" xr:uid="{417EDD7F-8FC3-4339-86D9-466522064E4F}"/>
    <cellStyle name="Input 3 2 3 8 2 3" xfId="28135" xr:uid="{000BF48B-5BF9-4AFA-BB49-DBB37956AE8F}"/>
    <cellStyle name="Input 3 2 3 8 2 4" xfId="33668" xr:uid="{31BBAC4C-FD9E-4942-A35F-A228F38DFBB4}"/>
    <cellStyle name="Input 3 2 3 8 3" xfId="19589" xr:uid="{8B84B69A-036A-487A-9CEC-5F2A1BE2E439}"/>
    <cellStyle name="Input 3 2 3 8 4" xfId="25312" xr:uid="{91E860C5-EC3B-468B-9E96-F25814A5F7C1}"/>
    <cellStyle name="Input 3 2 3 8 5" xfId="30845" xr:uid="{BFC9DCCE-09A3-4BE0-9FC2-75A2E0190BB0}"/>
    <cellStyle name="Input 3 2 3 8 6" xfId="12257" xr:uid="{3C12E487-8E2F-477B-882A-3C10B4503E39}"/>
    <cellStyle name="Input 3 2 3 9" xfId="10225" xr:uid="{E86AB9B8-1FBB-45DA-89B8-23DC6C6EE105}"/>
    <cellStyle name="Input 3 2 3 9 2" xfId="17459" xr:uid="{A38F565A-0047-481C-ADB7-22530C618926}"/>
    <cellStyle name="Input 3 2 3 9 3" xfId="23182" xr:uid="{5E7D2F30-76E0-48E9-9619-8D13B1744E04}"/>
    <cellStyle name="Input 3 2 3 9 4" xfId="28715" xr:uid="{A9E0F574-247B-4162-BD0F-9DB7F4FC3F7B}"/>
    <cellStyle name="Input 3 2 4" xfId="1388" xr:uid="{00000000-0005-0000-0000-000068010000}"/>
    <cellStyle name="Input 3 2 4 10" xfId="12971" xr:uid="{BC1F1093-CBD1-46B7-9241-1DCA30E27A50}"/>
    <cellStyle name="Input 3 2 4 10 2" xfId="20324" xr:uid="{4F5019D4-DFAB-4CD9-9A05-8268E3CC9FCA}"/>
    <cellStyle name="Input 3 2 4 10 3" xfId="26047" xr:uid="{4BE6B907-8BD4-426B-980B-460DFEC3092E}"/>
    <cellStyle name="Input 3 2 4 10 4" xfId="31580" xr:uid="{71DF5C8C-8814-4AF2-853F-2AF393F53E6E}"/>
    <cellStyle name="Input 3 2 4 11" xfId="15489" xr:uid="{F52223F5-4869-40AB-B1C3-3B4F4C09D4F2}"/>
    <cellStyle name="Input 3 2 4 12" xfId="15804" xr:uid="{D515CF50-16D2-4557-AA5A-D055E3CDAA63}"/>
    <cellStyle name="Input 3 2 4 2" xfId="803" xr:uid="{00000000-0005-0000-0000-000069010000}"/>
    <cellStyle name="Input 3 2 4 2 10" xfId="28964" xr:uid="{CAE639F9-9A99-4491-97F5-32F0123319EB}"/>
    <cellStyle name="Input 3 2 4 2 11" xfId="10449" xr:uid="{5570DD74-2750-4786-89AB-117B25AF2886}"/>
    <cellStyle name="Input 3 2 4 2 2" xfId="3689" xr:uid="{85B109BA-38B6-4B84-B373-AE1A2FDE139A}"/>
    <cellStyle name="Input 3 2 4 2 2 2" xfId="14053" xr:uid="{0CCF90D1-7F1F-4353-82EB-7F910C85C847}"/>
    <cellStyle name="Input 3 2 4 2 2 2 2" xfId="21419" xr:uid="{EBA5730A-4607-4646-91D8-8F499BFF5D25}"/>
    <cellStyle name="Input 3 2 4 2 2 2 3" xfId="27142" xr:uid="{630C893B-DCCF-4145-8E69-56E0A321BDA6}"/>
    <cellStyle name="Input 3 2 4 2 2 2 4" xfId="32675" xr:uid="{ACD0A679-8723-441A-94C7-8D89DD798579}"/>
    <cellStyle name="Input 3 2 4 2 2 3" xfId="18596" xr:uid="{DB041A83-EE95-46E9-8C5E-9922A6AF8292}"/>
    <cellStyle name="Input 3 2 4 2 2 4" xfId="24319" xr:uid="{EF953A81-8E83-41AB-A102-8E6F74A992EA}"/>
    <cellStyle name="Input 3 2 4 2 2 5" xfId="29852" xr:uid="{4B608F90-6811-4EDF-A966-1BD53C7B89C9}"/>
    <cellStyle name="Input 3 2 4 2 2 6" xfId="11331" xr:uid="{A06C378F-FB0A-48FC-B8C4-4C21EF606A08}"/>
    <cellStyle name="Input 3 2 4 2 3" xfId="11637" xr:uid="{A3E766B1-DF7F-4C02-8EDA-A22914893CA5}"/>
    <cellStyle name="Input 3 2 4 2 3 2" xfId="14360" xr:uid="{853AD4A1-D836-42E7-924C-E66D0ADBDF95}"/>
    <cellStyle name="Input 3 2 4 2 3 2 2" xfId="21726" xr:uid="{D7C299A6-CF24-415C-82B4-0E22B7FA7532}"/>
    <cellStyle name="Input 3 2 4 2 3 2 3" xfId="27449" xr:uid="{8205F526-765B-4E0A-977A-FF7EB8425DB7}"/>
    <cellStyle name="Input 3 2 4 2 3 2 4" xfId="32982" xr:uid="{03E4A6DB-12DF-4290-B8A1-F34B705AC548}"/>
    <cellStyle name="Input 3 2 4 2 3 3" xfId="18903" xr:uid="{56FAF513-4FD4-492E-9135-550F393B4778}"/>
    <cellStyle name="Input 3 2 4 2 3 4" xfId="24626" xr:uid="{610A107A-78C2-4B0A-9D30-5C5715BF4376}"/>
    <cellStyle name="Input 3 2 4 2 3 5" xfId="30159" xr:uid="{E5F96902-31C0-43BF-A8C0-81614CBCDAE8}"/>
    <cellStyle name="Input 3 2 4 2 4" xfId="11956" xr:uid="{37147925-F870-4448-8F1E-B0C019625970}"/>
    <cellStyle name="Input 3 2 4 2 4 2" xfId="14680" xr:uid="{07A5C902-E8F5-416B-BDD2-2AE2951B9967}"/>
    <cellStyle name="Input 3 2 4 2 4 2 2" xfId="22046" xr:uid="{1C123683-872B-44BB-8B3E-7F33B6A45E78}"/>
    <cellStyle name="Input 3 2 4 2 4 2 3" xfId="27769" xr:uid="{7FA6D61B-E7D2-4B0A-87B4-428FC6756D68}"/>
    <cellStyle name="Input 3 2 4 2 4 2 4" xfId="33302" xr:uid="{C9D5827E-1474-42F8-BA8F-D9A5647E458D}"/>
    <cellStyle name="Input 3 2 4 2 4 3" xfId="19223" xr:uid="{43DDD57B-64FE-4350-AE1A-7FA2E0191CAD}"/>
    <cellStyle name="Input 3 2 4 2 4 4" xfId="24946" xr:uid="{A2D3240F-CC6D-49B5-A9E7-354AEA924EC6}"/>
    <cellStyle name="Input 3 2 4 2 4 5" xfId="30479" xr:uid="{35733E7D-1C69-4E99-82DF-E3141B6546D9}"/>
    <cellStyle name="Input 3 2 4 2 5" xfId="12217" xr:uid="{6DC52E06-BF19-4C40-9A35-6D9B916E9ED0}"/>
    <cellStyle name="Input 3 2 4 2 5 2" xfId="15004" xr:uid="{7309E4AD-502D-4D34-9315-9480DD3AA50D}"/>
    <cellStyle name="Input 3 2 4 2 5 2 2" xfId="22370" xr:uid="{6751CF54-2780-4375-BBFA-CD0BAC87BF2A}"/>
    <cellStyle name="Input 3 2 4 2 5 2 3" xfId="28093" xr:uid="{615E818A-C7E4-4287-A41C-0004883047B0}"/>
    <cellStyle name="Input 3 2 4 2 5 2 4" xfId="33626" xr:uid="{C822469E-8B0E-4114-9A19-CD6D4C4C3BB9}"/>
    <cellStyle name="Input 3 2 4 2 5 3" xfId="19547" xr:uid="{BDE69EB0-E46E-4906-80C0-AAC68072407A}"/>
    <cellStyle name="Input 3 2 4 2 5 4" xfId="25270" xr:uid="{EBE7C996-6597-482F-90B8-20CB28856FDF}"/>
    <cellStyle name="Input 3 2 4 2 5 5" xfId="30803" xr:uid="{A15C575C-95B1-4609-BD9E-4935FEFC0FF9}"/>
    <cellStyle name="Input 3 2 4 2 6" xfId="12492" xr:uid="{0F6A7A73-87F7-4AEB-980A-40C2CC818D8A}"/>
    <cellStyle name="Input 3 2 4 2 6 2" xfId="15295" xr:uid="{EE20A87B-5892-4B24-8F99-C8D3E8309E4C}"/>
    <cellStyle name="Input 3 2 4 2 6 2 2" xfId="22661" xr:uid="{CB22E8DF-18F5-4AD9-9586-2C2E7CAD460E}"/>
    <cellStyle name="Input 3 2 4 2 6 2 3" xfId="28384" xr:uid="{6A3D048F-67D3-449A-BB93-8D77A62DE0B5}"/>
    <cellStyle name="Input 3 2 4 2 6 2 4" xfId="33917" xr:uid="{BBB1B5BF-E21E-4B24-8185-15C4815B4BA0}"/>
    <cellStyle name="Input 3 2 4 2 6 3" xfId="19838" xr:uid="{0E8855A5-79D1-4C0E-8963-FA4C30ECAD22}"/>
    <cellStyle name="Input 3 2 4 2 6 4" xfId="25561" xr:uid="{25445CC8-77A1-4C03-978E-CB6B12879E44}"/>
    <cellStyle name="Input 3 2 4 2 6 5" xfId="31094" xr:uid="{765490C1-EA0B-45D3-B8C9-2420D861B655}"/>
    <cellStyle name="Input 3 2 4 2 7" xfId="13166" xr:uid="{11C1B615-CD41-4539-B32D-2F63250A6CE2}"/>
    <cellStyle name="Input 3 2 4 2 7 2" xfId="20531" xr:uid="{C524F7C3-0A8A-45F1-95EE-58917CE01063}"/>
    <cellStyle name="Input 3 2 4 2 7 3" xfId="26254" xr:uid="{C540FEB9-028A-430D-9F20-F3E7FB5650C3}"/>
    <cellStyle name="Input 3 2 4 2 7 4" xfId="31787" xr:uid="{D7C55224-D1ED-4179-930C-419E757240B3}"/>
    <cellStyle name="Input 3 2 4 2 8" xfId="17708" xr:uid="{0780A7CC-7244-422D-8ADA-9BC7B68A21F4}"/>
    <cellStyle name="Input 3 2 4 2 9" xfId="23431" xr:uid="{29177DB7-9EF9-4314-B81E-C481B0F40D04}"/>
    <cellStyle name="Input 3 2 4 3" xfId="2695" xr:uid="{00000000-0005-0000-0000-00006A010000}"/>
    <cellStyle name="Input 3 2 4 3 10" xfId="28649" xr:uid="{64F8299A-B71D-40CE-AD1D-268C0654B227}"/>
    <cellStyle name="Input 3 2 4 3 11" xfId="9846" xr:uid="{EDAE7DE0-0EA0-4236-8C73-AE79753DE1B4}"/>
    <cellStyle name="Input 3 2 4 3 2" xfId="5577" xr:uid="{C2436A1F-963A-4989-A813-D408AD8C7D0A}"/>
    <cellStyle name="Input 3 2 4 3 2 2" xfId="13567" xr:uid="{1A4E4D5E-372A-4874-9961-59D095356D21}"/>
    <cellStyle name="Input 3 2 4 3 2 2 2" xfId="20933" xr:uid="{D52DCFA5-01A7-4CD7-8D62-4A371730BF28}"/>
    <cellStyle name="Input 3 2 4 3 2 2 3" xfId="26656" xr:uid="{1D12610B-EFF9-46F5-AC28-A2434D895A39}"/>
    <cellStyle name="Input 3 2 4 3 2 2 4" xfId="32189" xr:uid="{7683A684-8BEF-4273-A8B2-2E18E2116B81}"/>
    <cellStyle name="Input 3 2 4 3 2 3" xfId="18110" xr:uid="{AA64D472-D55A-45BA-836D-E039C4064557}"/>
    <cellStyle name="Input 3 2 4 3 2 4" xfId="23833" xr:uid="{683777B7-2E66-4E85-B2DA-9636B4ACDB56}"/>
    <cellStyle name="Input 3 2 4 3 2 5" xfId="29366" xr:uid="{06A5D880-6210-48C3-ABBD-D2ACD2DEEAA9}"/>
    <cellStyle name="Input 3 2 4 3 2 6" xfId="10846" xr:uid="{3E2E51FE-38B9-4F2A-9E32-8C2D34A6EAD7}"/>
    <cellStyle name="Input 3 2 4 3 3" xfId="11586" xr:uid="{DAFAC749-E824-47B4-B779-FCCA7712D172}"/>
    <cellStyle name="Input 3 2 4 3 3 2" xfId="14309" xr:uid="{BADDBC15-9D67-4893-8C51-F5AF6120E24B}"/>
    <cellStyle name="Input 3 2 4 3 3 2 2" xfId="21675" xr:uid="{D268E9F4-C260-4439-8EF9-4028E9F298C2}"/>
    <cellStyle name="Input 3 2 4 3 3 2 3" xfId="27398" xr:uid="{7C24CBC1-071A-410C-9DE5-8239D25EC021}"/>
    <cellStyle name="Input 3 2 4 3 3 2 4" xfId="32931" xr:uid="{9C8B6C5F-5A23-4630-B34E-6C758EFB50BD}"/>
    <cellStyle name="Input 3 2 4 3 3 3" xfId="18852" xr:uid="{6F544025-9DDA-4359-A09C-C9540F120E39}"/>
    <cellStyle name="Input 3 2 4 3 3 4" xfId="24575" xr:uid="{A19F7FA3-B5D0-40F7-8B5F-24133E68C74E}"/>
    <cellStyle name="Input 3 2 4 3 3 5" xfId="30108" xr:uid="{80CAFEDC-7872-408C-A34D-654B3A9922C6}"/>
    <cellStyle name="Input 3 2 4 3 4" xfId="9090" xr:uid="{ED94468F-6D79-44EF-A7FB-478F9E460DEB}"/>
    <cellStyle name="Input 3 2 4 3 4 2" xfId="12589" xr:uid="{CDC737CE-5752-40DC-810D-B5A2AB3344DD}"/>
    <cellStyle name="Input 3 2 4 3 4 2 2" xfId="19935" xr:uid="{B55706D5-BAEF-43A5-81F3-5A13A0E4FB53}"/>
    <cellStyle name="Input 3 2 4 3 4 2 3" xfId="25658" xr:uid="{E5043926-570C-4A85-8A1E-4BD9FC40483C}"/>
    <cellStyle name="Input 3 2 4 3 4 2 4" xfId="31191" xr:uid="{6147DE57-E21C-40D1-8A92-DBCC1DC5CB49}"/>
    <cellStyle name="Input 3 2 4 3 4 3" xfId="16734" xr:uid="{97E585A0-2FC7-4D76-B1D5-1BF3BE5043AC}"/>
    <cellStyle name="Input 3 2 4 3 4 4" xfId="6935" xr:uid="{4A7C6946-8024-4EBB-93DD-266E5FC248BA}"/>
    <cellStyle name="Input 3 2 4 3 4 5" xfId="16261" xr:uid="{9157C15D-23A3-4091-9B58-4E4421F28AB3}"/>
    <cellStyle name="Input 3 2 4 3 5" xfId="9119" xr:uid="{3356129C-3A84-4C49-8BF5-8CE92AE09781}"/>
    <cellStyle name="Input 3 2 4 3 5 2" xfId="12616" xr:uid="{C968AE98-AB04-4C73-9856-951F15F55C2F}"/>
    <cellStyle name="Input 3 2 4 3 5 2 2" xfId="19962" xr:uid="{3E0E2813-97C8-4E82-B7B4-6561B0997388}"/>
    <cellStyle name="Input 3 2 4 3 5 2 3" xfId="25685" xr:uid="{1D042BB7-02D2-40A8-80A2-FD14E8718628}"/>
    <cellStyle name="Input 3 2 4 3 5 2 4" xfId="31218" xr:uid="{FABEA0AE-4BD8-4EBF-9877-E00D325425F8}"/>
    <cellStyle name="Input 3 2 4 3 5 3" xfId="16762" xr:uid="{E36BB958-A0AD-4903-83A7-DA138F1FAD35}"/>
    <cellStyle name="Input 3 2 4 3 5 4" xfId="6964" xr:uid="{123A38A7-F993-4E35-B8E3-10A0F5F4C34C}"/>
    <cellStyle name="Input 3 2 4 3 5 5" xfId="7217" xr:uid="{9371F11F-F688-4467-8984-56D2896EE2CC}"/>
    <cellStyle name="Input 3 2 4 3 6" xfId="11677" xr:uid="{1CAA8CC2-0427-43EF-BD6F-3491808A21E5}"/>
    <cellStyle name="Input 3 2 4 3 6 2" xfId="14400" xr:uid="{54B36BD5-2AD3-483F-BC66-B8361DAC0D26}"/>
    <cellStyle name="Input 3 2 4 3 6 2 2" xfId="21766" xr:uid="{4865F5F9-4A2E-4E5B-BE33-F0BC93489DD6}"/>
    <cellStyle name="Input 3 2 4 3 6 2 3" xfId="27489" xr:uid="{78754207-4C30-415A-9BAE-389EEA0ECF1F}"/>
    <cellStyle name="Input 3 2 4 3 6 2 4" xfId="33022" xr:uid="{F70FB47A-77EF-43D1-80D1-5BC7981925F0}"/>
    <cellStyle name="Input 3 2 4 3 6 3" xfId="18943" xr:uid="{DB9390F2-7F4F-4A72-80EB-1FD39B390B75}"/>
    <cellStyle name="Input 3 2 4 3 6 4" xfId="24666" xr:uid="{B4D0ECA0-B4ED-4F8E-859E-F16418EB68C0}"/>
    <cellStyle name="Input 3 2 4 3 6 5" xfId="30199" xr:uid="{A08A4881-2682-47FC-A7AA-D994DF5DB655}"/>
    <cellStyle name="Input 3 2 4 3 7" xfId="12869" xr:uid="{2A5DDD4C-B0FA-4C7D-9B66-B499C59A66E5}"/>
    <cellStyle name="Input 3 2 4 3 7 2" xfId="20216" xr:uid="{7308AEA7-9AD9-4DDA-89CF-C17F984C917F}"/>
    <cellStyle name="Input 3 2 4 3 7 3" xfId="25939" xr:uid="{11740DAD-F369-43B6-A9E4-AE2FB4A2095E}"/>
    <cellStyle name="Input 3 2 4 3 7 4" xfId="31472" xr:uid="{D1EF02B4-8E5F-4E18-B19E-2B8726AA6E6D}"/>
    <cellStyle name="Input 3 2 4 3 8" xfId="17235" xr:uid="{7C953C2D-5A1B-4ECB-A32A-949BF5D1B1D3}"/>
    <cellStyle name="Input 3 2 4 3 9" xfId="23038" xr:uid="{91026F43-E45D-4DA2-B46F-9980A58BB5CE}"/>
    <cellStyle name="Input 3 2 4 4" xfId="815" xr:uid="{00000000-0005-0000-0000-00006B010000}"/>
    <cellStyle name="Input 3 2 4 4 2" xfId="3701" xr:uid="{8F48EEA7-A726-4D90-962C-A0C47AEE4B3D}"/>
    <cellStyle name="Input 3 2 4 4 2 2" xfId="21212" xr:uid="{8B368C13-3898-4F16-A0F5-47E303C32784}"/>
    <cellStyle name="Input 3 2 4 4 2 3" xfId="26935" xr:uid="{0028CB3B-F3BE-4C86-BA17-0A5FE1A21046}"/>
    <cellStyle name="Input 3 2 4 4 2 4" xfId="32468" xr:uid="{40263220-A3B5-40BC-8A8E-325DAF880AD0}"/>
    <cellStyle name="Input 3 2 4 4 2 5" xfId="13846" xr:uid="{36A250FE-9048-4B7D-AE5F-E4D75568995F}"/>
    <cellStyle name="Input 3 2 4 4 3" xfId="18389" xr:uid="{7F171994-58BA-4A5E-AA27-6E8586585A3D}"/>
    <cellStyle name="Input 3 2 4 4 4" xfId="24112" xr:uid="{55930CC5-A12B-4344-95A6-672A662CCD71}"/>
    <cellStyle name="Input 3 2 4 4 5" xfId="29645" xr:uid="{6F704370-6CD5-4C45-9C72-1F20701569CC}"/>
    <cellStyle name="Input 3 2 4 4 6" xfId="11124" xr:uid="{DBA65186-1604-4F07-AE1A-566A54E450B5}"/>
    <cellStyle name="Input 3 2 4 5" xfId="2795" xr:uid="{00000000-0005-0000-0000-00006C010000}"/>
    <cellStyle name="Input 3 2 4 5 2" xfId="5677" xr:uid="{9494D6D6-4166-4F4B-8303-D782CB31CAC3}"/>
    <cellStyle name="Input 3 2 4 5 2 2" xfId="21686" xr:uid="{2EAD0733-0C25-4160-BF2A-FB370AE07A9D}"/>
    <cellStyle name="Input 3 2 4 5 2 3" xfId="27409" xr:uid="{CA595519-FA3B-47A3-A94C-C5B848355138}"/>
    <cellStyle name="Input 3 2 4 5 2 4" xfId="32942" xr:uid="{BE0AFEF2-8863-437A-AC72-AEBADD56E71D}"/>
    <cellStyle name="Input 3 2 4 5 2 5" xfId="14320" xr:uid="{D312A87A-9DD3-4F8D-9CB9-E99BA9138626}"/>
    <cellStyle name="Input 3 2 4 5 3" xfId="18863" xr:uid="{76D7D406-F90E-4DD5-9F47-72966C197F5F}"/>
    <cellStyle name="Input 3 2 4 5 4" xfId="24586" xr:uid="{D0E8D0C7-5D03-42FC-82CD-5DF34B227C10}"/>
    <cellStyle name="Input 3 2 4 5 5" xfId="30119" xr:uid="{CB06D6C2-5B36-4BC0-BBFE-2C7A3106CA41}"/>
    <cellStyle name="Input 3 2 4 5 6" xfId="11597" xr:uid="{E9B0BC4A-E828-4FEB-B001-48F24949FF6A}"/>
    <cellStyle name="Input 3 2 4 6" xfId="1039" xr:uid="{00000000-0005-0000-0000-00006D010000}"/>
    <cellStyle name="Input 3 2 4 6 2" xfId="3925" xr:uid="{2E70BDC9-95D9-43FE-8A6E-1FC3369235F4}"/>
    <cellStyle name="Input 3 2 4 6 2 2" xfId="21839" xr:uid="{33E03F3A-CD39-443C-A2FB-DE0F39C35E2C}"/>
    <cellStyle name="Input 3 2 4 6 2 3" xfId="27562" xr:uid="{8DEE3197-62C9-44D7-858E-ED4A2B88D3FD}"/>
    <cellStyle name="Input 3 2 4 6 2 4" xfId="33095" xr:uid="{0FCF6157-D9D9-41EE-A6D6-809338F80BDA}"/>
    <cellStyle name="Input 3 2 4 6 2 5" xfId="14473" xr:uid="{D5087FF5-69C8-44D5-B633-6208B0A4F920}"/>
    <cellStyle name="Input 3 2 4 6 3" xfId="19016" xr:uid="{F1F7516B-E5B3-434B-8533-BA55AE4F16F9}"/>
    <cellStyle name="Input 3 2 4 6 4" xfId="24739" xr:uid="{669E1969-3F4F-4C89-A4B5-38CDBF1C5D67}"/>
    <cellStyle name="Input 3 2 4 6 5" xfId="30272" xr:uid="{71C0CE50-2BD4-4DFB-BCA8-67C7AE65F9F4}"/>
    <cellStyle name="Input 3 2 4 6 6" xfId="11749" xr:uid="{E3BED2B8-C857-4A44-8C97-8BA72BE6DD66}"/>
    <cellStyle name="Input 3 2 4 7" xfId="3014" xr:uid="{00000000-0005-0000-0000-00006E010000}"/>
    <cellStyle name="Input 3 2 4 7 2" xfId="5896" xr:uid="{0F0A011A-6CC9-4E5A-842C-9E5E861EFB7F}"/>
    <cellStyle name="Input 3 2 4 7 2 2" xfId="22163" xr:uid="{E04756DC-EE6B-4917-953B-EC07B43CCB38}"/>
    <cellStyle name="Input 3 2 4 7 2 3" xfId="27886" xr:uid="{DB2A087C-13F7-457C-A426-E8BAAA57E321}"/>
    <cellStyle name="Input 3 2 4 7 2 4" xfId="33419" xr:uid="{ABCDA8C0-E43A-4199-A26F-5C5ED8689C57}"/>
    <cellStyle name="Input 3 2 4 7 2 5" xfId="14797" xr:uid="{4CD68E54-110D-4A5E-81DA-BDAD3C803B1F}"/>
    <cellStyle name="Input 3 2 4 7 3" xfId="19340" xr:uid="{C6B7A9F9-81D8-47D2-81F7-825E41841B01}"/>
    <cellStyle name="Input 3 2 4 7 4" xfId="25063" xr:uid="{B940F03F-2163-4E29-93AF-B7B30DA431A6}"/>
    <cellStyle name="Input 3 2 4 7 5" xfId="30596" xr:uid="{415244C9-9889-4658-B41E-FCFE4B56A3B3}"/>
    <cellStyle name="Input 3 2 4 8" xfId="4274" xr:uid="{191DADA9-1924-4A26-9C32-90008B4B224F}"/>
    <cellStyle name="Input 3 2 4 8 2" xfId="15088" xr:uid="{837BCE6B-C5FB-42AE-870F-715B753EF4CF}"/>
    <cellStyle name="Input 3 2 4 8 2 2" xfId="22454" xr:uid="{C95895FD-96BE-4D0E-96B2-4B1E62F5AB28}"/>
    <cellStyle name="Input 3 2 4 8 2 3" xfId="28177" xr:uid="{129A05AD-D43F-45E2-92F6-54938E62BF13}"/>
    <cellStyle name="Input 3 2 4 8 2 4" xfId="33710" xr:uid="{33A4D620-CA2F-4C30-9165-CB232FEE2DAF}"/>
    <cellStyle name="Input 3 2 4 8 3" xfId="19631" xr:uid="{B61BC5FC-EA3F-4BB2-8D82-647164C8FA1C}"/>
    <cellStyle name="Input 3 2 4 8 4" xfId="25354" xr:uid="{F2B84A76-FD95-4CCA-A75C-7EAA30076F40}"/>
    <cellStyle name="Input 3 2 4 8 5" xfId="30887" xr:uid="{3BC5D45C-4188-4250-95BD-3FE6CA839A36}"/>
    <cellStyle name="Input 3 2 4 8 6" xfId="12287" xr:uid="{31A26606-F990-41C5-9FD4-ACC1C421F4E9}"/>
    <cellStyle name="Input 3 2 4 9" xfId="10267" xr:uid="{157D425F-30FE-4A5B-B22F-1F7BEBA06DE3}"/>
    <cellStyle name="Input 3 2 4 9 2" xfId="17501" xr:uid="{2BAD9A38-D024-4A3B-B631-D81D7DEAFF30}"/>
    <cellStyle name="Input 3 2 4 9 3" xfId="23224" xr:uid="{7A09A68E-A6DA-4010-BE1D-E3EC0AB48AE0}"/>
    <cellStyle name="Input 3 2 4 9 4" xfId="28757" xr:uid="{82B104FC-5F4E-456E-B4F0-0BA13001E1BE}"/>
    <cellStyle name="Input 3 2 5" xfId="2163" xr:uid="{00000000-0005-0000-0000-00006F010000}"/>
    <cellStyle name="Input 3 2 5 10" xfId="12986" xr:uid="{193E515A-B90A-4BB4-BB1C-67CF0478A91B}"/>
    <cellStyle name="Input 3 2 5 10 2" xfId="20339" xr:uid="{CE8D603B-6F76-4971-9918-63B166631C8A}"/>
    <cellStyle name="Input 3 2 5 10 3" xfId="26062" xr:uid="{7E3BF174-F010-45AB-AE93-02037EF315E3}"/>
    <cellStyle name="Input 3 2 5 10 4" xfId="31595" xr:uid="{6B29EE2C-197C-4657-8F46-B4E6C6167391}"/>
    <cellStyle name="Input 3 2 5 11" xfId="15921" xr:uid="{F21500FB-4E95-4353-80F4-80E49D8F5F5A}"/>
    <cellStyle name="Input 3 2 5 12" xfId="16994" xr:uid="{A0EE6226-4D19-438D-99E9-35209373DA63}"/>
    <cellStyle name="Input 3 2 5 2" xfId="2767" xr:uid="{00000000-0005-0000-0000-000070010000}"/>
    <cellStyle name="Input 3 2 5 2 10" xfId="28979" xr:uid="{5B2479F3-D24C-493E-B56E-F5CFF4B8EBEC}"/>
    <cellStyle name="Input 3 2 5 2 11" xfId="10464" xr:uid="{73F05AC6-9A0A-4729-817E-888254126277}"/>
    <cellStyle name="Input 3 2 5 2 2" xfId="5649" xr:uid="{CD5DC332-205A-4295-AF50-71F473D87D54}"/>
    <cellStyle name="Input 3 2 5 2 2 2" xfId="14068" xr:uid="{5ED4D7C6-4E1A-40AA-9278-0275EF87E72E}"/>
    <cellStyle name="Input 3 2 5 2 2 2 2" xfId="21434" xr:uid="{F74CEC4C-35F3-4A1D-A5B6-F34D0B437273}"/>
    <cellStyle name="Input 3 2 5 2 2 2 3" xfId="27157" xr:uid="{4386E0F9-BD55-48AF-81D9-99D0548BC9A5}"/>
    <cellStyle name="Input 3 2 5 2 2 2 4" xfId="32690" xr:uid="{B330F7C5-D55E-4514-9229-D6C5DEEC536A}"/>
    <cellStyle name="Input 3 2 5 2 2 3" xfId="18611" xr:uid="{6D4ADBFF-1253-4E4E-88CA-ABC080BF1E87}"/>
    <cellStyle name="Input 3 2 5 2 2 4" xfId="24334" xr:uid="{45B6FEDC-0DEB-495D-904B-911793CC1292}"/>
    <cellStyle name="Input 3 2 5 2 2 5" xfId="29867" xr:uid="{93A5C8CD-48EB-4DCD-B050-285B10D43CED}"/>
    <cellStyle name="Input 3 2 5 2 2 6" xfId="11346" xr:uid="{B549FA4F-36EE-4682-A8C4-ADF4C97F3304}"/>
    <cellStyle name="Input 3 2 5 2 3" xfId="11652" xr:uid="{4E3C2CDB-5AFE-45F6-88B0-017CEE735BF9}"/>
    <cellStyle name="Input 3 2 5 2 3 2" xfId="14375" xr:uid="{5C8FD841-9867-4C71-8CD0-AA63A83AE424}"/>
    <cellStyle name="Input 3 2 5 2 3 2 2" xfId="21741" xr:uid="{23AA3B9E-8283-42B3-9529-9FDB3ADE4483}"/>
    <cellStyle name="Input 3 2 5 2 3 2 3" xfId="27464" xr:uid="{7BDF4AF2-5D7B-41A3-A793-3F57FCA04F0C}"/>
    <cellStyle name="Input 3 2 5 2 3 2 4" xfId="32997" xr:uid="{AAA50333-E5AD-428E-8693-49C37EB5B3C1}"/>
    <cellStyle name="Input 3 2 5 2 3 3" xfId="18918" xr:uid="{9E9EFDD8-7D1D-46F2-86AB-F2C206431A3C}"/>
    <cellStyle name="Input 3 2 5 2 3 4" xfId="24641" xr:uid="{6702F479-4FEC-487F-8AB1-8E8247868AFD}"/>
    <cellStyle name="Input 3 2 5 2 3 5" xfId="30174" xr:uid="{B16BA2C2-21F4-409C-AA66-0A93BACED4E4}"/>
    <cellStyle name="Input 3 2 5 2 4" xfId="11971" xr:uid="{510CC2C8-DAB1-4FFE-BF1B-25AF528287AF}"/>
    <cellStyle name="Input 3 2 5 2 4 2" xfId="14695" xr:uid="{109727B7-77E7-4CC9-BA86-87305B4FE32B}"/>
    <cellStyle name="Input 3 2 5 2 4 2 2" xfId="22061" xr:uid="{21EC6509-EBFD-4D64-AB35-43353CFF0BD9}"/>
    <cellStyle name="Input 3 2 5 2 4 2 3" xfId="27784" xr:uid="{195C1904-12F0-4610-96CD-2157B10868EC}"/>
    <cellStyle name="Input 3 2 5 2 4 2 4" xfId="33317" xr:uid="{D77A9162-B972-4497-A408-E63483BAA046}"/>
    <cellStyle name="Input 3 2 5 2 4 3" xfId="19238" xr:uid="{89BC28B9-9D29-4B74-A4AC-5D36F3BA8A27}"/>
    <cellStyle name="Input 3 2 5 2 4 4" xfId="24961" xr:uid="{D7A4B647-EDC2-470E-80EA-CF706924CC1D}"/>
    <cellStyle name="Input 3 2 5 2 4 5" xfId="30494" xr:uid="{41B1B812-2651-41C8-BCFE-B637080F8B8E}"/>
    <cellStyle name="Input 3 2 5 2 5" xfId="12232" xr:uid="{4854C2AD-5496-4F46-9E06-A8DB320AA6BC}"/>
    <cellStyle name="Input 3 2 5 2 5 2" xfId="15019" xr:uid="{B102BDFB-2066-4921-9BA0-BB955B87EE76}"/>
    <cellStyle name="Input 3 2 5 2 5 2 2" xfId="22385" xr:uid="{6FEE68BC-6968-4A9F-944D-AFF5C2F8D72F}"/>
    <cellStyle name="Input 3 2 5 2 5 2 3" xfId="28108" xr:uid="{2214E135-B4EE-4EAF-82F5-21D79C8DC726}"/>
    <cellStyle name="Input 3 2 5 2 5 2 4" xfId="33641" xr:uid="{38C361F5-12FA-41BE-BC07-905F580AB0A2}"/>
    <cellStyle name="Input 3 2 5 2 5 3" xfId="19562" xr:uid="{794ACDC1-5D2E-4F09-BF4C-D190C0AFC71A}"/>
    <cellStyle name="Input 3 2 5 2 5 4" xfId="25285" xr:uid="{E5CB8FE2-2678-49E6-ABBB-A64858E3D8A7}"/>
    <cellStyle name="Input 3 2 5 2 5 5" xfId="30818" xr:uid="{6C57DDCA-5BAB-46A8-817D-D5F580E1A0BF}"/>
    <cellStyle name="Input 3 2 5 2 6" xfId="12507" xr:uid="{63FB1DDF-ED41-4E81-AAD2-DC0DB4BCD702}"/>
    <cellStyle name="Input 3 2 5 2 6 2" xfId="15310" xr:uid="{4C364E28-6676-4DAB-9F5E-E1F9E8ABB6DC}"/>
    <cellStyle name="Input 3 2 5 2 6 2 2" xfId="22676" xr:uid="{506BF16E-4104-4138-A206-6B12055FECAE}"/>
    <cellStyle name="Input 3 2 5 2 6 2 3" xfId="28399" xr:uid="{467C6C59-582D-4466-9DB9-2B03D5BDC3C2}"/>
    <cellStyle name="Input 3 2 5 2 6 2 4" xfId="33932" xr:uid="{78A76988-CA9A-4D6A-9269-AB560E559798}"/>
    <cellStyle name="Input 3 2 5 2 6 3" xfId="19853" xr:uid="{A93BFF5F-C6AE-4162-AEBC-03C29517E846}"/>
    <cellStyle name="Input 3 2 5 2 6 4" xfId="25576" xr:uid="{EDBB2963-12FD-4D82-8125-73839D96ABDC}"/>
    <cellStyle name="Input 3 2 5 2 6 5" xfId="31109" xr:uid="{0C06ACA9-6DE2-47CC-9D38-D86EB162B474}"/>
    <cellStyle name="Input 3 2 5 2 7" xfId="13181" xr:uid="{BAF6F581-4024-4050-A778-3AF1310B68B2}"/>
    <cellStyle name="Input 3 2 5 2 7 2" xfId="20546" xr:uid="{77B2A809-E395-40E2-9E80-5FA0656572DD}"/>
    <cellStyle name="Input 3 2 5 2 7 3" xfId="26269" xr:uid="{9EA17B13-DEF3-473B-89F4-6AE84EA78EFD}"/>
    <cellStyle name="Input 3 2 5 2 7 4" xfId="31802" xr:uid="{5DEC5005-128D-4D4F-AE74-D4ACCA5582C1}"/>
    <cellStyle name="Input 3 2 5 2 8" xfId="17723" xr:uid="{1D94E58D-DAD6-4C50-98A4-D60D9BD49E83}"/>
    <cellStyle name="Input 3 2 5 2 9" xfId="23446" xr:uid="{ABF3C820-6A55-4A65-B44C-01F5AA27F5BD}"/>
    <cellStyle name="Input 3 2 5 3" xfId="2877" xr:uid="{00000000-0005-0000-0000-000071010000}"/>
    <cellStyle name="Input 3 2 5 3 10" xfId="28883" xr:uid="{40EFD543-44F1-46EA-B155-10D2257D9381}"/>
    <cellStyle name="Input 3 2 5 3 11" xfId="10370" xr:uid="{62D81C7D-E582-45FB-AE0D-054792EF1EFF}"/>
    <cellStyle name="Input 3 2 5 3 2" xfId="5759" xr:uid="{A11AA1F6-8E6B-430F-9B49-16813AB98FF9}"/>
    <cellStyle name="Input 3 2 5 3 2 2" xfId="13972" xr:uid="{34636016-DCE0-4DD7-9540-B9737EDBCF5A}"/>
    <cellStyle name="Input 3 2 5 3 2 2 2" xfId="21338" xr:uid="{8D9B9851-F372-4794-BED7-2C3617A69F2A}"/>
    <cellStyle name="Input 3 2 5 3 2 2 3" xfId="27061" xr:uid="{C6321C20-4716-4B08-8C3E-2C800FF009A6}"/>
    <cellStyle name="Input 3 2 5 3 2 2 4" xfId="32594" xr:uid="{D4A488B5-9F7E-4F25-8542-1ED76380D9E5}"/>
    <cellStyle name="Input 3 2 5 3 2 3" xfId="18515" xr:uid="{AC4798AA-961F-487C-B24F-8628CFF8521D}"/>
    <cellStyle name="Input 3 2 5 3 2 4" xfId="24238" xr:uid="{513584BC-749C-44D1-A1B1-488F4694D60E}"/>
    <cellStyle name="Input 3 2 5 3 2 5" xfId="29771" xr:uid="{7BFE6A50-1CCA-4B81-82CA-1E7437B88C95}"/>
    <cellStyle name="Input 3 2 5 3 2 6" xfId="11250" xr:uid="{E0A634B5-8240-4227-AC83-6DF0FBF1B5A0}"/>
    <cellStyle name="Input 3 2 5 3 3" xfId="11005" xr:uid="{AC6AAC2F-B94B-49BD-9846-9B2433707EA0}"/>
    <cellStyle name="Input 3 2 5 3 3 2" xfId="13727" xr:uid="{CDC75B79-3F6B-4F05-B072-1AFD957F8F85}"/>
    <cellStyle name="Input 3 2 5 3 3 2 2" xfId="21093" xr:uid="{B3D76D2B-C856-4DC3-9AE4-57A3F3E3EB42}"/>
    <cellStyle name="Input 3 2 5 3 3 2 3" xfId="26816" xr:uid="{73B1E773-5246-45B5-A3FA-19439E648241}"/>
    <cellStyle name="Input 3 2 5 3 3 2 4" xfId="32349" xr:uid="{2F64D4CE-8862-44DC-AFFA-CEC3D0654FF9}"/>
    <cellStyle name="Input 3 2 5 3 3 3" xfId="18270" xr:uid="{3D0FB27F-9DA3-4132-BB96-5937EB91B502}"/>
    <cellStyle name="Input 3 2 5 3 3 4" xfId="23993" xr:uid="{78E976BF-23E2-4420-B3B9-F493EA9C7746}"/>
    <cellStyle name="Input 3 2 5 3 3 5" xfId="29526" xr:uid="{F8F0E838-F47B-4EF4-B25D-B8918F68BC89}"/>
    <cellStyle name="Input 3 2 5 3 4" xfId="11875" xr:uid="{010E6671-DF0F-42AB-B8D6-EB0F67142104}"/>
    <cellStyle name="Input 3 2 5 3 4 2" xfId="14599" xr:uid="{5904D55A-79AF-4392-BCAE-252CD3FF3FD5}"/>
    <cellStyle name="Input 3 2 5 3 4 2 2" xfId="21965" xr:uid="{5C1052CC-9421-48B7-9D9C-F44BA383C1BC}"/>
    <cellStyle name="Input 3 2 5 3 4 2 3" xfId="27688" xr:uid="{06533FF6-3291-44A9-A81E-F1B6B15AC267}"/>
    <cellStyle name="Input 3 2 5 3 4 2 4" xfId="33221" xr:uid="{B6B4D416-F6FF-4A76-8E3A-0B55CBC0DF1D}"/>
    <cellStyle name="Input 3 2 5 3 4 3" xfId="19142" xr:uid="{6DE75125-1618-41DB-99BA-582304BBC469}"/>
    <cellStyle name="Input 3 2 5 3 4 4" xfId="24865" xr:uid="{83153F77-4F31-46B3-A561-D05F047A2EB9}"/>
    <cellStyle name="Input 3 2 5 3 4 5" xfId="30398" xr:uid="{24416621-9826-4135-BAE0-6BC72FB6F40C}"/>
    <cellStyle name="Input 3 2 5 3 5" xfId="12136" xr:uid="{D07E4D9C-FAEC-45D8-8FD0-BC2ADD5BEF5B}"/>
    <cellStyle name="Input 3 2 5 3 5 2" xfId="14923" xr:uid="{359B20D4-F73E-4250-8552-8C4AB9D53740}"/>
    <cellStyle name="Input 3 2 5 3 5 2 2" xfId="22289" xr:uid="{365E361B-99F9-42C8-B92A-266C4770F9A4}"/>
    <cellStyle name="Input 3 2 5 3 5 2 3" xfId="28012" xr:uid="{833B85EA-44D5-4023-AE59-E11BC1351842}"/>
    <cellStyle name="Input 3 2 5 3 5 2 4" xfId="33545" xr:uid="{C1DAC3EF-B4BA-4AF1-BEF9-D8F4D666E4CE}"/>
    <cellStyle name="Input 3 2 5 3 5 3" xfId="19466" xr:uid="{7A297A7A-02E1-402E-860D-994F5EB3D2A5}"/>
    <cellStyle name="Input 3 2 5 3 5 4" xfId="25189" xr:uid="{E7448766-30D5-442A-8644-B6BB900E415D}"/>
    <cellStyle name="Input 3 2 5 3 5 5" xfId="30722" xr:uid="{9F862BD8-CC51-4776-BA8E-763C06348309}"/>
    <cellStyle name="Input 3 2 5 3 6" xfId="12411" xr:uid="{A3078D6A-3BBB-49A7-9203-2109F7BCE524}"/>
    <cellStyle name="Input 3 2 5 3 6 2" xfId="15214" xr:uid="{A3059B38-8B99-4AC2-A886-EE79A1F83981}"/>
    <cellStyle name="Input 3 2 5 3 6 2 2" xfId="22580" xr:uid="{B0FB7A9F-79B7-4330-B03E-F89E1C3764F9}"/>
    <cellStyle name="Input 3 2 5 3 6 2 3" xfId="28303" xr:uid="{234EAF61-1C39-450A-B035-EFD7CBFA808D}"/>
    <cellStyle name="Input 3 2 5 3 6 2 4" xfId="33836" xr:uid="{4BCE5584-69BB-426B-92B4-8652440FEA60}"/>
    <cellStyle name="Input 3 2 5 3 6 3" xfId="19757" xr:uid="{97E020B3-7C03-407F-A39D-85A578B1DF9F}"/>
    <cellStyle name="Input 3 2 5 3 6 4" xfId="25480" xr:uid="{2EA6BFF1-CA10-4E6A-8636-F67246E296EA}"/>
    <cellStyle name="Input 3 2 5 3 6 5" xfId="31013" xr:uid="{E827804F-9107-4FBE-9C26-4B443F5616EC}"/>
    <cellStyle name="Input 3 2 5 3 7" xfId="13086" xr:uid="{308587B9-3858-4A02-B90D-8E90ECC0EC00}"/>
    <cellStyle name="Input 3 2 5 3 7 2" xfId="20450" xr:uid="{8441F415-3C9B-43BA-BF7C-06459748101C}"/>
    <cellStyle name="Input 3 2 5 3 7 3" xfId="26173" xr:uid="{F9DE22AB-DD59-4AF9-86E3-0AE450CB270E}"/>
    <cellStyle name="Input 3 2 5 3 7 4" xfId="31706" xr:uid="{6FDB48A6-3177-47A8-A974-A1A1A7866747}"/>
    <cellStyle name="Input 3 2 5 3 8" xfId="17627" xr:uid="{442482EF-4C6D-4689-93B2-1D6099A93EC6}"/>
    <cellStyle name="Input 3 2 5 3 9" xfId="23350" xr:uid="{25E3AFE7-852F-4BBB-B789-6B7D99AD00E2}"/>
    <cellStyle name="Input 3 2 5 4" xfId="2981" xr:uid="{00000000-0005-0000-0000-000072010000}"/>
    <cellStyle name="Input 3 2 5 4 2" xfId="5863" xr:uid="{275776BE-37E2-48CD-BFD2-ACCD96484264}"/>
    <cellStyle name="Input 3 2 5 4 2 2" xfId="21227" xr:uid="{113F39F3-0CE5-4248-B2C1-05BAA84DFB27}"/>
    <cellStyle name="Input 3 2 5 4 2 3" xfId="26950" xr:uid="{51D7F26B-603E-4E01-A4BB-1376EDC88A91}"/>
    <cellStyle name="Input 3 2 5 4 2 4" xfId="32483" xr:uid="{7A9DB85C-2905-4864-8899-EA00F0600379}"/>
    <cellStyle name="Input 3 2 5 4 2 5" xfId="13861" xr:uid="{0FE7A4D6-83DF-41CA-985B-72FC786BFE23}"/>
    <cellStyle name="Input 3 2 5 4 3" xfId="18404" xr:uid="{E3249C6B-0134-4263-A234-442C7AFCDCD8}"/>
    <cellStyle name="Input 3 2 5 4 4" xfId="24127" xr:uid="{4099FEAB-7102-4D7D-A6B0-7A818864F2E3}"/>
    <cellStyle name="Input 3 2 5 4 5" xfId="29660" xr:uid="{F7EC4958-2C5F-47FB-AD49-8CF414410032}"/>
    <cellStyle name="Input 3 2 5 4 6" xfId="11139" xr:uid="{08FFB4DC-86A2-40FD-94D1-B010EE2449A8}"/>
    <cellStyle name="Input 3 2 5 5" xfId="3104" xr:uid="{00000000-0005-0000-0000-000073010000}"/>
    <cellStyle name="Input 3 2 5 5 2" xfId="5986" xr:uid="{E8D22AC7-021F-4DE2-9F86-666DFFECD56C}"/>
    <cellStyle name="Input 3 2 5 5 2 2" xfId="21684" xr:uid="{151E9B76-5B54-4FF1-8E4E-51FA89BF1E60}"/>
    <cellStyle name="Input 3 2 5 5 2 3" xfId="27407" xr:uid="{19A3DFBD-52C6-4C1F-A5A7-F1D8227D7DD0}"/>
    <cellStyle name="Input 3 2 5 5 2 4" xfId="32940" xr:uid="{77636CA7-F6E5-4B9C-BDFC-976499A2488A}"/>
    <cellStyle name="Input 3 2 5 5 2 5" xfId="14318" xr:uid="{C6900D8A-321B-47FA-A938-1AA09E4A1527}"/>
    <cellStyle name="Input 3 2 5 5 3" xfId="18861" xr:uid="{65411EFD-8663-4FAC-953B-CD10A6A7B6B2}"/>
    <cellStyle name="Input 3 2 5 5 4" xfId="24584" xr:uid="{3F158147-E327-4424-836D-874822310452}"/>
    <cellStyle name="Input 3 2 5 5 5" xfId="30117" xr:uid="{1CC89C69-A3F6-495C-BEDA-EAEC0F1929DE}"/>
    <cellStyle name="Input 3 2 5 5 6" xfId="11595" xr:uid="{629E2AA6-6EF4-442D-A482-9E20605E40B2}"/>
    <cellStyle name="Input 3 2 5 6" xfId="3176" xr:uid="{00000000-0005-0000-0000-000074010000}"/>
    <cellStyle name="Input 3 2 5 6 2" xfId="6058" xr:uid="{85E410BA-177B-4B9B-A930-154DFFDCCDCC}"/>
    <cellStyle name="Input 3 2 5 6 2 2" xfId="21854" xr:uid="{299AA214-B518-44E3-99B9-2F8DC875A3B1}"/>
    <cellStyle name="Input 3 2 5 6 2 3" xfId="27577" xr:uid="{9F20A9B2-62DF-4778-B318-E0ABCACED7E4}"/>
    <cellStyle name="Input 3 2 5 6 2 4" xfId="33110" xr:uid="{7C3DCAE4-9ACC-41EA-B671-6F430BDDEEFD}"/>
    <cellStyle name="Input 3 2 5 6 2 5" xfId="14488" xr:uid="{99D7C9D2-1F0F-48F6-B1F1-E0BE0CEBA615}"/>
    <cellStyle name="Input 3 2 5 6 3" xfId="19031" xr:uid="{49702786-B37D-47F4-B9A2-E8F450525D43}"/>
    <cellStyle name="Input 3 2 5 6 4" xfId="24754" xr:uid="{2E550D8E-56F1-493E-87AE-C2421BE52734}"/>
    <cellStyle name="Input 3 2 5 6 5" xfId="30287" xr:uid="{620367F2-6788-4F0D-8B08-0FAA13F0B0B8}"/>
    <cellStyle name="Input 3 2 5 6 6" xfId="11764" xr:uid="{D909B5C4-E1B4-4621-8291-81DED6689B20}"/>
    <cellStyle name="Input 3 2 5 7" xfId="3253" xr:uid="{00000000-0005-0000-0000-000075010000}"/>
    <cellStyle name="Input 3 2 5 7 2" xfId="6135" xr:uid="{A601C624-6CF9-4DDA-A450-DF951E4D03A5}"/>
    <cellStyle name="Input 3 2 5 7 2 2" xfId="22178" xr:uid="{AD3BB045-D62D-4F59-93B6-5071DC58CCF4}"/>
    <cellStyle name="Input 3 2 5 7 2 3" xfId="27901" xr:uid="{F26F874A-C1D3-42FE-8DFC-172D7AAF5624}"/>
    <cellStyle name="Input 3 2 5 7 2 4" xfId="33434" xr:uid="{85990960-1EA7-4BF9-B7C0-FD2C5B7DA6A2}"/>
    <cellStyle name="Input 3 2 5 7 2 5" xfId="14812" xr:uid="{1011A68A-1ED2-4061-B49A-38BD0E56276D}"/>
    <cellStyle name="Input 3 2 5 7 3" xfId="19355" xr:uid="{03544E13-A551-477F-A81E-19232582DD71}"/>
    <cellStyle name="Input 3 2 5 7 4" xfId="25078" xr:uid="{45CD2E62-698C-4CE0-AAB8-861DEAD30122}"/>
    <cellStyle name="Input 3 2 5 7 5" xfId="30611" xr:uid="{EE5F5BF9-FC40-4202-88A6-23F4F2CD00D9}"/>
    <cellStyle name="Input 3 2 5 8" xfId="5045" xr:uid="{33471B1A-89E5-418F-8CCF-5AFFD8D5D436}"/>
    <cellStyle name="Input 3 2 5 8 2" xfId="15103" xr:uid="{7314D89D-DB54-48DF-A27E-C8849EE11431}"/>
    <cellStyle name="Input 3 2 5 8 2 2" xfId="22469" xr:uid="{E6173178-3394-4DD8-8BA9-477D67B34E46}"/>
    <cellStyle name="Input 3 2 5 8 2 3" xfId="28192" xr:uid="{59469EB7-8714-4F7E-81EE-96D366737BD7}"/>
    <cellStyle name="Input 3 2 5 8 2 4" xfId="33725" xr:uid="{30C618FA-347A-4A8C-9EF3-A2BAD07A525E}"/>
    <cellStyle name="Input 3 2 5 8 3" xfId="19646" xr:uid="{DD96402F-72EF-41A1-B970-1A5FF5AA32B7}"/>
    <cellStyle name="Input 3 2 5 8 4" xfId="25369" xr:uid="{B2F9710F-0CB7-48D5-9318-DF1EAC2C4987}"/>
    <cellStyle name="Input 3 2 5 8 5" xfId="30902" xr:uid="{EF27AD0D-174E-4357-811A-C1FF5C64AD8E}"/>
    <cellStyle name="Input 3 2 5 8 6" xfId="12300" xr:uid="{33A55CAD-2505-4296-B90A-99A90C437E1E}"/>
    <cellStyle name="Input 3 2 5 9" xfId="10282" xr:uid="{41238E0D-2D87-45A0-B259-5196C1A5E9BF}"/>
    <cellStyle name="Input 3 2 5 9 2" xfId="17516" xr:uid="{CDA405D6-9D72-4C0F-998F-89E3C05F366B}"/>
    <cellStyle name="Input 3 2 5 9 3" xfId="23239" xr:uid="{4733CF42-19E8-4B09-856B-F6A83FC22121}"/>
    <cellStyle name="Input 3 2 5 9 4" xfId="28772" xr:uid="{F7CC8464-F38F-448C-987F-152CC7540725}"/>
    <cellStyle name="Input 3 2 6" xfId="1556" xr:uid="{00000000-0005-0000-0000-000076010000}"/>
    <cellStyle name="Input 3 2 6 10" xfId="12907" xr:uid="{CA40B1F9-BA45-4A68-A7C4-29210E4A7945}"/>
    <cellStyle name="Input 3 2 6 10 2" xfId="20260" xr:uid="{F7213A16-ABE4-4378-912C-6F3FE76ED7F0}"/>
    <cellStyle name="Input 3 2 6 10 3" xfId="25983" xr:uid="{69C50775-5003-4CF1-96C2-DB4184512CCB}"/>
    <cellStyle name="Input 3 2 6 10 4" xfId="31516" xr:uid="{6235080F-0773-4C1E-B518-D377A559FB75}"/>
    <cellStyle name="Input 3 2 6 11" xfId="16076" xr:uid="{DB05CC25-EDE2-4016-830B-3B5804BE72D7}"/>
    <cellStyle name="Input 3 2 6 12" xfId="17006" xr:uid="{AFEFB163-A1FD-47A5-A986-1378047EC69B}"/>
    <cellStyle name="Input 3 2 6 13" xfId="17400" xr:uid="{B9127AE7-0A80-472D-90B8-FFE079222622}"/>
    <cellStyle name="Input 3 2 6 2" xfId="2388" xr:uid="{00000000-0005-0000-0000-000077010000}"/>
    <cellStyle name="Input 3 2 6 2 10" xfId="28869" xr:uid="{F36A560E-D476-43BA-9A1B-6212AC7B99D4}"/>
    <cellStyle name="Input 3 2 6 2 11" xfId="10356" xr:uid="{42D6F044-9F53-408A-96FE-B4B4B48CE7A2}"/>
    <cellStyle name="Input 3 2 6 2 2" xfId="5270" xr:uid="{7B464B38-F842-4B8C-8558-647AB40CCF4F}"/>
    <cellStyle name="Input 3 2 6 2 2 2" xfId="13958" xr:uid="{1DACA309-E177-419C-841B-720175079B82}"/>
    <cellStyle name="Input 3 2 6 2 2 2 2" xfId="21324" xr:uid="{26600F5E-7FE9-4AD2-9843-9E44C77C4596}"/>
    <cellStyle name="Input 3 2 6 2 2 2 3" xfId="27047" xr:uid="{CFB4C5AC-99BF-482D-AADD-D4457E10D930}"/>
    <cellStyle name="Input 3 2 6 2 2 2 4" xfId="32580" xr:uid="{4F790DF0-6C13-4597-9096-E01D8E22DC1B}"/>
    <cellStyle name="Input 3 2 6 2 2 3" xfId="18501" xr:uid="{91FD8F80-7D96-4770-BE59-FFB5D96145FB}"/>
    <cellStyle name="Input 3 2 6 2 2 4" xfId="24224" xr:uid="{47BD66AB-0050-4D9A-B9AA-FC99A1B79694}"/>
    <cellStyle name="Input 3 2 6 2 2 5" xfId="29757" xr:uid="{10B9309C-76F4-4557-90DF-58C0FCC22DA8}"/>
    <cellStyle name="Input 3 2 6 2 2 6" xfId="11236" xr:uid="{393218F2-C428-4914-8423-01CD3E9F92BA}"/>
    <cellStyle name="Input 3 2 6 2 3" xfId="10569" xr:uid="{E5D9A94E-562A-44AA-8064-D71D067A37E7}"/>
    <cellStyle name="Input 3 2 6 2 3 2" xfId="13290" xr:uid="{078620A5-F646-4FBF-BD82-7DC5CE081476}"/>
    <cellStyle name="Input 3 2 6 2 3 2 2" xfId="20656" xr:uid="{635A4311-5EFC-4E17-AD45-A0D59018F1C1}"/>
    <cellStyle name="Input 3 2 6 2 3 2 3" xfId="26379" xr:uid="{D14E7860-6586-437A-889D-A00305A60655}"/>
    <cellStyle name="Input 3 2 6 2 3 2 4" xfId="31912" xr:uid="{2A656932-32CD-409B-A4F2-4C50978F987E}"/>
    <cellStyle name="Input 3 2 6 2 3 3" xfId="17833" xr:uid="{50B1AB38-6A3B-46D6-B1C4-AF6BCDE77BCC}"/>
    <cellStyle name="Input 3 2 6 2 3 4" xfId="23556" xr:uid="{3BD8EAE6-8D16-4DC6-82B1-84BC2CDE6E0D}"/>
    <cellStyle name="Input 3 2 6 2 3 5" xfId="29089" xr:uid="{ACC06630-B0D4-498E-A32F-DAE5507113F6}"/>
    <cellStyle name="Input 3 2 6 2 4" xfId="11861" xr:uid="{A34015DB-15C2-4CE7-8B8D-F06A4920921B}"/>
    <cellStyle name="Input 3 2 6 2 4 2" xfId="14585" xr:uid="{4351333F-7788-4C54-999A-F69B1FE6E3EB}"/>
    <cellStyle name="Input 3 2 6 2 4 2 2" xfId="21951" xr:uid="{487622BD-C517-448C-BB07-5749B040969B}"/>
    <cellStyle name="Input 3 2 6 2 4 2 3" xfId="27674" xr:uid="{7F287AE8-DD4B-4377-829A-70273020B4E1}"/>
    <cellStyle name="Input 3 2 6 2 4 2 4" xfId="33207" xr:uid="{AE7E97D3-91BF-427B-B4D6-986B71F34653}"/>
    <cellStyle name="Input 3 2 6 2 4 3" xfId="19128" xr:uid="{A139B375-EB5C-4374-9CB9-7593E912B251}"/>
    <cellStyle name="Input 3 2 6 2 4 4" xfId="24851" xr:uid="{FB3F5172-3000-4EA5-B99B-F417CB8F1DF9}"/>
    <cellStyle name="Input 3 2 6 2 4 5" xfId="30384" xr:uid="{5BCAB184-84CA-4D55-A652-F96D605798E8}"/>
    <cellStyle name="Input 3 2 6 2 5" xfId="12122" xr:uid="{991C3DE9-3EC3-412A-B822-4B6A64A7B6DE}"/>
    <cellStyle name="Input 3 2 6 2 5 2" xfId="14909" xr:uid="{37D04B4F-BF05-44F1-B907-06DB828C2478}"/>
    <cellStyle name="Input 3 2 6 2 5 2 2" xfId="22275" xr:uid="{126171AA-265C-4C41-817E-0CFA90FD706E}"/>
    <cellStyle name="Input 3 2 6 2 5 2 3" xfId="27998" xr:uid="{A6CAD747-1894-4EB4-BB90-1714991BD79F}"/>
    <cellStyle name="Input 3 2 6 2 5 2 4" xfId="33531" xr:uid="{323278CC-AF6E-49A9-8895-52DB450FC54A}"/>
    <cellStyle name="Input 3 2 6 2 5 3" xfId="19452" xr:uid="{9B967FF2-69DD-41FE-9B2E-6D9D80E3CD52}"/>
    <cellStyle name="Input 3 2 6 2 5 4" xfId="25175" xr:uid="{0290B2FD-73C2-43A2-B6C4-EE1BE5F09895}"/>
    <cellStyle name="Input 3 2 6 2 5 5" xfId="30708" xr:uid="{A4906FFD-8D63-47AB-B336-991CFE1C50F3}"/>
    <cellStyle name="Input 3 2 6 2 6" xfId="12397" xr:uid="{4E2342A4-D2AF-44A7-982C-982E5B5C04AC}"/>
    <cellStyle name="Input 3 2 6 2 6 2" xfId="15200" xr:uid="{2B301426-9B2D-4375-9BD9-748D016C739B}"/>
    <cellStyle name="Input 3 2 6 2 6 2 2" xfId="22566" xr:uid="{956BFCEF-3DE6-4563-9B42-1BC4E57EB624}"/>
    <cellStyle name="Input 3 2 6 2 6 2 3" xfId="28289" xr:uid="{8DB706A6-319D-4C58-B911-3A7FC202A34F}"/>
    <cellStyle name="Input 3 2 6 2 6 2 4" xfId="33822" xr:uid="{D8B8FC93-DC5B-42EC-9649-F6BE562440F4}"/>
    <cellStyle name="Input 3 2 6 2 6 3" xfId="19743" xr:uid="{43386D19-5E08-450B-9DC0-B3877A2A4423}"/>
    <cellStyle name="Input 3 2 6 2 6 4" xfId="25466" xr:uid="{95AAC3CD-ADD4-4CAA-9F97-057B3CF515BC}"/>
    <cellStyle name="Input 3 2 6 2 6 5" xfId="30999" xr:uid="{F2525C57-6CA0-4A31-93CE-05B6034B8D76}"/>
    <cellStyle name="Input 3 2 6 2 7" xfId="13072" xr:uid="{8D5CA3BB-8A80-45D4-BCF3-2689FBE127D1}"/>
    <cellStyle name="Input 3 2 6 2 7 2" xfId="20436" xr:uid="{AC40C421-2908-495E-9C00-7D2EA3DF4C7C}"/>
    <cellStyle name="Input 3 2 6 2 7 3" xfId="26159" xr:uid="{34ADFA07-8C1D-44A4-8EA6-0479A28BCBDB}"/>
    <cellStyle name="Input 3 2 6 2 7 4" xfId="31692" xr:uid="{12131517-6015-485D-902E-CF6608BC0581}"/>
    <cellStyle name="Input 3 2 6 2 8" xfId="17613" xr:uid="{261369D2-B31A-4E80-AA7B-4FA56A9FD5F6}"/>
    <cellStyle name="Input 3 2 6 2 9" xfId="23336" xr:uid="{7A02DAF4-01BC-4BD5-9E18-E365DB80AA4D}"/>
    <cellStyle name="Input 3 2 6 3" xfId="2283" xr:uid="{00000000-0005-0000-0000-000078010000}"/>
    <cellStyle name="Input 3 2 6 3 10" xfId="28792" xr:uid="{538463CF-A494-4AF0-9E4C-CD2F560CCD69}"/>
    <cellStyle name="Input 3 2 6 3 11" xfId="10301" xr:uid="{6B203099-81C0-4452-88EE-DF7C20B48D6D}"/>
    <cellStyle name="Input 3 2 6 3 2" xfId="5165" xr:uid="{19AEE792-B7F9-457D-A6F9-F0CE7E15F2CF}"/>
    <cellStyle name="Input 3 2 6 3 2 2" xfId="13881" xr:uid="{269B8CA1-2C3B-4BE0-BFD6-D1D588B6E236}"/>
    <cellStyle name="Input 3 2 6 3 2 2 2" xfId="21247" xr:uid="{E055A9B6-6639-4D09-B626-F73A5B51D963}"/>
    <cellStyle name="Input 3 2 6 3 2 2 3" xfId="26970" xr:uid="{190C12D9-B477-4B4F-8D8A-D7706F7560F2}"/>
    <cellStyle name="Input 3 2 6 3 2 2 4" xfId="32503" xr:uid="{BF73AE2A-5E51-4B21-ADE7-8AD92501935F}"/>
    <cellStyle name="Input 3 2 6 3 2 3" xfId="18424" xr:uid="{0ED8F8F0-A833-4BCB-8E8F-533AB287A238}"/>
    <cellStyle name="Input 3 2 6 3 2 4" xfId="24147" xr:uid="{4B0249E2-7ED2-4EC6-BACC-866A62993991}"/>
    <cellStyle name="Input 3 2 6 3 2 5" xfId="29680" xr:uid="{35F4CD77-62BD-4C43-8F82-72EE791EA082}"/>
    <cellStyle name="Input 3 2 6 3 2 6" xfId="11159" xr:uid="{7370683C-09CD-457E-B4A3-0D7C1C1DF273}"/>
    <cellStyle name="Input 3 2 6 3 3" xfId="11011" xr:uid="{44F15CD3-D1AC-40EB-8167-95EBC33FD7C5}"/>
    <cellStyle name="Input 3 2 6 3 3 2" xfId="13733" xr:uid="{7669551A-1B31-4BC5-A2A5-5FD03B0D4FEB}"/>
    <cellStyle name="Input 3 2 6 3 3 2 2" xfId="21099" xr:uid="{DA57C30F-94D2-4219-9575-9EC2E11CD1D8}"/>
    <cellStyle name="Input 3 2 6 3 3 2 3" xfId="26822" xr:uid="{D74F9B3D-02A4-4B60-9C18-BD00149C11F6}"/>
    <cellStyle name="Input 3 2 6 3 3 2 4" xfId="32355" xr:uid="{07684A7F-6149-4129-A21A-F488991CB892}"/>
    <cellStyle name="Input 3 2 6 3 3 3" xfId="18276" xr:uid="{E170BD00-F2DB-4D91-B0D1-7D9A19A371F5}"/>
    <cellStyle name="Input 3 2 6 3 3 4" xfId="23999" xr:uid="{9DC236C9-5CC5-4765-8DD8-E12310A58E07}"/>
    <cellStyle name="Input 3 2 6 3 3 5" xfId="29532" xr:uid="{16128A65-E28E-4E20-940D-C9C4EDAFC150}"/>
    <cellStyle name="Input 3 2 6 3 4" xfId="11784" xr:uid="{B177F32C-B4AD-4CD4-9394-7162C48D300F}"/>
    <cellStyle name="Input 3 2 6 3 4 2" xfId="14508" xr:uid="{BA16C18A-4EC7-4AD6-B3B1-AFED88E0E2D7}"/>
    <cellStyle name="Input 3 2 6 3 4 2 2" xfId="21874" xr:uid="{04B155E5-6EC7-433C-A457-70D3569AE08E}"/>
    <cellStyle name="Input 3 2 6 3 4 2 3" xfId="27597" xr:uid="{94156F04-7FC9-4B67-9BA6-CEB2F8D75442}"/>
    <cellStyle name="Input 3 2 6 3 4 2 4" xfId="33130" xr:uid="{F8245732-E87B-467C-B29F-3878CCFC7B42}"/>
    <cellStyle name="Input 3 2 6 3 4 3" xfId="19051" xr:uid="{09A350FA-21B9-4442-9816-C0241FF5AF23}"/>
    <cellStyle name="Input 3 2 6 3 4 4" xfId="24774" xr:uid="{2A199CF2-E522-410F-832A-4DDA38AF8AC7}"/>
    <cellStyle name="Input 3 2 6 3 4 5" xfId="30307" xr:uid="{E76877CA-E884-42C8-8810-DEF934524572}"/>
    <cellStyle name="Input 3 2 6 3 5" xfId="12045" xr:uid="{D816C90E-DC92-4D22-BB26-E776BD771C31}"/>
    <cellStyle name="Input 3 2 6 3 5 2" xfId="14832" xr:uid="{2B7C9178-BF0F-455B-A8E7-B6B54B52EFD8}"/>
    <cellStyle name="Input 3 2 6 3 5 2 2" xfId="22198" xr:uid="{FF79962C-6A78-4B5D-95C1-071EB249B289}"/>
    <cellStyle name="Input 3 2 6 3 5 2 3" xfId="27921" xr:uid="{4E0E2931-A051-46CA-81E6-96B9B54EFF4C}"/>
    <cellStyle name="Input 3 2 6 3 5 2 4" xfId="33454" xr:uid="{E49568CB-BD97-46A7-80D7-04B9F6D3F4D6}"/>
    <cellStyle name="Input 3 2 6 3 5 3" xfId="19375" xr:uid="{7B0231C1-9668-41A2-8C6E-4C90562336B0}"/>
    <cellStyle name="Input 3 2 6 3 5 4" xfId="25098" xr:uid="{FC583050-95A2-4799-B733-86D32352DBB8}"/>
    <cellStyle name="Input 3 2 6 3 5 5" xfId="30631" xr:uid="{2118F391-3F83-4448-8C05-C576746F1C48}"/>
    <cellStyle name="Input 3 2 6 3 6" xfId="12320" xr:uid="{185D7B3D-3835-4E02-87BB-CC656947DDDD}"/>
    <cellStyle name="Input 3 2 6 3 6 2" xfId="15123" xr:uid="{B72F9525-703E-475E-811F-7F70888635BF}"/>
    <cellStyle name="Input 3 2 6 3 6 2 2" xfId="22489" xr:uid="{5DA60419-0B12-4560-95EC-F7357D5B92B0}"/>
    <cellStyle name="Input 3 2 6 3 6 2 3" xfId="28212" xr:uid="{8239380E-3E05-4E9A-95E6-00AC6C48284F}"/>
    <cellStyle name="Input 3 2 6 3 6 2 4" xfId="33745" xr:uid="{80D83680-C62A-4E16-A1AF-29898E9B7A97}"/>
    <cellStyle name="Input 3 2 6 3 6 3" xfId="19666" xr:uid="{46DE5991-C22F-4CA8-A270-0C5B3DC95429}"/>
    <cellStyle name="Input 3 2 6 3 6 4" xfId="25389" xr:uid="{39B36ED6-472B-4A92-BB54-E44EE409080A}"/>
    <cellStyle name="Input 3 2 6 3 6 5" xfId="30922" xr:uid="{486DAF77-D8A5-4BB7-81CB-C390D4DEBFE7}"/>
    <cellStyle name="Input 3 2 6 3 7" xfId="13004" xr:uid="{DEDF3350-9C14-40B5-9D71-FAF7A1AA4D86}"/>
    <cellStyle name="Input 3 2 6 3 7 2" xfId="20359" xr:uid="{C9022D4F-43BE-424B-B670-E4DAD81C6D4A}"/>
    <cellStyle name="Input 3 2 6 3 7 3" xfId="26082" xr:uid="{4C6B973D-7B2D-4A75-A124-3421654A4219}"/>
    <cellStyle name="Input 3 2 6 3 7 4" xfId="31615" xr:uid="{1E947CB3-C439-448C-BCAB-5D8CC1B7785D}"/>
    <cellStyle name="Input 3 2 6 3 8" xfId="17536" xr:uid="{77D960E4-D801-4CE9-81F8-A476A15C50E7}"/>
    <cellStyle name="Input 3 2 6 3 9" xfId="23259" xr:uid="{728A591B-7A12-4F5C-A869-C5946FCA70EB}"/>
    <cellStyle name="Input 3 2 6 4" xfId="2198" xr:uid="{00000000-0005-0000-0000-000079010000}"/>
    <cellStyle name="Input 3 2 6 4 2" xfId="5080" xr:uid="{0884CB4B-7B17-47A0-BFAF-2DDAC352D20A}"/>
    <cellStyle name="Input 3 2 6 4 2 2" xfId="21073" xr:uid="{4D02DEF4-B825-4CE9-A303-F7C374303876}"/>
    <cellStyle name="Input 3 2 6 4 2 3" xfId="26796" xr:uid="{4BB0B4FC-3DB4-4A7D-ACDB-0014ACB61F08}"/>
    <cellStyle name="Input 3 2 6 4 2 4" xfId="32329" xr:uid="{9916756E-77EC-4BA2-8C9B-EA7D04E2A798}"/>
    <cellStyle name="Input 3 2 6 4 2 5" xfId="13707" xr:uid="{088B4FC7-44BF-4763-83EF-B68F02054FD1}"/>
    <cellStyle name="Input 3 2 6 4 3" xfId="18250" xr:uid="{52CBE831-69CE-4E89-AC46-4671A28E4DB1}"/>
    <cellStyle name="Input 3 2 6 4 4" xfId="23973" xr:uid="{9028506F-531D-4314-94AE-BFCAE9DD60B7}"/>
    <cellStyle name="Input 3 2 6 4 5" xfId="29506" xr:uid="{FD466C2C-EDDE-462A-BE53-197A18C3ABF5}"/>
    <cellStyle name="Input 3 2 6 4 6" xfId="10985" xr:uid="{8730011F-ED9A-426E-A0AD-D52BD93D63FD}"/>
    <cellStyle name="Input 3 2 6 5" xfId="784" xr:uid="{00000000-0005-0000-0000-00007A010000}"/>
    <cellStyle name="Input 3 2 6 5 2" xfId="3670" xr:uid="{92FD6406-9BE6-4B89-8960-A0A2ED04542F}"/>
    <cellStyle name="Input 3 2 6 5 2 2" xfId="20595" xr:uid="{B71E0AD8-8510-4A37-883E-29C02A5099A2}"/>
    <cellStyle name="Input 3 2 6 5 2 3" xfId="26318" xr:uid="{45ED69CF-940C-4F6A-A6C3-DE51C4EF8D87}"/>
    <cellStyle name="Input 3 2 6 5 2 4" xfId="31851" xr:uid="{2BE5B037-05DA-4851-A622-9D3910483F89}"/>
    <cellStyle name="Input 3 2 6 5 2 5" xfId="13229" xr:uid="{1CDE4BEB-2540-42CB-8EC0-AF334FA1CE22}"/>
    <cellStyle name="Input 3 2 6 5 3" xfId="17772" xr:uid="{6FD93BD3-F37F-4996-8454-2E64E6C4A731}"/>
    <cellStyle name="Input 3 2 6 5 4" xfId="23495" xr:uid="{8BD2C6CF-F205-4D06-800B-702FCE8D1BF2}"/>
    <cellStyle name="Input 3 2 6 5 5" xfId="29028" xr:uid="{FC4D5A3B-BAC5-40BC-A2EB-3514C464FFAE}"/>
    <cellStyle name="Input 3 2 6 5 6" xfId="10508" xr:uid="{863D9BE6-443A-492A-8ED9-A70291498A66}"/>
    <cellStyle name="Input 3 2 6 6" xfId="2270" xr:uid="{00000000-0005-0000-0000-00007B010000}"/>
    <cellStyle name="Input 3 2 6 6 2" xfId="5152" xr:uid="{7D8D733E-AA62-45C3-A3D2-CA4372F23524}"/>
    <cellStyle name="Input 3 2 6 6 2 2" xfId="21114" xr:uid="{BCEEC2A2-559F-4579-BC99-154423EC98F1}"/>
    <cellStyle name="Input 3 2 6 6 2 3" xfId="26837" xr:uid="{18A301D2-061E-42B5-B058-D1467711BB54}"/>
    <cellStyle name="Input 3 2 6 6 2 4" xfId="32370" xr:uid="{1A9FBA5C-09FF-47D7-AB15-10A9DB76F869}"/>
    <cellStyle name="Input 3 2 6 6 2 5" xfId="13748" xr:uid="{D58F4CEC-2DB1-491F-A2BD-D4F7EEF6E3EF}"/>
    <cellStyle name="Input 3 2 6 6 3" xfId="18291" xr:uid="{7FA26FD2-8CA7-414D-99F4-4C973CAFF8B0}"/>
    <cellStyle name="Input 3 2 6 6 4" xfId="24014" xr:uid="{1484320C-41CB-4908-9CB5-43D1D191E11E}"/>
    <cellStyle name="Input 3 2 6 6 5" xfId="29547" xr:uid="{1B4D3980-C948-47FC-A222-8CB3AAB81A9A}"/>
    <cellStyle name="Input 3 2 6 6 6" xfId="11026" xr:uid="{6354B90F-2DB2-49DF-8D3E-6650D31D8D39}"/>
    <cellStyle name="Input 3 2 6 7" xfId="811" xr:uid="{00000000-0005-0000-0000-00007C010000}"/>
    <cellStyle name="Input 3 2 6 7 2" xfId="3697" xr:uid="{85E0111E-E2C2-4A23-92D1-7D8052DDE558}"/>
    <cellStyle name="Input 3 2 6 7 2 2" xfId="22086" xr:uid="{C706225D-5DE7-4948-84CD-979D17162F44}"/>
    <cellStyle name="Input 3 2 6 7 2 3" xfId="27809" xr:uid="{843717EC-33DA-49B9-8C64-C4BE5A3D9E1D}"/>
    <cellStyle name="Input 3 2 6 7 2 4" xfId="33342" xr:uid="{7A1F4027-A389-426B-9ED7-EE211F0260D0}"/>
    <cellStyle name="Input 3 2 6 7 2 5" xfId="14720" xr:uid="{60A64A0E-4245-4A64-8B3D-9766B69C76A3}"/>
    <cellStyle name="Input 3 2 6 7 3" xfId="19263" xr:uid="{60ED657C-485A-4EE2-A11C-F5C93021256B}"/>
    <cellStyle name="Input 3 2 6 7 4" xfId="24986" xr:uid="{8C25732E-593E-4FE0-8E10-35E8C00A96DA}"/>
    <cellStyle name="Input 3 2 6 7 5" xfId="30519" xr:uid="{69F1623E-0CB6-4195-8AF4-AD002E5317C8}"/>
    <cellStyle name="Input 3 2 6 8" xfId="4442" xr:uid="{4B6C8C22-3764-4578-B7EA-E8BD86250E77}"/>
    <cellStyle name="Input 3 2 6 8 2" xfId="13374" xr:uid="{06176EC4-482D-44AE-92A0-AD1277952438}"/>
    <cellStyle name="Input 3 2 6 8 2 2" xfId="20740" xr:uid="{0F61399E-CDE7-4B2F-A5DC-D6D49BD2E749}"/>
    <cellStyle name="Input 3 2 6 8 2 3" xfId="26463" xr:uid="{AC690863-BFAF-423D-BE09-DCF6896178CC}"/>
    <cellStyle name="Input 3 2 6 8 2 4" xfId="31996" xr:uid="{86DF7C92-54F1-4A48-894A-AAE51EE98486}"/>
    <cellStyle name="Input 3 2 6 8 3" xfId="17917" xr:uid="{0816FAB0-E0B3-476A-80FE-AB54A6783A9D}"/>
    <cellStyle name="Input 3 2 6 8 4" xfId="23640" xr:uid="{5828C69D-38DE-414F-8DD4-EC1A8224D6AE}"/>
    <cellStyle name="Input 3 2 6 8 5" xfId="29173" xr:uid="{140D5B60-3672-4258-BFDF-C2075BBB2000}"/>
    <cellStyle name="Input 3 2 6 8 6" xfId="10653" xr:uid="{892D4CF1-69F1-4F3E-90D2-CF300CF3F9BF}"/>
    <cellStyle name="Input 3 2 6 9" xfId="10042" xr:uid="{277FA059-E033-44D5-8383-24F6D4801251}"/>
    <cellStyle name="Input 3 2 6 9 2" xfId="17358" xr:uid="{84555A11-2BAE-4BED-8196-785B2510FD40}"/>
    <cellStyle name="Input 3 2 6 9 3" xfId="23123" xr:uid="{38D254B5-FE07-4578-B73D-A0DA6CF6FD35}"/>
    <cellStyle name="Input 3 2 6 9 4" xfId="28693" xr:uid="{4D0AE159-CE99-4B14-BB32-06291E61F3B7}"/>
    <cellStyle name="Input 3 2 7" xfId="944" xr:uid="{00000000-0005-0000-0000-00007D010000}"/>
    <cellStyle name="Input 3 2 7 10" xfId="16522" xr:uid="{9E67CBF8-C557-4E76-996E-EDFA1743D413}"/>
    <cellStyle name="Input 3 2 7 11" xfId="17038" xr:uid="{9915B1AA-8FD1-459E-B84F-47657CAB8BBB}"/>
    <cellStyle name="Input 3 2 7 12" xfId="8074" xr:uid="{6ADE7A5F-6ACD-4A68-A5DD-3BB5975ACE71}"/>
    <cellStyle name="Input 3 2 7 2" xfId="3830" xr:uid="{B7371BAB-4F8A-4774-B233-61D78A207DA1}"/>
    <cellStyle name="Input 3 2 7 2 2" xfId="13493" xr:uid="{E0231623-6659-412F-9A17-52F4CE0E5582}"/>
    <cellStyle name="Input 3 2 7 2 2 2" xfId="20859" xr:uid="{1D9DE22D-850E-482F-87D2-1927E66C5BCE}"/>
    <cellStyle name="Input 3 2 7 2 2 3" xfId="26582" xr:uid="{EBA022DA-3921-46B1-B0FA-29BC7CBC9D01}"/>
    <cellStyle name="Input 3 2 7 2 2 4" xfId="32115" xr:uid="{86586B9C-1EAF-4D93-A09D-FBD39F0DCB89}"/>
    <cellStyle name="Input 3 2 7 2 3" xfId="18036" xr:uid="{E889FCD9-B264-4A82-92B0-983B6B09B3D8}"/>
    <cellStyle name="Input 3 2 7 2 4" xfId="23759" xr:uid="{186AB4B9-0454-4F88-AED1-E49F6AE87B08}"/>
    <cellStyle name="Input 3 2 7 2 5" xfId="29292" xr:uid="{9A7370C4-A79F-4D46-AD1E-DE05821CD488}"/>
    <cellStyle name="Input 3 2 7 2 6" xfId="10772" xr:uid="{BC3F70B4-242A-48FF-9B49-A7F710A57E51}"/>
    <cellStyle name="Input 3 2 7 3" xfId="9055" xr:uid="{2193933F-C977-4697-A541-F3F310FCF8B6}"/>
    <cellStyle name="Input 3 2 7 3 2" xfId="12560" xr:uid="{4F485322-A5BB-4998-9827-1DF9701F164A}"/>
    <cellStyle name="Input 3 2 7 3 2 2" xfId="19906" xr:uid="{D54164E5-74BA-4F15-BF23-2E9AA7DE5437}"/>
    <cellStyle name="Input 3 2 7 3 2 3" xfId="25629" xr:uid="{37F7814F-A12F-45D3-B711-AB5EC2A10029}"/>
    <cellStyle name="Input 3 2 7 3 2 4" xfId="31162" xr:uid="{0EDAE24F-5C2D-416C-B1B9-052723BEE05B}"/>
    <cellStyle name="Input 3 2 7 3 3" xfId="16703" xr:uid="{59D10A38-8EC5-41AD-B4C0-93CD4DF16D53}"/>
    <cellStyle name="Input 3 2 7 3 4" xfId="15730" xr:uid="{3DEB3209-6925-4C97-9BBB-6F5FA66B3D88}"/>
    <cellStyle name="Input 3 2 7 3 5" xfId="17177" xr:uid="{82607751-0411-49BD-8840-257EC1102810}"/>
    <cellStyle name="Input 3 2 7 4" xfId="11016" xr:uid="{D1C11D89-8A43-43D0-9896-9948F79EB6A9}"/>
    <cellStyle name="Input 3 2 7 4 2" xfId="13738" xr:uid="{535ACA7A-32E8-4883-851C-41820B83559C}"/>
    <cellStyle name="Input 3 2 7 4 2 2" xfId="21104" xr:uid="{3EEF5BCA-E02A-4996-85E9-3F48E5E2CD62}"/>
    <cellStyle name="Input 3 2 7 4 2 3" xfId="26827" xr:uid="{376F5571-F0D5-49DD-B584-1487B8B65473}"/>
    <cellStyle name="Input 3 2 7 4 2 4" xfId="32360" xr:uid="{47AEB87B-899C-4BB6-9317-9A7EE437F251}"/>
    <cellStyle name="Input 3 2 7 4 3" xfId="18281" xr:uid="{5E063352-31B9-43A7-825A-0590C3A9B636}"/>
    <cellStyle name="Input 3 2 7 4 4" xfId="24004" xr:uid="{8B2B8124-C8CB-425A-B060-AA323454BD53}"/>
    <cellStyle name="Input 3 2 7 4 5" xfId="29537" xr:uid="{8C21F3DA-5DAD-41B6-9841-32F778C9422E}"/>
    <cellStyle name="Input 3 2 7 5" xfId="11678" xr:uid="{3C4A733F-D83D-4432-929F-FF9C0F46F493}"/>
    <cellStyle name="Input 3 2 7 5 2" xfId="14401" xr:uid="{15F3D77E-AD16-43D5-BE3D-9D3B19060655}"/>
    <cellStyle name="Input 3 2 7 5 2 2" xfId="21767" xr:uid="{4FE85C90-BCCD-4B5F-870F-D192D68AC89E}"/>
    <cellStyle name="Input 3 2 7 5 2 3" xfId="27490" xr:uid="{63591564-D7D7-4019-8D9A-6C9248E63EDE}"/>
    <cellStyle name="Input 3 2 7 5 2 4" xfId="33023" xr:uid="{C35E1C85-3071-4479-A837-70D565B5D628}"/>
    <cellStyle name="Input 3 2 7 5 3" xfId="18944" xr:uid="{778B5E12-2CB2-4F02-A4FF-57E1480E4DF2}"/>
    <cellStyle name="Input 3 2 7 5 4" xfId="24667" xr:uid="{CE4B70AB-EC75-4366-BED5-3958E8B85550}"/>
    <cellStyle name="Input 3 2 7 5 5" xfId="30200" xr:uid="{AADD9BF0-1CC2-4DCF-B38A-D739B21EFE6A}"/>
    <cellStyle name="Input 3 2 7 6" xfId="10498" xr:uid="{CBC43BBE-1145-48E1-83E6-15B475286A8E}"/>
    <cellStyle name="Input 3 2 7 6 2" xfId="13219" xr:uid="{AFA2351B-A29A-417B-B16C-0327E9E91453}"/>
    <cellStyle name="Input 3 2 7 6 2 2" xfId="20585" xr:uid="{53A6472A-499A-4DA8-AAC0-CAF25E9DD139}"/>
    <cellStyle name="Input 3 2 7 6 2 3" xfId="26308" xr:uid="{97A060D9-F693-45AB-9765-FB0456A7F4D9}"/>
    <cellStyle name="Input 3 2 7 6 2 4" xfId="31841" xr:uid="{F3146764-E0DD-4601-9A79-788E5B1ABC11}"/>
    <cellStyle name="Input 3 2 7 6 3" xfId="17762" xr:uid="{B97FDA43-E0D2-4102-913B-6BB464A1A103}"/>
    <cellStyle name="Input 3 2 7 6 4" xfId="23485" xr:uid="{E040240B-D98F-4B10-8304-24E0264CF1CE}"/>
    <cellStyle name="Input 3 2 7 6 5" xfId="29018" xr:uid="{852C506C-BD11-41CF-9605-18D4540A5DC8}"/>
    <cellStyle name="Input 3 2 7 7" xfId="9737" xr:uid="{D6D0B791-38CA-49C4-9A68-84C304AF8784}"/>
    <cellStyle name="Input 3 2 7 7 2" xfId="17166" xr:uid="{EBAF97FB-0C5F-4263-B18B-2CBDE7999859}"/>
    <cellStyle name="Input 3 2 7 7 3" xfId="22985" xr:uid="{FC276DFA-3C08-4176-88F9-F22895BE2D88}"/>
    <cellStyle name="Input 3 2 7 7 4" xfId="28615" xr:uid="{CDA79C5A-9B43-44A0-9021-DCA29D6F6DB8}"/>
    <cellStyle name="Input 3 2 7 8" xfId="12835" xr:uid="{93ED88E7-B6AB-4CD4-B9FE-386317045B7F}"/>
    <cellStyle name="Input 3 2 7 8 2" xfId="20182" xr:uid="{260CF4B9-CFA1-4116-8953-7EFDA5A12417}"/>
    <cellStyle name="Input 3 2 7 8 3" xfId="25905" xr:uid="{86A69091-8D23-43F7-B9D7-3864AAFB5E30}"/>
    <cellStyle name="Input 3 2 7 8 4" xfId="31438" xr:uid="{BAD86B32-EA09-4BF3-AE60-DC1D4A1B0D05}"/>
    <cellStyle name="Input 3 2 7 9" xfId="16069" xr:uid="{AAC15CB8-9570-4B14-9D2F-02DFE8BB916D}"/>
    <cellStyle name="Input 3 2 8" xfId="1060" xr:uid="{00000000-0005-0000-0000-00007E010000}"/>
    <cellStyle name="Input 3 2 8 10" xfId="17190" xr:uid="{A0F68D4F-096C-48B4-9A53-5C88F084BE79}"/>
    <cellStyle name="Input 3 2 8 11" xfId="16366" xr:uid="{24286ECA-8414-4CC6-A2A5-F008A2D96C67}"/>
    <cellStyle name="Input 3 2 8 12" xfId="8066" xr:uid="{15266C67-145D-42F7-BF75-8E4B62571686}"/>
    <cellStyle name="Input 3 2 8 2" xfId="3946" xr:uid="{6647DAE7-3B80-4272-8E25-6DAA3751785C}"/>
    <cellStyle name="Input 3 2 8 2 2" xfId="13555" xr:uid="{A7BD0477-7EBC-41E0-95DE-B38224D231BC}"/>
    <cellStyle name="Input 3 2 8 2 2 2" xfId="20921" xr:uid="{2967B5A1-D2FD-40A3-88E1-26553F5EE9A3}"/>
    <cellStyle name="Input 3 2 8 2 2 3" xfId="26644" xr:uid="{CC90AE7C-CE3F-40CC-95C5-1A88FEF6FC32}"/>
    <cellStyle name="Input 3 2 8 2 2 4" xfId="32177" xr:uid="{4FB4379D-EB60-4721-B16F-E005C4975BE2}"/>
    <cellStyle name="Input 3 2 8 2 3" xfId="18098" xr:uid="{84360C27-88CA-4D55-B786-BE3A40CBBA32}"/>
    <cellStyle name="Input 3 2 8 2 4" xfId="23821" xr:uid="{C9F66DC8-8E09-443A-A784-2EAEC537ECE9}"/>
    <cellStyle name="Input 3 2 8 2 5" xfId="29354" xr:uid="{C9E20BE8-D7C1-4D6D-992A-0B9CE7F4438C}"/>
    <cellStyle name="Input 3 2 8 2 6" xfId="10834" xr:uid="{61C09BDE-DF7A-4AB5-9E5B-F49382107AA9}"/>
    <cellStyle name="Input 3 2 8 3" xfId="9383" xr:uid="{66A40733-5FCD-4F44-BE8F-BABCDB9C0134}"/>
    <cellStyle name="Input 3 2 8 3 2" xfId="12721" xr:uid="{2565987F-A1F6-430E-BE38-80780D52AA9D}"/>
    <cellStyle name="Input 3 2 8 3 2 2" xfId="20067" xr:uid="{4611B486-8048-4265-9D66-B5C2414C13F9}"/>
    <cellStyle name="Input 3 2 8 3 2 3" xfId="25790" xr:uid="{9DC80363-E331-472E-83EF-C7488CDC799C}"/>
    <cellStyle name="Input 3 2 8 3 2 4" xfId="31323" xr:uid="{8D75CFB9-C666-4B18-B583-0BB1D76AF1D0}"/>
    <cellStyle name="Input 3 2 8 3 3" xfId="16930" xr:uid="{DC6C7D76-796F-4C11-A4EA-7B5563B2792E}"/>
    <cellStyle name="Input 3 2 8 3 4" xfId="22806" xr:uid="{C2495CCD-8F3D-4B40-B6B1-7826FAB3461E}"/>
    <cellStyle name="Input 3 2 8 3 5" xfId="28500" xr:uid="{AA4CE78F-085A-4AEB-86EA-FA0ED793E9A0}"/>
    <cellStyle name="Input 3 2 8 4" xfId="9064" xr:uid="{ADC74FCF-1E8B-453C-BC28-1EEFD700F5E3}"/>
    <cellStyle name="Input 3 2 8 4 2" xfId="12569" xr:uid="{17DD634F-1ADC-4DB4-A6AC-C497ECCFDA1F}"/>
    <cellStyle name="Input 3 2 8 4 2 2" xfId="19915" xr:uid="{D52B0E12-2C24-4076-87B8-86719BF3CBC0}"/>
    <cellStyle name="Input 3 2 8 4 2 3" xfId="25638" xr:uid="{394AEA26-658A-442C-8F74-8F78BD0080C0}"/>
    <cellStyle name="Input 3 2 8 4 2 4" xfId="31171" xr:uid="{001C7C0A-9537-432E-8B4B-0D725B513251}"/>
    <cellStyle name="Input 3 2 8 4 3" xfId="16712" xr:uid="{F151D334-B0B5-4B05-A794-E4F8D52CE30E}"/>
    <cellStyle name="Input 3 2 8 4 4" xfId="6960" xr:uid="{887D6FD2-6888-4AB6-B095-4728CECC1271}"/>
    <cellStyle name="Input 3 2 8 4 5" xfId="17192" xr:uid="{C36A3CDF-FC72-41BF-BB3E-7DCB40C4CE58}"/>
    <cellStyle name="Input 3 2 8 5" xfId="11456" xr:uid="{EAE4FD0E-BD4C-491B-A523-4FD27D85DE8E}"/>
    <cellStyle name="Input 3 2 8 5 2" xfId="14179" xr:uid="{80D5312B-37FB-46FA-8BAE-187E51A06EC5}"/>
    <cellStyle name="Input 3 2 8 5 2 2" xfId="21545" xr:uid="{B55E3223-383D-4382-8460-116F94F13A0E}"/>
    <cellStyle name="Input 3 2 8 5 2 3" xfId="27268" xr:uid="{8E87477A-5FAC-42C0-9B8A-31C29DE1B78A}"/>
    <cellStyle name="Input 3 2 8 5 2 4" xfId="32801" xr:uid="{BB45562F-2958-4287-8D14-1595740FBE3C}"/>
    <cellStyle name="Input 3 2 8 5 3" xfId="18722" xr:uid="{BEEF9D8C-C21D-479C-9214-62DA023C9772}"/>
    <cellStyle name="Input 3 2 8 5 4" xfId="24445" xr:uid="{2190611E-F5D9-4E47-BB72-DCFC19AE55E2}"/>
    <cellStyle name="Input 3 2 8 5 5" xfId="29978" xr:uid="{CDF5B833-9ACC-4D5E-BBCF-8001C99CFC4D}"/>
    <cellStyle name="Input 3 2 8 6" xfId="11592" xr:uid="{80737181-F1EB-4123-98E7-CAD9B8E09FE8}"/>
    <cellStyle name="Input 3 2 8 6 2" xfId="14315" xr:uid="{9AAECAEE-A74A-49A9-B5DD-B844CFE69F46}"/>
    <cellStyle name="Input 3 2 8 6 2 2" xfId="21681" xr:uid="{59F77E62-DDD0-4065-A559-B44237703C2E}"/>
    <cellStyle name="Input 3 2 8 6 2 3" xfId="27404" xr:uid="{E2439D2C-36B1-4A0D-84AD-9838EC883107}"/>
    <cellStyle name="Input 3 2 8 6 2 4" xfId="32937" xr:uid="{715B1465-5D3C-4312-A1F9-BBF8D1764FA7}"/>
    <cellStyle name="Input 3 2 8 6 3" xfId="18858" xr:uid="{91037577-2727-4168-9B27-FE0A4F64D320}"/>
    <cellStyle name="Input 3 2 8 6 4" xfId="24581" xr:uid="{8DB9CBFB-BA16-4F70-AE53-CFE105C670F0}"/>
    <cellStyle name="Input 3 2 8 6 5" xfId="30114" xr:uid="{5187B50C-8122-4911-B4ED-322129A4F157}"/>
    <cellStyle name="Input 3 2 8 7" xfId="9837" xr:uid="{AC45CED0-D066-4891-88D6-BC18E91E5C64}"/>
    <cellStyle name="Input 3 2 8 7 2" xfId="17223" xr:uid="{5C4AB0A4-CDD6-441A-ACE7-5C0F7691211F}"/>
    <cellStyle name="Input 3 2 8 7 3" xfId="23026" xr:uid="{680013DA-4A1F-4450-976C-825FD5F91021}"/>
    <cellStyle name="Input 3 2 8 7 4" xfId="28637" xr:uid="{019CDDD9-5F90-4C88-AD28-A2BC42274F6A}"/>
    <cellStyle name="Input 3 2 8 8" xfId="12857" xr:uid="{E6D3E55A-79A5-4226-9B2D-0839631CCD79}"/>
    <cellStyle name="Input 3 2 8 8 2" xfId="20204" xr:uid="{9625CA5B-7491-4020-B877-D4B110E3D9EB}"/>
    <cellStyle name="Input 3 2 8 8 3" xfId="25927" xr:uid="{DAE4CD4D-6A20-4510-A7FB-D1A5DEBA2899}"/>
    <cellStyle name="Input 3 2 8 8 4" xfId="31460" xr:uid="{13144BE8-7C9A-4D6C-911A-E6BBA3319F96}"/>
    <cellStyle name="Input 3 2 8 9" xfId="16058" xr:uid="{B1ECF5FD-6FDE-4C0B-BA5C-3584A388AB2D}"/>
    <cellStyle name="Input 3 2 9" xfId="2545" xr:uid="{00000000-0005-0000-0000-00007F010000}"/>
    <cellStyle name="Input 3 2 9 10" xfId="17202" xr:uid="{1FE4ABEB-C47F-4F9A-BC71-31A481F5DA80}"/>
    <cellStyle name="Input 3 2 9 11" xfId="17412" xr:uid="{7C4210BD-1BD1-4C42-9F04-A377CA082882}"/>
    <cellStyle name="Input 3 2 9 12" xfId="7738" xr:uid="{FD8A7457-B1CF-4720-B355-708B4DBA38C8}"/>
    <cellStyle name="Input 3 2 9 2" xfId="5427" xr:uid="{8DE8E6BB-4B3F-4586-8AFA-54BE06FDD6A9}"/>
    <cellStyle name="Input 3 2 9 2 2" xfId="13980" xr:uid="{F5DDA173-8785-42D6-AC18-1EEF995F3A09}"/>
    <cellStyle name="Input 3 2 9 2 2 2" xfId="21346" xr:uid="{5C4732E7-10B6-483D-8278-D3E7260BA8BA}"/>
    <cellStyle name="Input 3 2 9 2 2 3" xfId="27069" xr:uid="{11639C85-4516-44D8-86D7-B18195B23480}"/>
    <cellStyle name="Input 3 2 9 2 2 4" xfId="32602" xr:uid="{5E9CF0AD-C38E-430A-B55B-DAB5A540BFBD}"/>
    <cellStyle name="Input 3 2 9 2 3" xfId="18523" xr:uid="{8173E101-296F-4942-9543-08F50BD2B6B5}"/>
    <cellStyle name="Input 3 2 9 2 4" xfId="24246" xr:uid="{8E8F8BD5-3FC5-48FA-A36D-0AC96945C017}"/>
    <cellStyle name="Input 3 2 9 2 5" xfId="29779" xr:uid="{F53239AA-F3A6-4C89-8511-24A12E2B4CB6}"/>
    <cellStyle name="Input 3 2 9 2 6" xfId="11258" xr:uid="{D945BF15-3BAC-4576-A36D-B2D71FEE3FD0}"/>
    <cellStyle name="Input 3 2 9 3" xfId="9380" xr:uid="{7771B95B-73C2-4E8F-B30C-C2737A770F54}"/>
    <cellStyle name="Input 3 2 9 3 2" xfId="12718" xr:uid="{0DBE6508-11C4-4AAC-BF5F-2C15C0A22084}"/>
    <cellStyle name="Input 3 2 9 3 2 2" xfId="20064" xr:uid="{143283EB-CF80-4124-B3D0-4FC98B871584}"/>
    <cellStyle name="Input 3 2 9 3 2 3" xfId="25787" xr:uid="{BD86FD31-D2F7-4C47-8955-7E5D5985F44D}"/>
    <cellStyle name="Input 3 2 9 3 2 4" xfId="31320" xr:uid="{8E5ADAF3-CBC1-4379-AB42-5F0542E4D6E7}"/>
    <cellStyle name="Input 3 2 9 3 3" xfId="16927" xr:uid="{0B7C3D42-09F1-4D60-B58A-C6358560EBDD}"/>
    <cellStyle name="Input 3 2 9 3 4" xfId="22803" xr:uid="{62D72F7B-47E5-4E75-BB31-F3ADFDF6F09E}"/>
    <cellStyle name="Input 3 2 9 3 5" xfId="28497" xr:uid="{389D96E6-338E-4958-80E3-F45274FDDA7B}"/>
    <cellStyle name="Input 3 2 9 4" xfId="11883" xr:uid="{FA2808A0-F34E-40C4-A153-4BB082DA1671}"/>
    <cellStyle name="Input 3 2 9 4 2" xfId="14607" xr:uid="{8AD3F9BC-F107-4908-8B0E-7E0CBD57CF69}"/>
    <cellStyle name="Input 3 2 9 4 2 2" xfId="21973" xr:uid="{332ED100-2B51-420B-AFF4-153B64BB2A41}"/>
    <cellStyle name="Input 3 2 9 4 2 3" xfId="27696" xr:uid="{0F2FF6C8-7F8C-4CE7-8EC8-303E45BDE1A9}"/>
    <cellStyle name="Input 3 2 9 4 2 4" xfId="33229" xr:uid="{6439B67F-A31C-4A9E-87CE-9B28B5328081}"/>
    <cellStyle name="Input 3 2 9 4 3" xfId="19150" xr:uid="{14DDA901-A3F3-422F-A003-C75B9CC0D2F2}"/>
    <cellStyle name="Input 3 2 9 4 4" xfId="24873" xr:uid="{24A75EC7-3A4A-4FE2-B224-BE3695CC13AA}"/>
    <cellStyle name="Input 3 2 9 4 5" xfId="30406" xr:uid="{194265C1-340B-4020-AE10-A739CF7E85C9}"/>
    <cellStyle name="Input 3 2 9 5" xfId="12144" xr:uid="{A1E935DB-DBF5-436D-A1CB-E64A6FF6EA81}"/>
    <cellStyle name="Input 3 2 9 5 2" xfId="14931" xr:uid="{B8E1DFD2-E875-412D-867C-DAA11B5F6D9E}"/>
    <cellStyle name="Input 3 2 9 5 2 2" xfId="22297" xr:uid="{6D851E2C-DF3E-43CB-8F50-9E43449706EE}"/>
    <cellStyle name="Input 3 2 9 5 2 3" xfId="28020" xr:uid="{270893FE-AEE7-42A9-A3B2-30D0CE57AE04}"/>
    <cellStyle name="Input 3 2 9 5 2 4" xfId="33553" xr:uid="{26B0ABA6-C8DD-472B-999A-9CFB4B9C662D}"/>
    <cellStyle name="Input 3 2 9 5 3" xfId="19474" xr:uid="{2143BC65-CE5B-46DD-A18B-50F7DF9A62E7}"/>
    <cellStyle name="Input 3 2 9 5 4" xfId="25197" xr:uid="{57D53F83-F65B-49D8-ABD6-9034CCBD4F05}"/>
    <cellStyle name="Input 3 2 9 5 5" xfId="30730" xr:uid="{9139D9F1-A805-41EF-8C19-E12D21A3F0D0}"/>
    <cellStyle name="Input 3 2 9 6" xfId="12419" xr:uid="{91E4259E-0CAF-4348-A897-4B3B802FDDB3}"/>
    <cellStyle name="Input 3 2 9 6 2" xfId="15222" xr:uid="{FF43B187-5BAF-4484-879E-6B34CA26251F}"/>
    <cellStyle name="Input 3 2 9 6 2 2" xfId="22588" xr:uid="{2FC87947-6278-46DD-A839-DD85125F9A29}"/>
    <cellStyle name="Input 3 2 9 6 2 3" xfId="28311" xr:uid="{C11801C8-FC0B-42D6-90FD-EE57B1E8636F}"/>
    <cellStyle name="Input 3 2 9 6 2 4" xfId="33844" xr:uid="{2C538824-B0D6-4062-9F44-9853C51EE936}"/>
    <cellStyle name="Input 3 2 9 6 3" xfId="19765" xr:uid="{611A5F7B-1461-4EED-A35C-1B3AB529AEAC}"/>
    <cellStyle name="Input 3 2 9 6 4" xfId="25488" xr:uid="{836AAF5C-0962-4FF4-8FB5-CCD3ACACF223}"/>
    <cellStyle name="Input 3 2 9 6 5" xfId="31021" xr:uid="{9B37C28B-3E95-4B3D-A46B-BB20A82BAD4D}"/>
    <cellStyle name="Input 3 2 9 7" xfId="10378" xr:uid="{0E46E2E3-59EA-466B-95F3-160BFF91FC19}"/>
    <cellStyle name="Input 3 2 9 7 2" xfId="17635" xr:uid="{D25D116C-5083-48D3-ACE2-40573E0C4B0A}"/>
    <cellStyle name="Input 3 2 9 7 3" xfId="23358" xr:uid="{BF35524A-0572-4BFF-A996-42B8060BB60C}"/>
    <cellStyle name="Input 3 2 9 7 4" xfId="28891" xr:uid="{59870C06-07A9-4440-9423-9FBC891A6A91}"/>
    <cellStyle name="Input 3 2 9 8" xfId="13094" xr:uid="{9E9E291D-5AC4-42D4-8D98-3F3DA4FEF120}"/>
    <cellStyle name="Input 3 2 9 8 2" xfId="20458" xr:uid="{E9727068-B815-4E73-AC33-8B71A755819C}"/>
    <cellStyle name="Input 3 2 9 8 3" xfId="26181" xr:uid="{A198E5A9-546D-4544-AF82-BFB5F671CD38}"/>
    <cellStyle name="Input 3 2 9 8 4" xfId="31714" xr:uid="{38344DE7-FCF9-4F7E-A77B-C56A31C9806D}"/>
    <cellStyle name="Input 3 2 9 9" xfId="15739" xr:uid="{85CA03CA-36C9-4B92-B4DD-08EFE8E784E0}"/>
    <cellStyle name="Input 3 3" xfId="1768" xr:uid="{00000000-0005-0000-0000-000080010000}"/>
    <cellStyle name="Input 3 3 10" xfId="4650" xr:uid="{ED7A1C90-0B4B-4DAD-BB6A-4A834F02D312}"/>
    <cellStyle name="Input 3 3 10 2" xfId="20258" xr:uid="{7D43995E-B297-4654-8837-75C3A6555E72}"/>
    <cellStyle name="Input 3 3 10 3" xfId="25981" xr:uid="{D7200A71-AC1C-44E3-9914-C38913C7E870}"/>
    <cellStyle name="Input 3 3 10 4" xfId="31514" xr:uid="{04CBEAD7-1BB9-4443-AFCD-B5179A097179}"/>
    <cellStyle name="Input 3 3 10 5" xfId="12905" xr:uid="{934BC56E-0B30-4BCC-81C3-1A032BB99C6C}"/>
    <cellStyle name="Input 3 3 11" xfId="15524" xr:uid="{64D512B7-503C-4FBA-B01A-6AD5182E287C}"/>
    <cellStyle name="Input 3 3 12" xfId="15769" xr:uid="{3FEB4F94-C61F-46A5-9418-B68707C66D2F}"/>
    <cellStyle name="Input 3 3 2" xfId="2148" xr:uid="{00000000-0005-0000-0000-000081010000}"/>
    <cellStyle name="Input 3 3 2 10" xfId="28867" xr:uid="{7350A529-0056-486B-BFC3-DA09B6B54D37}"/>
    <cellStyle name="Input 3 3 2 2" xfId="2752" xr:uid="{00000000-0005-0000-0000-000082010000}"/>
    <cellStyle name="Input 3 3 2 2 2" xfId="5634" xr:uid="{6A4740C1-AE61-49F3-A0CE-7749C8FCEA05}"/>
    <cellStyle name="Input 3 3 2 2 2 2" xfId="21322" xr:uid="{B1399EA4-FF7B-47C7-A96F-C50322B47AB3}"/>
    <cellStyle name="Input 3 3 2 2 2 3" xfId="27045" xr:uid="{9ACDAF26-4BB2-4FE2-BE5F-EBF331D60A7E}"/>
    <cellStyle name="Input 3 3 2 2 2 4" xfId="32578" xr:uid="{2BBDACCE-497F-40E2-8B09-D5994815764F}"/>
    <cellStyle name="Input 3 3 2 2 2 5" xfId="13956" xr:uid="{A7E7998F-ACED-4784-B646-B8CA3F07991F}"/>
    <cellStyle name="Input 3 3 2 2 3" xfId="18499" xr:uid="{DF1AE383-880C-414D-9179-4F48161AF616}"/>
    <cellStyle name="Input 3 3 2 2 4" xfId="24222" xr:uid="{565308C4-95B8-44DD-8C7C-75D84B374BD7}"/>
    <cellStyle name="Input 3 3 2 2 5" xfId="29755" xr:uid="{70E0BEE6-5503-4E69-A392-A3C7EFF25F54}"/>
    <cellStyle name="Input 3 3 2 2 6" xfId="11234" xr:uid="{A58B70EF-0BBD-49B6-8DF4-384C003DC0F9}"/>
    <cellStyle name="Input 3 3 2 3" xfId="2862" xr:uid="{00000000-0005-0000-0000-000083010000}"/>
    <cellStyle name="Input 3 3 2 3 2" xfId="5744" xr:uid="{759B2FA3-7B2E-42AB-9683-7DDABED1933F}"/>
    <cellStyle name="Input 3 3 2 3 2 2" xfId="19926" xr:uid="{91E37F19-3336-412B-A134-5B3471183AF1}"/>
    <cellStyle name="Input 3 3 2 3 2 3" xfId="25649" xr:uid="{DC50C6D2-D05E-4FF5-92EF-008BE675D9B1}"/>
    <cellStyle name="Input 3 3 2 3 2 4" xfId="31182" xr:uid="{D4CA1DCB-8329-4FAF-AAA4-87D856F212AB}"/>
    <cellStyle name="Input 3 3 2 3 2 5" xfId="12580" xr:uid="{7D80B8CD-D903-4AE2-911C-F323050ED897}"/>
    <cellStyle name="Input 3 3 2 3 3" xfId="16723" xr:uid="{8B924211-431D-4C78-A892-9CAFEE37818A}"/>
    <cellStyle name="Input 3 3 2 3 4" xfId="6907" xr:uid="{8E964E6E-36EA-45E9-9701-CAF423FAD3F7}"/>
    <cellStyle name="Input 3 3 2 3 5" xfId="7260" xr:uid="{222D7F6A-CD8E-46EA-9982-C55BF1417556}"/>
    <cellStyle name="Input 3 3 2 3 6" xfId="9077" xr:uid="{161DF204-048F-43EA-9310-85E2539899E9}"/>
    <cellStyle name="Input 3 3 2 4" xfId="2966" xr:uid="{00000000-0005-0000-0000-000084010000}"/>
    <cellStyle name="Input 3 3 2 4 2" xfId="5848" xr:uid="{0E03D0F5-E718-4839-959A-FEA6FFE6AD90}"/>
    <cellStyle name="Input 3 3 2 4 2 2" xfId="21949" xr:uid="{53968DD7-43B6-4D2D-8082-7375A4A689F7}"/>
    <cellStyle name="Input 3 3 2 4 2 3" xfId="27672" xr:uid="{30B6DA54-824F-41C8-B13B-4FD1914F5356}"/>
    <cellStyle name="Input 3 3 2 4 2 4" xfId="33205" xr:uid="{CFC609B0-B6B4-42CF-96D5-00839B7B4B56}"/>
    <cellStyle name="Input 3 3 2 4 2 5" xfId="14583" xr:uid="{3FFCC04A-E4D6-4908-86AC-2254C0D51C0E}"/>
    <cellStyle name="Input 3 3 2 4 3" xfId="19126" xr:uid="{959C744F-34AD-46B0-B7FD-359142E4DBEE}"/>
    <cellStyle name="Input 3 3 2 4 4" xfId="24849" xr:uid="{FE31DFE7-1D86-4F2B-B10D-BCADA9C351B6}"/>
    <cellStyle name="Input 3 3 2 4 5" xfId="30382" xr:uid="{87848684-3040-405D-ACB8-C4D93F170ECE}"/>
    <cellStyle name="Input 3 3 2 4 6" xfId="11859" xr:uid="{B7580508-EAB4-4BD3-9F0F-4C35717C8927}"/>
    <cellStyle name="Input 3 3 2 5" xfId="3089" xr:uid="{00000000-0005-0000-0000-000085010000}"/>
    <cellStyle name="Input 3 3 2 5 2" xfId="5971" xr:uid="{C0E25B69-4A35-481B-803E-A16680CF4423}"/>
    <cellStyle name="Input 3 3 2 5 2 2" xfId="22273" xr:uid="{272CCF3C-2A0D-4B5F-98DA-DC648B65BDE6}"/>
    <cellStyle name="Input 3 3 2 5 2 3" xfId="27996" xr:uid="{62D42A51-2F30-41EB-BCA8-902BA0BA5F99}"/>
    <cellStyle name="Input 3 3 2 5 2 4" xfId="33529" xr:uid="{8783EAB7-8AC9-44B7-9ACF-1F1221877EE2}"/>
    <cellStyle name="Input 3 3 2 5 2 5" xfId="14907" xr:uid="{CF8CFAC6-8D7A-468A-929A-5CC45F80268D}"/>
    <cellStyle name="Input 3 3 2 5 3" xfId="19450" xr:uid="{82F9F7EF-C8A7-411C-B873-681FB3CDB240}"/>
    <cellStyle name="Input 3 3 2 5 4" xfId="25173" xr:uid="{0D630309-AD53-4112-A8E5-65C260A7D3B2}"/>
    <cellStyle name="Input 3 3 2 5 5" xfId="30706" xr:uid="{452B66B9-4455-4B3E-8DD8-69394CBBE10A}"/>
    <cellStyle name="Input 3 3 2 5 6" xfId="12120" xr:uid="{3D81BA0D-A6EA-492A-85E9-19C8BBABF958}"/>
    <cellStyle name="Input 3 3 2 6" xfId="3161" xr:uid="{00000000-0005-0000-0000-000086010000}"/>
    <cellStyle name="Input 3 3 2 6 2" xfId="6043" xr:uid="{8EE166E1-0DC0-4546-9563-2CFA9018F59F}"/>
    <cellStyle name="Input 3 3 2 6 2 2" xfId="22564" xr:uid="{EB012CD2-1694-4428-91D4-5924C071DD2E}"/>
    <cellStyle name="Input 3 3 2 6 2 3" xfId="28287" xr:uid="{F2F68139-0F1C-4961-95D9-1E63E506D7D0}"/>
    <cellStyle name="Input 3 3 2 6 2 4" xfId="33820" xr:uid="{041B8492-C0D7-4FCD-BA9A-06A11B48D200}"/>
    <cellStyle name="Input 3 3 2 6 2 5" xfId="15198" xr:uid="{5B7ADDC5-62F8-4082-A98D-59E0D3F827B4}"/>
    <cellStyle name="Input 3 3 2 6 3" xfId="19741" xr:uid="{8A93E263-2376-4D83-9899-9C0AAFB96138}"/>
    <cellStyle name="Input 3 3 2 6 4" xfId="25464" xr:uid="{C60C8089-1FD2-46A8-AAEC-C850099E98F3}"/>
    <cellStyle name="Input 3 3 2 6 5" xfId="30997" xr:uid="{3917C85C-D65B-4CF4-8617-94604852D31C}"/>
    <cellStyle name="Input 3 3 2 6 6" xfId="12395" xr:uid="{694B8B37-31F4-4045-95CE-B35D7E870521}"/>
    <cellStyle name="Input 3 3 2 7" xfId="3238" xr:uid="{00000000-0005-0000-0000-000087010000}"/>
    <cellStyle name="Input 3 3 2 7 2" xfId="6120" xr:uid="{6722531B-0A24-41C6-8ACD-14B4C5EBBF23}"/>
    <cellStyle name="Input 3 3 2 7 2 2" xfId="20434" xr:uid="{8DBE6A49-0499-4A13-B54C-B065DF0AD88F}"/>
    <cellStyle name="Input 3 3 2 7 3" xfId="26157" xr:uid="{81E0B399-0AD3-497E-AAD0-71E6FCA8F03C}"/>
    <cellStyle name="Input 3 3 2 7 4" xfId="31690" xr:uid="{443B198B-ABAE-4331-B3EB-8CC8646127F9}"/>
    <cellStyle name="Input 3 3 2 8" xfId="5030" xr:uid="{472C4888-F827-437C-BC7E-8FDCD02679C8}"/>
    <cellStyle name="Input 3 3 2 8 2" xfId="17611" xr:uid="{32103730-F6F0-43BE-A6AF-E01CD8B7CFF2}"/>
    <cellStyle name="Input 3 3 2 9" xfId="23334" xr:uid="{A91CDE27-FDDC-4099-8C51-F59B2135AC16}"/>
    <cellStyle name="Input 3 3 3" xfId="2125" xr:uid="{00000000-0005-0000-0000-000088010000}"/>
    <cellStyle name="Input 3 3 3 10" xfId="28913" xr:uid="{27E6C651-2DA4-4996-8086-74E119F847A2}"/>
    <cellStyle name="Input 3 3 3 2" xfId="2729" xr:uid="{00000000-0005-0000-0000-000089010000}"/>
    <cellStyle name="Input 3 3 3 2 2" xfId="5611" xr:uid="{ED723A37-A793-4B19-B32D-031D3B7800B2}"/>
    <cellStyle name="Input 3 3 3 2 2 2" xfId="21368" xr:uid="{A0BF6741-F7D8-4F14-AF59-D62DA3E5231B}"/>
    <cellStyle name="Input 3 3 3 2 2 3" xfId="27091" xr:uid="{310FD6A0-0A48-44B5-9DEC-B0533E079625}"/>
    <cellStyle name="Input 3 3 3 2 2 4" xfId="32624" xr:uid="{F76E1DDD-6B22-4691-98E7-8FE8968641BF}"/>
    <cellStyle name="Input 3 3 3 2 2 5" xfId="14002" xr:uid="{CBB163DE-3B36-4989-BBEF-67C1A806AF3C}"/>
    <cellStyle name="Input 3 3 3 2 3" xfId="18545" xr:uid="{EDE4DB0E-6EF4-4486-A8FE-C92F784CAE32}"/>
    <cellStyle name="Input 3 3 3 2 4" xfId="24268" xr:uid="{B45D1520-E679-4DBF-9740-DFB7C47BE418}"/>
    <cellStyle name="Input 3 3 3 2 5" xfId="29801" xr:uid="{1794D7CD-C6E6-4E2F-A7DD-D3947A0407EE}"/>
    <cellStyle name="Input 3 3 3 2 6" xfId="11280" xr:uid="{6843CA4E-CC25-4B46-B6B8-A46D083C2AED}"/>
    <cellStyle name="Input 3 3 3 3" xfId="2839" xr:uid="{00000000-0005-0000-0000-00008A010000}"/>
    <cellStyle name="Input 3 3 3 3 2" xfId="5721" xr:uid="{1242D1A6-645F-4FAD-81A5-7F6FD1410E9A}"/>
    <cellStyle name="Input 3 3 3 3 2 2" xfId="20001" xr:uid="{E3C3EB16-CE1C-4FF0-B8D5-802EEF41DC53}"/>
    <cellStyle name="Input 3 3 3 3 2 3" xfId="25724" xr:uid="{C4735BAF-AC1C-4043-A8D4-F23328A3164D}"/>
    <cellStyle name="Input 3 3 3 3 2 4" xfId="31257" xr:uid="{CC37B3F5-C791-457F-9E0B-7F168E1EAE5D}"/>
    <cellStyle name="Input 3 3 3 3 2 5" xfId="12655" xr:uid="{DC19697C-6240-4EA5-B50C-700D408DB407}"/>
    <cellStyle name="Input 3 3 3 3 3" xfId="16864" xr:uid="{7DBA7C56-9900-414A-A9A3-E5A6C6C921B8}"/>
    <cellStyle name="Input 3 3 3 3 4" xfId="22740" xr:uid="{ABA03D20-7B19-4894-B0AE-B46C536F84BE}"/>
    <cellStyle name="Input 3 3 3 3 5" xfId="28434" xr:uid="{E32FB035-93C7-4AAA-967F-E1FC57CCD9CB}"/>
    <cellStyle name="Input 3 3 3 3 6" xfId="9317" xr:uid="{91AEED2C-0373-443A-9E0C-16119B3446C3}"/>
    <cellStyle name="Input 3 3 3 4" xfId="2943" xr:uid="{00000000-0005-0000-0000-00008B010000}"/>
    <cellStyle name="Input 3 3 3 4 2" xfId="5825" xr:uid="{05310D24-D266-47A1-9CF0-95D6E1A4E6A2}"/>
    <cellStyle name="Input 3 3 3 4 2 2" xfId="21995" xr:uid="{53F5DE31-2A39-4ACC-AE93-FD893266D6DE}"/>
    <cellStyle name="Input 3 3 3 4 2 3" xfId="27718" xr:uid="{474A6218-446B-49BA-9CE2-7F7BA5546792}"/>
    <cellStyle name="Input 3 3 3 4 2 4" xfId="33251" xr:uid="{E3C06B81-E29A-4E47-B62A-3697E5763457}"/>
    <cellStyle name="Input 3 3 3 4 2 5" xfId="14629" xr:uid="{94AB185E-84DA-4080-96A7-55F464CE4D2D}"/>
    <cellStyle name="Input 3 3 3 4 3" xfId="19172" xr:uid="{F6526D9D-23C1-4463-9F57-D071ACF912CE}"/>
    <cellStyle name="Input 3 3 3 4 4" xfId="24895" xr:uid="{AB73E687-2CDD-46C7-AD91-31293FBC833F}"/>
    <cellStyle name="Input 3 3 3 4 5" xfId="30428" xr:uid="{E9ED82E0-553D-4FBC-A0F8-9AF7C9EDCEDC}"/>
    <cellStyle name="Input 3 3 3 4 6" xfId="11905" xr:uid="{EF1365A7-0023-4F34-A6EB-57DA1D611A40}"/>
    <cellStyle name="Input 3 3 3 5" xfId="3066" xr:uid="{00000000-0005-0000-0000-00008C010000}"/>
    <cellStyle name="Input 3 3 3 5 2" xfId="5948" xr:uid="{F7E3BC80-6ABF-4AD3-AB17-33FF76BCA2C4}"/>
    <cellStyle name="Input 3 3 3 5 2 2" xfId="22319" xr:uid="{E7518D15-8726-4CB0-ABDB-792DCDCFC102}"/>
    <cellStyle name="Input 3 3 3 5 2 3" xfId="28042" xr:uid="{E5419D70-8FAE-4F39-9667-BF97F075FEF7}"/>
    <cellStyle name="Input 3 3 3 5 2 4" xfId="33575" xr:uid="{1F9FC29E-2F7A-42A1-9456-4E60D9D75FB4}"/>
    <cellStyle name="Input 3 3 3 5 2 5" xfId="14953" xr:uid="{0A8FDE8D-A468-44FB-911F-16825C24EB04}"/>
    <cellStyle name="Input 3 3 3 5 3" xfId="19496" xr:uid="{B9706114-51FF-490A-B7C2-0F42F39C54C1}"/>
    <cellStyle name="Input 3 3 3 5 4" xfId="25219" xr:uid="{C5484139-4D49-40B3-A9B0-80A3F31ADA06}"/>
    <cellStyle name="Input 3 3 3 5 5" xfId="30752" xr:uid="{94E11AB7-94F5-4E1C-8921-19D66273372A}"/>
    <cellStyle name="Input 3 3 3 5 6" xfId="12166" xr:uid="{015955DD-722D-4BC4-9EDE-F61E7D031743}"/>
    <cellStyle name="Input 3 3 3 6" xfId="854" xr:uid="{00000000-0005-0000-0000-00008D010000}"/>
    <cellStyle name="Input 3 3 3 6 2" xfId="3740" xr:uid="{5FEB3169-AD2B-48CF-BD1B-56247E895C90}"/>
    <cellStyle name="Input 3 3 3 6 2 2" xfId="22610" xr:uid="{AF2294EB-607E-435F-90E2-B7A08F9681F9}"/>
    <cellStyle name="Input 3 3 3 6 2 3" xfId="28333" xr:uid="{9FC270AF-108A-4137-BF73-71B1CE0F47F3}"/>
    <cellStyle name="Input 3 3 3 6 2 4" xfId="33866" xr:uid="{21554C3E-D9C4-4195-9CFC-CA97D1A94091}"/>
    <cellStyle name="Input 3 3 3 6 2 5" xfId="15244" xr:uid="{1B5EB45A-97B3-497A-917E-851203744CFC}"/>
    <cellStyle name="Input 3 3 3 6 3" xfId="19787" xr:uid="{40B7792D-A763-4E17-AE71-ECBABD69CA11}"/>
    <cellStyle name="Input 3 3 3 6 4" xfId="25510" xr:uid="{A38A0B92-5C84-4C4E-B309-53D8941FF0A6}"/>
    <cellStyle name="Input 3 3 3 6 5" xfId="31043" xr:uid="{F1168FEC-A94A-4CE9-88EB-94BE3ED43182}"/>
    <cellStyle name="Input 3 3 3 6 6" xfId="12441" xr:uid="{B91846C1-F41E-4C94-B1BB-10CBC6F22C1F}"/>
    <cellStyle name="Input 3 3 3 7" xfId="3215" xr:uid="{00000000-0005-0000-0000-00008E010000}"/>
    <cellStyle name="Input 3 3 3 7 2" xfId="6097" xr:uid="{BEF51FE1-F8FD-4F01-9150-DC75F34D52DE}"/>
    <cellStyle name="Input 3 3 3 7 2 2" xfId="20480" xr:uid="{73650FD7-ADFD-4D94-A249-7A60C09CC32C}"/>
    <cellStyle name="Input 3 3 3 7 3" xfId="26203" xr:uid="{834A3EA3-2F70-452E-872B-153CAECB5440}"/>
    <cellStyle name="Input 3 3 3 7 4" xfId="31736" xr:uid="{9422A657-F974-4E66-8521-936F8021E604}"/>
    <cellStyle name="Input 3 3 3 8" xfId="5007" xr:uid="{D28E0B60-599A-4C7F-823C-8DECD203E3DD}"/>
    <cellStyle name="Input 3 3 3 8 2" xfId="17657" xr:uid="{269B44BF-0B8C-48C5-A07F-9912A8FA5171}"/>
    <cellStyle name="Input 3 3 3 9" xfId="23380" xr:uid="{C137D1DE-3278-461D-87B6-E6291FAB867B}"/>
    <cellStyle name="Input 3 3 4" xfId="2359" xr:uid="{00000000-0005-0000-0000-00008F010000}"/>
    <cellStyle name="Input 3 3 4 2" xfId="5241" xr:uid="{6D4E6383-AD26-4EE6-ACBC-8C4DF695C46A}"/>
    <cellStyle name="Input 3 3 4 2 2" xfId="21071" xr:uid="{1A5B6A79-09B6-45C8-BCB8-4640918BEAE4}"/>
    <cellStyle name="Input 3 3 4 2 3" xfId="26794" xr:uid="{93060373-3E6E-4FB0-ADD6-0D1234D877F0}"/>
    <cellStyle name="Input 3 3 4 2 4" xfId="32327" xr:uid="{1EDA7FCD-969F-4349-AD83-563928E1EF75}"/>
    <cellStyle name="Input 3 3 4 2 5" xfId="13705" xr:uid="{F769C706-396C-4527-BB3B-0BF698EF58E2}"/>
    <cellStyle name="Input 3 3 4 3" xfId="18248" xr:uid="{A318853A-2C06-42FA-812B-483071BD23C3}"/>
    <cellStyle name="Input 3 3 4 4" xfId="23971" xr:uid="{F903B8AA-4B42-462B-BFED-F6296F16F78C}"/>
    <cellStyle name="Input 3 3 4 5" xfId="29504" xr:uid="{43F18255-3B67-482D-A2E3-05DE60E8DAD0}"/>
    <cellStyle name="Input 3 3 4 6" xfId="10983" xr:uid="{7E5DF0E8-97E0-462C-BB31-F904956DDA3B}"/>
    <cellStyle name="Input 3 3 5" xfId="2370" xr:uid="{00000000-0005-0000-0000-000090010000}"/>
    <cellStyle name="Input 3 3 5 2" xfId="5252" xr:uid="{19C986BC-27C0-4E87-9575-4152151F4ACB}"/>
    <cellStyle name="Input 3 3 5 2 2" xfId="20594" xr:uid="{C8D71F13-0246-4266-BA80-2B5F6FDFA2A9}"/>
    <cellStyle name="Input 3 3 5 2 3" xfId="26317" xr:uid="{921F4A73-3401-48C2-9DE7-74E38588F0D1}"/>
    <cellStyle name="Input 3 3 5 2 4" xfId="31850" xr:uid="{CB16F166-6C23-47B1-A00F-3DEDB6136CE6}"/>
    <cellStyle name="Input 3 3 5 2 5" xfId="13228" xr:uid="{34A073E8-CE72-4A56-B601-24CC79086083}"/>
    <cellStyle name="Input 3 3 5 3" xfId="17771" xr:uid="{1F479966-1DEF-4F82-BFFC-672A2B262A1C}"/>
    <cellStyle name="Input 3 3 5 4" xfId="23494" xr:uid="{EE723217-D75B-4A30-8E77-D97565275BF5}"/>
    <cellStyle name="Input 3 3 5 5" xfId="29027" xr:uid="{BA057B20-063C-4FD3-8781-28DDDEB75A33}"/>
    <cellStyle name="Input 3 3 5 6" xfId="10507" xr:uid="{B8F5054A-2DF3-43B8-A40D-231AB30E856E}"/>
    <cellStyle name="Input 3 3 6" xfId="2377" xr:uid="{00000000-0005-0000-0000-000091010000}"/>
    <cellStyle name="Input 3 3 6 2" xfId="5259" xr:uid="{BAF05ED4-5FF0-43BE-8CF8-CCC52E37A374}"/>
    <cellStyle name="Input 3 3 6 2 2" xfId="21162" xr:uid="{C440D7D9-C79C-4B2E-9B19-2CB60F52DD47}"/>
    <cellStyle name="Input 3 3 6 2 3" xfId="26885" xr:uid="{78D155E8-1623-496E-B330-2B17160E5A1E}"/>
    <cellStyle name="Input 3 3 6 2 4" xfId="32418" xr:uid="{BC759036-2040-4550-9286-32A00010276D}"/>
    <cellStyle name="Input 3 3 6 2 5" xfId="13796" xr:uid="{FD0EA177-4462-4A21-84FF-CAC6BA1ADB55}"/>
    <cellStyle name="Input 3 3 6 3" xfId="18339" xr:uid="{4858A897-44D2-4141-BA9B-AA74C50C6428}"/>
    <cellStyle name="Input 3 3 6 4" xfId="24062" xr:uid="{C2A2035E-383B-4735-A7FF-8DB173F00EBD}"/>
    <cellStyle name="Input 3 3 6 5" xfId="29595" xr:uid="{DEA1888A-CA15-4A49-8549-C38C9804B9E5}"/>
    <cellStyle name="Input 3 3 6 6" xfId="11074" xr:uid="{BB89C932-C365-4248-AC1C-20E08D345475}"/>
    <cellStyle name="Input 3 3 7" xfId="3052" xr:uid="{00000000-0005-0000-0000-000092010000}"/>
    <cellStyle name="Input 3 3 7 2" xfId="5934" xr:uid="{95E3E4CA-AF35-4971-8201-79C33CB12534}"/>
    <cellStyle name="Input 3 3 7 2 2" xfId="22084" xr:uid="{DD866255-9A42-475F-A049-84A2D7ACE3EF}"/>
    <cellStyle name="Input 3 3 7 2 3" xfId="27807" xr:uid="{F92DCACB-3D5E-49BF-8FE2-C6D052FD6E9D}"/>
    <cellStyle name="Input 3 3 7 2 4" xfId="33340" xr:uid="{24C130EB-6590-43E8-BE5A-41BBB3D1F21C}"/>
    <cellStyle name="Input 3 3 7 2 5" xfId="14718" xr:uid="{BDC28FB1-D15E-439E-9080-CA0F5AEA8166}"/>
    <cellStyle name="Input 3 3 7 3" xfId="19261" xr:uid="{8528A9C6-B342-46CC-923D-9F3E151F183B}"/>
    <cellStyle name="Input 3 3 7 4" xfId="24984" xr:uid="{1280E711-122B-4C42-B544-D322D7883F36}"/>
    <cellStyle name="Input 3 3 7 5" xfId="30517" xr:uid="{0DC8D0C9-88D7-43EA-B759-043D77BFA609}"/>
    <cellStyle name="Input 3 3 7 6" xfId="11987" xr:uid="{0271C616-4434-4A06-A94B-A0DDDF37F657}"/>
    <cellStyle name="Input 3 3 8" xfId="2893" xr:uid="{00000000-0005-0000-0000-000093010000}"/>
    <cellStyle name="Input 3 3 8 2" xfId="5775" xr:uid="{00F20640-01D6-4627-8D75-C3EBFB0277D4}"/>
    <cellStyle name="Input 3 3 8 2 2" xfId="20970" xr:uid="{E03B7AE4-4F10-4176-83ED-25DCA1759B58}"/>
    <cellStyle name="Input 3 3 8 2 3" xfId="26693" xr:uid="{813CF448-3520-45A7-97F7-23B834942E85}"/>
    <cellStyle name="Input 3 3 8 2 4" xfId="32226" xr:uid="{2948D46F-E12A-48C2-A5A7-B7ED1E96CCA0}"/>
    <cellStyle name="Input 3 3 8 2 5" xfId="13604" xr:uid="{8FDC7F91-B932-4443-9341-7ED0B092E04C}"/>
    <cellStyle name="Input 3 3 8 3" xfId="18147" xr:uid="{EF060E10-D006-45EC-BE58-A5AEA7049D18}"/>
    <cellStyle name="Input 3 3 8 4" xfId="23870" xr:uid="{3F494756-A80C-45DB-A045-902CD97272C7}"/>
    <cellStyle name="Input 3 3 8 5" xfId="29403" xr:uid="{91E0AE12-1E85-4A0E-9AAC-978339B1D416}"/>
    <cellStyle name="Input 3 3 8 6" xfId="10882" xr:uid="{B2145C17-884C-4482-BA7C-705A0933B8A8}"/>
    <cellStyle name="Input 3 3 9" xfId="2416" xr:uid="{00000000-0005-0000-0000-000094010000}"/>
    <cellStyle name="Input 3 3 9 2" xfId="5298" xr:uid="{EE6141CF-7A6E-4645-87D7-DD56E9C8616F}"/>
    <cellStyle name="Input 3 3 9 2 2" xfId="17356" xr:uid="{5BD74BBE-3708-4DBF-850F-5E744EE195D9}"/>
    <cellStyle name="Input 3 3 9 3" xfId="23121" xr:uid="{6BCE491A-C0DD-4229-83C4-AFDBC5081C78}"/>
    <cellStyle name="Input 3 3 9 4" xfId="28691" xr:uid="{3152AB82-AA2F-470B-8D5E-FF2B77927F5C}"/>
    <cellStyle name="Input 3 4" xfId="1345" xr:uid="{00000000-0005-0000-0000-000095010000}"/>
    <cellStyle name="Input 3 4 10" xfId="12909" xr:uid="{1E28CAF5-F4CF-4360-A579-D13377C801A4}"/>
    <cellStyle name="Input 3 4 10 2" xfId="20262" xr:uid="{2B3F01B8-BBB1-4B07-83D8-32407E4ED326}"/>
    <cellStyle name="Input 3 4 10 3" xfId="25985" xr:uid="{AD0AC4D6-E8D5-46A2-8F2C-1FAA0E4B8BA4}"/>
    <cellStyle name="Input 3 4 10 4" xfId="31518" xr:uid="{77DED347-E1D9-413C-B876-FC178A5E5AEF}"/>
    <cellStyle name="Input 3 4 11" xfId="15712" xr:uid="{F21A4DA8-6B5A-4A64-A809-50054BE302D7}"/>
    <cellStyle name="Input 3 4 12" xfId="15367" xr:uid="{8CF823A5-C106-40B4-AD66-20A35801CD00}"/>
    <cellStyle name="Input 3 4 2" xfId="2552" xr:uid="{00000000-0005-0000-0000-000096010000}"/>
    <cellStyle name="Input 3 4 2 10" xfId="28871" xr:uid="{A977F1C6-3AEC-4E22-836C-E0CE11AC3D12}"/>
    <cellStyle name="Input 3 4 2 11" xfId="10358" xr:uid="{62D2725B-AD54-4602-807D-70E9BCB4BC67}"/>
    <cellStyle name="Input 3 4 2 2" xfId="5434" xr:uid="{3595C92D-E7F3-4C98-B27D-47D1062D73F2}"/>
    <cellStyle name="Input 3 4 2 2 2" xfId="13960" xr:uid="{E8E2588E-06AC-4718-BEFA-EAA3FC6262C6}"/>
    <cellStyle name="Input 3 4 2 2 2 2" xfId="21326" xr:uid="{500222AE-E5D8-4CCD-883F-1560A0072129}"/>
    <cellStyle name="Input 3 4 2 2 2 3" xfId="27049" xr:uid="{7463CEAF-1856-4DDD-9CED-5B3912498CA9}"/>
    <cellStyle name="Input 3 4 2 2 2 4" xfId="32582" xr:uid="{2DBBD4DA-1DCB-49B5-8D0D-53C2360423F0}"/>
    <cellStyle name="Input 3 4 2 2 3" xfId="18503" xr:uid="{5716EC93-FE12-4542-A598-83270D3D6CF9}"/>
    <cellStyle name="Input 3 4 2 2 4" xfId="24226" xr:uid="{D73E4701-A0E5-481C-B4BD-A84A536E933B}"/>
    <cellStyle name="Input 3 4 2 2 5" xfId="29759" xr:uid="{2809A9C6-4E9C-4C75-8D77-E6EC1E20F20E}"/>
    <cellStyle name="Input 3 4 2 2 6" xfId="11238" xr:uid="{75B1E37C-0AC5-4DC6-A105-4D929E0F3241}"/>
    <cellStyle name="Input 3 4 2 3" xfId="9311" xr:uid="{B45E1C0C-E9F9-459A-B228-81EA15675248}"/>
    <cellStyle name="Input 3 4 2 3 2" xfId="12649" xr:uid="{7B6BBE4B-50A2-45F9-9D92-0F5B18A1386A}"/>
    <cellStyle name="Input 3 4 2 3 2 2" xfId="19995" xr:uid="{2CC30C35-031D-401C-9B49-A182928BE216}"/>
    <cellStyle name="Input 3 4 2 3 2 3" xfId="25718" xr:uid="{09AD39C8-3319-44DC-A8C7-C2D42670281C}"/>
    <cellStyle name="Input 3 4 2 3 2 4" xfId="31251" xr:uid="{0BB1DC84-CCD5-44B4-81A3-8A1C6AE21D43}"/>
    <cellStyle name="Input 3 4 2 3 3" xfId="16858" xr:uid="{A8F10B6A-99EC-4F84-B96B-796A9B8D62BE}"/>
    <cellStyle name="Input 3 4 2 3 4" xfId="22734" xr:uid="{028C5782-D451-4277-A4BC-6D40366A44DA}"/>
    <cellStyle name="Input 3 4 2 3 5" xfId="28428" xr:uid="{80A63135-30B2-43B7-8853-1C53D50204E0}"/>
    <cellStyle name="Input 3 4 2 4" xfId="11863" xr:uid="{F4F9F87A-7546-474D-BA15-27E8D50E9BD6}"/>
    <cellStyle name="Input 3 4 2 4 2" xfId="14587" xr:uid="{9C34AE89-638D-4F3F-8FD8-573899DE6E86}"/>
    <cellStyle name="Input 3 4 2 4 2 2" xfId="21953" xr:uid="{1119E6DE-706E-449C-A1ED-149762C989BD}"/>
    <cellStyle name="Input 3 4 2 4 2 3" xfId="27676" xr:uid="{3E5BB5E8-6865-4FE1-872F-C9E3E6825131}"/>
    <cellStyle name="Input 3 4 2 4 2 4" xfId="33209" xr:uid="{390F0D48-6FE0-4D73-862C-16CEBF85436F}"/>
    <cellStyle name="Input 3 4 2 4 3" xfId="19130" xr:uid="{5F7920FE-CABB-41AE-8E59-A2B732FED979}"/>
    <cellStyle name="Input 3 4 2 4 4" xfId="24853" xr:uid="{6320DF87-28D3-4BFB-8C21-E01A8EAD86D6}"/>
    <cellStyle name="Input 3 4 2 4 5" xfId="30386" xr:uid="{EDBE6BDF-865C-4ADF-B622-F5A519F0618D}"/>
    <cellStyle name="Input 3 4 2 5" xfId="12124" xr:uid="{C1EE6315-7CAE-40BA-81B6-C2C3263C0601}"/>
    <cellStyle name="Input 3 4 2 5 2" xfId="14911" xr:uid="{D3882617-B3BB-4787-834B-84115CBA1338}"/>
    <cellStyle name="Input 3 4 2 5 2 2" xfId="22277" xr:uid="{A9A1C649-AE19-4D3A-833F-E654ADD83E08}"/>
    <cellStyle name="Input 3 4 2 5 2 3" xfId="28000" xr:uid="{14B6289A-047D-4CC6-90DA-E2E0E9401A1D}"/>
    <cellStyle name="Input 3 4 2 5 2 4" xfId="33533" xr:uid="{3E93E62C-EEF7-49FF-9270-F2B434AD2AB8}"/>
    <cellStyle name="Input 3 4 2 5 3" xfId="19454" xr:uid="{2E150E5A-FBCC-4878-9EEE-2FF649191F2B}"/>
    <cellStyle name="Input 3 4 2 5 4" xfId="25177" xr:uid="{85E293E6-3528-48BB-9933-89C2BB095734}"/>
    <cellStyle name="Input 3 4 2 5 5" xfId="30710" xr:uid="{6286BB96-36ED-410E-B9CF-6B4B2B34A114}"/>
    <cellStyle name="Input 3 4 2 6" xfId="12399" xr:uid="{70DF2830-4228-45DD-80EB-A54CFF2F856D}"/>
    <cellStyle name="Input 3 4 2 6 2" xfId="15202" xr:uid="{0AC0578E-09BA-4DDC-9BE5-26F28CABC36F}"/>
    <cellStyle name="Input 3 4 2 6 2 2" xfId="22568" xr:uid="{AC45360C-7358-41E6-B916-4D3B1E437CC2}"/>
    <cellStyle name="Input 3 4 2 6 2 3" xfId="28291" xr:uid="{6DD969AE-82C7-4456-BD88-014A1AFE376E}"/>
    <cellStyle name="Input 3 4 2 6 2 4" xfId="33824" xr:uid="{14950727-76A0-4461-BC6F-D3356ADF38B0}"/>
    <cellStyle name="Input 3 4 2 6 3" xfId="19745" xr:uid="{FBFC4FDA-66D7-4DF9-BC58-AB0C459F0EA6}"/>
    <cellStyle name="Input 3 4 2 6 4" xfId="25468" xr:uid="{AB525A8A-DC7C-4A28-B444-6D761383AD42}"/>
    <cellStyle name="Input 3 4 2 6 5" xfId="31001" xr:uid="{6F8E1B2B-DB6A-4CD7-AEA1-C8A9D36CDFA6}"/>
    <cellStyle name="Input 3 4 2 7" xfId="13074" xr:uid="{54FA3113-A6AB-44DE-9A99-1B8797F6AFF3}"/>
    <cellStyle name="Input 3 4 2 7 2" xfId="20438" xr:uid="{75018B99-BD18-417F-ABE7-78709F44622E}"/>
    <cellStyle name="Input 3 4 2 7 3" xfId="26161" xr:uid="{FD830CD1-B77B-4AD8-96A0-A9B92E0BB52E}"/>
    <cellStyle name="Input 3 4 2 7 4" xfId="31694" xr:uid="{49D1CEAD-F7B0-4280-9735-B5EA786F11C8}"/>
    <cellStyle name="Input 3 4 2 8" xfId="17615" xr:uid="{EAFEA6AF-B29D-4BDB-BF5B-E03D52875744}"/>
    <cellStyle name="Input 3 4 2 9" xfId="23338" xr:uid="{1F4CFF86-1C01-4024-906F-57A7756C96C5}"/>
    <cellStyle name="Input 3 4 3" xfId="2563" xr:uid="{00000000-0005-0000-0000-000097010000}"/>
    <cellStyle name="Input 3 4 3 10" xfId="28882" xr:uid="{EDB273EC-67BA-4EB4-9756-8ADBAD8EA54F}"/>
    <cellStyle name="Input 3 4 3 11" xfId="10369" xr:uid="{9E3702B5-F804-4215-BE6E-84B146C0AEE7}"/>
    <cellStyle name="Input 3 4 3 2" xfId="5445" xr:uid="{6D357C32-44FF-41E9-BB9C-B4FBFAC3A982}"/>
    <cellStyle name="Input 3 4 3 2 2" xfId="13971" xr:uid="{56543EB4-CC2D-4503-851A-05B741FFA1B8}"/>
    <cellStyle name="Input 3 4 3 2 2 2" xfId="21337" xr:uid="{E9C90E38-D25D-44F3-828D-0E3BA8906BFC}"/>
    <cellStyle name="Input 3 4 3 2 2 3" xfId="27060" xr:uid="{449D7BCB-364E-419A-AD31-175957493108}"/>
    <cellStyle name="Input 3 4 3 2 2 4" xfId="32593" xr:uid="{04BFE3A8-CC9B-45D8-B560-B8E7A246AE43}"/>
    <cellStyle name="Input 3 4 3 2 3" xfId="18514" xr:uid="{74F77293-E684-45C5-8A21-8CE14F36ADDB}"/>
    <cellStyle name="Input 3 4 3 2 4" xfId="24237" xr:uid="{333808AB-26E4-4D33-B649-E42C888255A5}"/>
    <cellStyle name="Input 3 4 3 2 5" xfId="29770" xr:uid="{325B6260-25C8-486E-AA9C-F616632DA253}"/>
    <cellStyle name="Input 3 4 3 2 6" xfId="11249" xr:uid="{B5C7573F-D152-477C-BFD2-87536DE22B3C}"/>
    <cellStyle name="Input 3 4 3 3" xfId="10934" xr:uid="{D726B0D3-274A-4FA5-BD81-928867EE96BE}"/>
    <cellStyle name="Input 3 4 3 3 2" xfId="13656" xr:uid="{8BD82881-5B2E-49A5-975A-8917AAB5DCCF}"/>
    <cellStyle name="Input 3 4 3 3 2 2" xfId="21022" xr:uid="{7E78D556-3D46-47EB-AD93-FF419E67C21F}"/>
    <cellStyle name="Input 3 4 3 3 2 3" xfId="26745" xr:uid="{807397F0-88B8-4183-A9DD-FC0153FA5D63}"/>
    <cellStyle name="Input 3 4 3 3 2 4" xfId="32278" xr:uid="{87B5BDCC-CFF1-4A90-913B-87A41B6EE0D4}"/>
    <cellStyle name="Input 3 4 3 3 3" xfId="18199" xr:uid="{A9B36912-0E89-4BDC-94B0-68F1BC63B28B}"/>
    <cellStyle name="Input 3 4 3 3 4" xfId="23922" xr:uid="{596FD4E0-C93A-4AAE-BE5D-74BCDE982372}"/>
    <cellStyle name="Input 3 4 3 3 5" xfId="29455" xr:uid="{F99181AD-5742-43BA-BF9F-D905DEA0A0B5}"/>
    <cellStyle name="Input 3 4 3 4" xfId="11874" xr:uid="{129D30F4-E3DC-4B4B-BD33-AA32C1D75A17}"/>
    <cellStyle name="Input 3 4 3 4 2" xfId="14598" xr:uid="{09FE50B8-34DA-4CA3-B4E5-96BFE3600CD9}"/>
    <cellStyle name="Input 3 4 3 4 2 2" xfId="21964" xr:uid="{FB0DD42E-641F-4BDA-AC98-CA66DFDCC8E5}"/>
    <cellStyle name="Input 3 4 3 4 2 3" xfId="27687" xr:uid="{1BE0D732-5FB9-43C7-9ABC-7ACD425B5600}"/>
    <cellStyle name="Input 3 4 3 4 2 4" xfId="33220" xr:uid="{CA0337BF-4CF2-4BA5-B06F-837829FB017C}"/>
    <cellStyle name="Input 3 4 3 4 3" xfId="19141" xr:uid="{00DF457A-2061-4BDF-9B59-B62A86277680}"/>
    <cellStyle name="Input 3 4 3 4 4" xfId="24864" xr:uid="{4C54969B-FA71-43F6-B875-BD90DB01C5B0}"/>
    <cellStyle name="Input 3 4 3 4 5" xfId="30397" xr:uid="{1787557E-5036-4621-A1AB-130C7C008A87}"/>
    <cellStyle name="Input 3 4 3 5" xfId="12135" xr:uid="{9BB05780-34B4-4E9D-8040-6B94112C7C5B}"/>
    <cellStyle name="Input 3 4 3 5 2" xfId="14922" xr:uid="{409DE996-4864-4322-8BC0-FF0AFC8014D1}"/>
    <cellStyle name="Input 3 4 3 5 2 2" xfId="22288" xr:uid="{A53EDA03-2F63-4BF2-B2CD-99B739A190D2}"/>
    <cellStyle name="Input 3 4 3 5 2 3" xfId="28011" xr:uid="{7EC60D78-6447-45CE-ACC6-1733DB9ADD88}"/>
    <cellStyle name="Input 3 4 3 5 2 4" xfId="33544" xr:uid="{2FFA75FD-F154-4C74-8244-B1570AFD9DBD}"/>
    <cellStyle name="Input 3 4 3 5 3" xfId="19465" xr:uid="{0074C09C-B59D-4F4A-92F9-EA14AA3B504F}"/>
    <cellStyle name="Input 3 4 3 5 4" xfId="25188" xr:uid="{AA6C92C8-A394-4552-A893-23CB3BE46705}"/>
    <cellStyle name="Input 3 4 3 5 5" xfId="30721" xr:uid="{C748E769-E5AF-40C1-BD81-54B081E8C47C}"/>
    <cellStyle name="Input 3 4 3 6" xfId="12410" xr:uid="{913E2EE5-FE1D-4DE6-9018-EC066A28C0DD}"/>
    <cellStyle name="Input 3 4 3 6 2" xfId="15213" xr:uid="{017C9B4F-EAEB-4CF7-B29C-9124D6CA308B}"/>
    <cellStyle name="Input 3 4 3 6 2 2" xfId="22579" xr:uid="{E91CB062-FAB8-4E62-9D62-C9E09206D945}"/>
    <cellStyle name="Input 3 4 3 6 2 3" xfId="28302" xr:uid="{7BEE0DDA-7743-4610-A228-811F90B4566A}"/>
    <cellStyle name="Input 3 4 3 6 2 4" xfId="33835" xr:uid="{7C6C42EF-92DA-4747-BEA7-D9DD917874DF}"/>
    <cellStyle name="Input 3 4 3 6 3" xfId="19756" xr:uid="{65412452-EA11-463F-9FCD-043B65552BFE}"/>
    <cellStyle name="Input 3 4 3 6 4" xfId="25479" xr:uid="{F87541DE-ABE0-49EF-9836-A81E93F65D0E}"/>
    <cellStyle name="Input 3 4 3 6 5" xfId="31012" xr:uid="{24FCE819-4E64-4EB6-9DF5-57FF6164CCE3}"/>
    <cellStyle name="Input 3 4 3 7" xfId="13085" xr:uid="{739FE484-8142-40D6-A8C6-A25DE967234B}"/>
    <cellStyle name="Input 3 4 3 7 2" xfId="20449" xr:uid="{92F51D44-6F16-444B-AF9C-F2465408866E}"/>
    <cellStyle name="Input 3 4 3 7 3" xfId="26172" xr:uid="{D884D5B9-CC38-41CF-9C27-15961E6314BF}"/>
    <cellStyle name="Input 3 4 3 7 4" xfId="31705" xr:uid="{12B1950F-E760-4769-9F94-FD449B9765DB}"/>
    <cellStyle name="Input 3 4 3 8" xfId="17626" xr:uid="{DF3A5899-CA7F-4603-A49A-C89063193B75}"/>
    <cellStyle name="Input 3 4 3 9" xfId="23349" xr:uid="{E05A8360-3DFA-4E92-8A97-79C7621B6852}"/>
    <cellStyle name="Input 3 4 4" xfId="2419" xr:uid="{00000000-0005-0000-0000-000098010000}"/>
    <cellStyle name="Input 3 4 4 2" xfId="5301" xr:uid="{485D9640-C2D7-4D33-9C35-50F78C369914}"/>
    <cellStyle name="Input 3 4 4 2 2" xfId="21075" xr:uid="{69AB0800-9D46-43C9-B54D-44D908818494}"/>
    <cellStyle name="Input 3 4 4 2 3" xfId="26798" xr:uid="{B92E72DE-4D2B-4F32-AD4E-9C1E6FEC5DC8}"/>
    <cellStyle name="Input 3 4 4 2 4" xfId="32331" xr:uid="{A5F475D3-FC75-4D8B-B432-6E6DCD3876F1}"/>
    <cellStyle name="Input 3 4 4 2 5" xfId="13709" xr:uid="{6254AB1C-3216-4C5A-A68E-F24DFDD0F2B9}"/>
    <cellStyle name="Input 3 4 4 3" xfId="18252" xr:uid="{A31926F9-DFDB-44AD-8CFA-95ADAEEBC93B}"/>
    <cellStyle name="Input 3 4 4 4" xfId="23975" xr:uid="{FE1823F2-3295-45B4-90A7-819C4E065964}"/>
    <cellStyle name="Input 3 4 4 5" xfId="29508" xr:uid="{36259278-5F6A-4EEB-BC6F-3BD614C329A8}"/>
    <cellStyle name="Input 3 4 4 6" xfId="10987" xr:uid="{72D2B4DD-A868-4A60-99B7-9AC73FC25B19}"/>
    <cellStyle name="Input 3 4 5" xfId="2456" xr:uid="{00000000-0005-0000-0000-000099010000}"/>
    <cellStyle name="Input 3 4 5 2" xfId="5338" xr:uid="{34529958-9839-4EF8-809B-2F4AF000693B}"/>
    <cellStyle name="Input 3 4 5 2 2" xfId="20749" xr:uid="{EB509D58-9333-46E4-8030-F5D1257849F6}"/>
    <cellStyle name="Input 3 4 5 2 3" xfId="26472" xr:uid="{5A5C7428-8FBF-4625-AF63-C7BB17EEE8DD}"/>
    <cellStyle name="Input 3 4 5 2 4" xfId="32005" xr:uid="{07D69031-2F04-4391-92A5-C16813A5E295}"/>
    <cellStyle name="Input 3 4 5 2 5" xfId="13383" xr:uid="{8D77277A-337F-4F2D-8BCA-06CD9992E976}"/>
    <cellStyle name="Input 3 4 5 3" xfId="17926" xr:uid="{0A86FB1F-C2D9-49DA-958B-DEE6A610AE4F}"/>
    <cellStyle name="Input 3 4 5 4" xfId="23649" xr:uid="{86E6D5F2-AA1B-4BDD-8E22-D421FEE3F8D9}"/>
    <cellStyle name="Input 3 4 5 5" xfId="29182" xr:uid="{274BFD87-800B-4D9E-A2E8-B545332E16C1}"/>
    <cellStyle name="Input 3 4 5 6" xfId="10662" xr:uid="{684EA19B-C8E1-4AB2-8B19-E66859CB8F51}"/>
    <cellStyle name="Input 3 4 6" xfId="2618" xr:uid="{00000000-0005-0000-0000-00009A010000}"/>
    <cellStyle name="Input 3 4 6 2" xfId="5500" xr:uid="{CE4EA4F3-0C3F-4BA1-AC70-F1FB0513ABD8}"/>
    <cellStyle name="Input 3 4 6 2 2" xfId="20826" xr:uid="{4D8E92A8-E047-4C97-BB04-176D86A3FBAF}"/>
    <cellStyle name="Input 3 4 6 2 3" xfId="26549" xr:uid="{23BF47C4-BB3E-4550-8467-E3C08742639E}"/>
    <cellStyle name="Input 3 4 6 2 4" xfId="32082" xr:uid="{252BEC4A-DEAA-47B1-A662-9B2F5F27ED87}"/>
    <cellStyle name="Input 3 4 6 2 5" xfId="13460" xr:uid="{0A88B3AE-47C6-4AA8-BE5B-5778E221B87C}"/>
    <cellStyle name="Input 3 4 6 3" xfId="18003" xr:uid="{5253C000-7FED-423E-959B-F7285FA66D85}"/>
    <cellStyle name="Input 3 4 6 4" xfId="23726" xr:uid="{76A8183E-D981-42B9-B84B-0CAB8CB73E70}"/>
    <cellStyle name="Input 3 4 6 5" xfId="29259" xr:uid="{F29FE7B9-60E3-4753-A4A3-3D357C8B5996}"/>
    <cellStyle name="Input 3 4 6 6" xfId="10739" xr:uid="{ECFCF351-37D3-48E9-893E-585896882D0E}"/>
    <cellStyle name="Input 3 4 7" xfId="1071" xr:uid="{00000000-0005-0000-0000-00009B010000}"/>
    <cellStyle name="Input 3 4 7 2" xfId="3957" xr:uid="{FC4D749A-C65B-43B2-9338-6F43C87B1C9C}"/>
    <cellStyle name="Input 3 4 7 2 2" xfId="22088" xr:uid="{E6D1E8B4-35E2-4D1C-9A0F-6EB8F2492567}"/>
    <cellStyle name="Input 3 4 7 2 3" xfId="27811" xr:uid="{88B62688-BD78-486F-934F-C5D4A850DC86}"/>
    <cellStyle name="Input 3 4 7 2 4" xfId="33344" xr:uid="{C2F82BAA-EC67-44FA-9103-F135E95EF9E7}"/>
    <cellStyle name="Input 3 4 7 2 5" xfId="14722" xr:uid="{976D00D1-6267-4488-BBE0-6F92D4293208}"/>
    <cellStyle name="Input 3 4 7 3" xfId="19265" xr:uid="{C902A1A1-8FB2-4C21-BCC6-DE4E5ADFA56A}"/>
    <cellStyle name="Input 3 4 7 4" xfId="24988" xr:uid="{62F3FE3C-8944-44B3-A773-C87352FF3C06}"/>
    <cellStyle name="Input 3 4 7 5" xfId="30521" xr:uid="{7E8F5209-22CC-4751-9808-827E60D512BB}"/>
    <cellStyle name="Input 3 4 8" xfId="4231" xr:uid="{48705E8B-90C5-4729-9DE4-1C0CD0461D8A}"/>
    <cellStyle name="Input 3 4 8 2" xfId="13764" xr:uid="{1791290D-91E8-46B9-9C2A-B414A18C7B65}"/>
    <cellStyle name="Input 3 4 8 2 2" xfId="21130" xr:uid="{FE6BB716-3DAA-4B01-BEF0-1B2331146851}"/>
    <cellStyle name="Input 3 4 8 2 3" xfId="26853" xr:uid="{45372B46-608D-44B0-B6D8-06C9D86D556C}"/>
    <cellStyle name="Input 3 4 8 2 4" xfId="32386" xr:uid="{723148B4-1844-468E-930E-A0ED7976D660}"/>
    <cellStyle name="Input 3 4 8 3" xfId="18307" xr:uid="{66E5139A-1AC4-4A65-BB6F-F5AD9AC24B4E}"/>
    <cellStyle name="Input 3 4 8 4" xfId="24030" xr:uid="{01F0A998-82D8-4B3A-B51D-5E2D7BFF7690}"/>
    <cellStyle name="Input 3 4 8 5" xfId="29563" xr:uid="{1D1764AB-791E-4C90-A10B-D9C9F34FA4FC}"/>
    <cellStyle name="Input 3 4 8 6" xfId="11042" xr:uid="{7BDA49E4-D58D-42C1-AD9C-6C200FB14990}"/>
    <cellStyle name="Input 3 4 9" xfId="10044" xr:uid="{593FEDDD-1F3B-48BD-96C9-93537C639967}"/>
    <cellStyle name="Input 3 4 9 2" xfId="17360" xr:uid="{F192B949-FAAD-475E-841D-052DB6CE1BDC}"/>
    <cellStyle name="Input 3 4 9 3" xfId="23125" xr:uid="{354C523E-064F-4F75-88C1-BB45D4B2FF0F}"/>
    <cellStyle name="Input 3 4 9 4" xfId="28695" xr:uid="{25457118-F2DF-4A2F-A487-A7E51B20B8EC}"/>
    <cellStyle name="Input 3 5" xfId="805" xr:uid="{00000000-0005-0000-0000-00009C010000}"/>
    <cellStyle name="Input 3 5 10" xfId="12980" xr:uid="{A4245B6B-665D-4FD7-A835-8CE6B1A8FEDD}"/>
    <cellStyle name="Input 3 5 10 2" xfId="20333" xr:uid="{7948085F-CACC-4F7B-B1A9-12773428ACC9}"/>
    <cellStyle name="Input 3 5 10 3" xfId="26056" xr:uid="{D3D8BDE0-E35E-4595-BF68-41CA4FAE0E58}"/>
    <cellStyle name="Input 3 5 10 4" xfId="31589" xr:uid="{E21E407E-168C-4557-8B9F-F862DC3553B2}"/>
    <cellStyle name="Input 3 5 11" xfId="15693" xr:uid="{AA3A82C7-8A45-4767-9C6B-9FA701772A27}"/>
    <cellStyle name="Input 3 5 12" xfId="17043" xr:uid="{1FABB3AD-E30F-4CD8-906B-D3C75A31501F}"/>
    <cellStyle name="Input 3 5 13" xfId="7698" xr:uid="{F7544665-68BC-4CE0-9713-BEEFE1A3E400}"/>
    <cellStyle name="Input 3 5 2" xfId="3691" xr:uid="{532B5846-52CE-49BF-821E-1F63AA07D86D}"/>
    <cellStyle name="Input 3 5 2 10" xfId="28973" xr:uid="{033B3D0B-EF7F-4A5B-9CA2-6ACE0D8D3EA3}"/>
    <cellStyle name="Input 3 5 2 11" xfId="10458" xr:uid="{201B5BC1-AC21-43F7-B0A0-2945156AB101}"/>
    <cellStyle name="Input 3 5 2 2" xfId="11340" xr:uid="{FF0A41B2-A22B-4855-9BD1-39438D4BF445}"/>
    <cellStyle name="Input 3 5 2 2 2" xfId="14062" xr:uid="{81FA5736-151D-445F-999A-BACB7CF862A2}"/>
    <cellStyle name="Input 3 5 2 2 2 2" xfId="21428" xr:uid="{79A25C45-256B-4E69-88FD-F9BDDB7C49E2}"/>
    <cellStyle name="Input 3 5 2 2 2 3" xfId="27151" xr:uid="{CBBC17EB-CC45-47F5-BC66-51CCEF5C0FE7}"/>
    <cellStyle name="Input 3 5 2 2 2 4" xfId="32684" xr:uid="{BE3C0B0B-5EA8-4A8E-8F10-058C63AFD5D0}"/>
    <cellStyle name="Input 3 5 2 2 3" xfId="18605" xr:uid="{4D462807-14E6-49F4-9818-38C516FB597E}"/>
    <cellStyle name="Input 3 5 2 2 4" xfId="24328" xr:uid="{F6D89E93-ECE6-4ED1-9CB8-57793F062EA9}"/>
    <cellStyle name="Input 3 5 2 2 5" xfId="29861" xr:uid="{D1495B49-4DE5-4904-81A1-871BED998629}"/>
    <cellStyle name="Input 3 5 2 3" xfId="11646" xr:uid="{6526D2C0-390E-4D38-B914-CF579BEE84AA}"/>
    <cellStyle name="Input 3 5 2 3 2" xfId="14369" xr:uid="{B57EEFE1-8FA7-4513-B7CF-0B4FE9D2F8B7}"/>
    <cellStyle name="Input 3 5 2 3 2 2" xfId="21735" xr:uid="{3D25D2E9-ACDE-4053-BDC9-01C66818760B}"/>
    <cellStyle name="Input 3 5 2 3 2 3" xfId="27458" xr:uid="{0C9A2221-3384-4671-ABFE-1C09E5D62102}"/>
    <cellStyle name="Input 3 5 2 3 2 4" xfId="32991" xr:uid="{9DB47DF3-B380-4C76-B48B-9FDC80AD5CE1}"/>
    <cellStyle name="Input 3 5 2 3 3" xfId="18912" xr:uid="{583C33E8-6FBF-42D6-A775-987DF03D59AE}"/>
    <cellStyle name="Input 3 5 2 3 4" xfId="24635" xr:uid="{1EAD8816-416F-40E0-BD68-C94E8AAC4DE0}"/>
    <cellStyle name="Input 3 5 2 3 5" xfId="30168" xr:uid="{9B743444-CB61-43B1-B8C7-B47EADA113D5}"/>
    <cellStyle name="Input 3 5 2 4" xfId="11965" xr:uid="{5242C010-AC2F-4116-8B5A-3979834D3CE5}"/>
    <cellStyle name="Input 3 5 2 4 2" xfId="14689" xr:uid="{9A1F5C6F-6AAE-459F-A642-7519569D8D6D}"/>
    <cellStyle name="Input 3 5 2 4 2 2" xfId="22055" xr:uid="{03E393CB-EEEE-4B51-9A1D-C3F52119129B}"/>
    <cellStyle name="Input 3 5 2 4 2 3" xfId="27778" xr:uid="{CF10A56E-33D2-4552-A9AA-684F23A65449}"/>
    <cellStyle name="Input 3 5 2 4 2 4" xfId="33311" xr:uid="{CDCACD5E-D353-45EA-A9BA-9F0C96389CAB}"/>
    <cellStyle name="Input 3 5 2 4 3" xfId="19232" xr:uid="{8F816436-94E5-4A69-90E5-CBA8997DC887}"/>
    <cellStyle name="Input 3 5 2 4 4" xfId="24955" xr:uid="{705776A2-0256-42DA-B7DF-4448D4D36EF0}"/>
    <cellStyle name="Input 3 5 2 4 5" xfId="30488" xr:uid="{245FDFEB-FD6C-4A5F-991A-FD9A38272963}"/>
    <cellStyle name="Input 3 5 2 5" xfId="12226" xr:uid="{0BB84BF0-CE5D-4FB4-B91A-9ECD86D60202}"/>
    <cellStyle name="Input 3 5 2 5 2" xfId="15013" xr:uid="{224D78E9-D6FE-41A7-8755-E3C583C0A8D8}"/>
    <cellStyle name="Input 3 5 2 5 2 2" xfId="22379" xr:uid="{063D3C5D-CD1B-48B5-B811-44AA66E87C17}"/>
    <cellStyle name="Input 3 5 2 5 2 3" xfId="28102" xr:uid="{35FEC9EF-8A49-49A5-B100-A79FA0A30DE7}"/>
    <cellStyle name="Input 3 5 2 5 2 4" xfId="33635" xr:uid="{0E33863E-6C9C-49A0-B692-1E995C4EA5E3}"/>
    <cellStyle name="Input 3 5 2 5 3" xfId="19556" xr:uid="{3CEF3073-965E-41A7-8CFE-E94EFCC397FD}"/>
    <cellStyle name="Input 3 5 2 5 4" xfId="25279" xr:uid="{681066C6-B70A-420A-8A6E-2AC88FE5DF54}"/>
    <cellStyle name="Input 3 5 2 5 5" xfId="30812" xr:uid="{849C6824-86FF-4C8A-BF88-773F88F8C300}"/>
    <cellStyle name="Input 3 5 2 6" xfId="12501" xr:uid="{1ABEA941-75C4-449E-AFA7-0AB2623B9329}"/>
    <cellStyle name="Input 3 5 2 6 2" xfId="15304" xr:uid="{77CD1C01-5766-48F9-8DF9-64024B30809D}"/>
    <cellStyle name="Input 3 5 2 6 2 2" xfId="22670" xr:uid="{F0BF5EC1-4602-438E-B537-65579D3D0716}"/>
    <cellStyle name="Input 3 5 2 6 2 3" xfId="28393" xr:uid="{1A5F31C8-854E-4997-B1A4-9CA2419CE5E6}"/>
    <cellStyle name="Input 3 5 2 6 2 4" xfId="33926" xr:uid="{3F790660-5EE5-4730-A385-0FB45B955C87}"/>
    <cellStyle name="Input 3 5 2 6 3" xfId="19847" xr:uid="{9D0456E6-5B7C-4D23-A9F1-A83FD3B0AF48}"/>
    <cellStyle name="Input 3 5 2 6 4" xfId="25570" xr:uid="{603B04A5-D1DB-460D-B85D-020E6AE803EC}"/>
    <cellStyle name="Input 3 5 2 6 5" xfId="31103" xr:uid="{7BE576FF-60D5-418C-A5FB-3FAC4EDA17AB}"/>
    <cellStyle name="Input 3 5 2 7" xfId="13175" xr:uid="{3C93C995-7E2F-4F61-9A0F-90859E7E976A}"/>
    <cellStyle name="Input 3 5 2 7 2" xfId="20540" xr:uid="{2172B3B6-2025-4671-BE37-D5FDFDDA0372}"/>
    <cellStyle name="Input 3 5 2 7 3" xfId="26263" xr:uid="{68630F16-6CA4-461F-B523-4A395B57B870}"/>
    <cellStyle name="Input 3 5 2 7 4" xfId="31796" xr:uid="{1FB6DCA2-1D2E-4984-82C3-ACA959EC7599}"/>
    <cellStyle name="Input 3 5 2 8" xfId="17717" xr:uid="{C7A9F4CB-0AF7-44DA-BB54-6DB1AABA0467}"/>
    <cellStyle name="Input 3 5 2 9" xfId="23440" xr:uid="{BA63AC1F-FB6E-41E9-88C1-79B1CE8AAE70}"/>
    <cellStyle name="Input 3 5 3" xfId="10387" xr:uid="{280DED76-1EDF-4989-BA00-23CC2A435AF5}"/>
    <cellStyle name="Input 3 5 3 10" xfId="28900" xr:uid="{63EA0F95-5FF1-46BC-BBDF-D6BD8E4F2DA2}"/>
    <cellStyle name="Input 3 5 3 2" xfId="11267" xr:uid="{B302ED9F-5D86-43D5-8593-D520D6C3B42E}"/>
    <cellStyle name="Input 3 5 3 2 2" xfId="13989" xr:uid="{606AAA59-D1AC-4564-BE59-781A2CA30E9B}"/>
    <cellStyle name="Input 3 5 3 2 2 2" xfId="21355" xr:uid="{336CF7E4-E39B-4DDD-BCAD-5E9A7D8E4046}"/>
    <cellStyle name="Input 3 5 3 2 2 3" xfId="27078" xr:uid="{44911522-FC6B-4A8E-8A82-313BAC28378F}"/>
    <cellStyle name="Input 3 5 3 2 2 4" xfId="32611" xr:uid="{D99A20C4-DF55-4FEB-9049-BF5447BD94EE}"/>
    <cellStyle name="Input 3 5 3 2 3" xfId="18532" xr:uid="{6619AD84-B6FE-4009-8CDF-E12FB9E778B3}"/>
    <cellStyle name="Input 3 5 3 2 4" xfId="24255" xr:uid="{59612F72-07CC-4FFC-BC1D-5847EBAFD6D5}"/>
    <cellStyle name="Input 3 5 3 2 5" xfId="29788" xr:uid="{6095A044-E65A-47B3-806A-94512CF3835F}"/>
    <cellStyle name="Input 3 5 3 3" xfId="9048" xr:uid="{319C3028-B21F-40B0-B817-2C1AEA62A0DB}"/>
    <cellStyle name="Input 3 5 3 3 2" xfId="12553" xr:uid="{647242E1-E8D8-4245-B7F0-DA759AE65833}"/>
    <cellStyle name="Input 3 5 3 3 2 2" xfId="19899" xr:uid="{C5CE97A5-35C5-426D-ADCA-6F911904D7E8}"/>
    <cellStyle name="Input 3 5 3 3 2 3" xfId="25622" xr:uid="{F5907DCA-2B9E-45CD-950E-99EE4558712C}"/>
    <cellStyle name="Input 3 5 3 3 2 4" xfId="31155" xr:uid="{55B1A056-9983-49C3-BFA1-A56A842B5BDB}"/>
    <cellStyle name="Input 3 5 3 3 3" xfId="16696" xr:uid="{EC828332-5A70-4299-B7AC-89FF709A298D}"/>
    <cellStyle name="Input 3 5 3 3 4" xfId="15452" xr:uid="{18BBAC9B-0262-44FC-9C25-089F41D72DF0}"/>
    <cellStyle name="Input 3 5 3 3 5" xfId="15400" xr:uid="{34056C3E-1246-41EE-AAA7-954BE24721D7}"/>
    <cellStyle name="Input 3 5 3 4" xfId="11892" xr:uid="{419CBA5A-E018-44EC-B264-853FA5DB8F02}"/>
    <cellStyle name="Input 3 5 3 4 2" xfId="14616" xr:uid="{224CC6EF-7DBF-4001-BC63-00D3462A6BF6}"/>
    <cellStyle name="Input 3 5 3 4 2 2" xfId="21982" xr:uid="{8D59065F-83B0-49DE-B5B4-914967E7577E}"/>
    <cellStyle name="Input 3 5 3 4 2 3" xfId="27705" xr:uid="{14F424C7-EDD6-43B9-B0E6-2566DDC7AA5F}"/>
    <cellStyle name="Input 3 5 3 4 2 4" xfId="33238" xr:uid="{EC1C446A-6D44-4196-868A-9891FD3C41A3}"/>
    <cellStyle name="Input 3 5 3 4 3" xfId="19159" xr:uid="{EAE1C248-8896-4BF9-A9D3-A20E58B8BEA5}"/>
    <cellStyle name="Input 3 5 3 4 4" xfId="24882" xr:uid="{2B881CC4-05E9-47FA-A593-2D4C36CB2DE7}"/>
    <cellStyle name="Input 3 5 3 4 5" xfId="30415" xr:uid="{5596FB81-9F31-4E1A-8B8E-411F2A582CE5}"/>
    <cellStyle name="Input 3 5 3 5" xfId="12153" xr:uid="{28C7773C-AF1C-48ED-AB5F-B1275AC475A2}"/>
    <cellStyle name="Input 3 5 3 5 2" xfId="14940" xr:uid="{EAAC1C61-F74F-411F-AA74-560D92D81540}"/>
    <cellStyle name="Input 3 5 3 5 2 2" xfId="22306" xr:uid="{A80E9B0A-9E2F-4462-88FA-E98D5F173E81}"/>
    <cellStyle name="Input 3 5 3 5 2 3" xfId="28029" xr:uid="{E150E8E4-1EE1-45AD-A9CC-C2A039153E2B}"/>
    <cellStyle name="Input 3 5 3 5 2 4" xfId="33562" xr:uid="{F04C27EC-431B-4AF3-9BD1-6E615894AAE5}"/>
    <cellStyle name="Input 3 5 3 5 3" xfId="19483" xr:uid="{55D63CF8-4060-4F8C-B8E4-C95E764EE570}"/>
    <cellStyle name="Input 3 5 3 5 4" xfId="25206" xr:uid="{5AD1C773-E6A0-4668-90A2-15C661FB0562}"/>
    <cellStyle name="Input 3 5 3 5 5" xfId="30739" xr:uid="{033BD2A0-DCBF-415B-A9CE-FD30A680FFCA}"/>
    <cellStyle name="Input 3 5 3 6" xfId="12428" xr:uid="{645E0B3B-FFAD-4D78-8E1E-99E93706C2CA}"/>
    <cellStyle name="Input 3 5 3 6 2" xfId="15231" xr:uid="{EC91859F-9A9F-47A9-9E1B-33BAC446EBBC}"/>
    <cellStyle name="Input 3 5 3 6 2 2" xfId="22597" xr:uid="{79F8C68F-DCD6-40EF-8B2C-BD6332A3459B}"/>
    <cellStyle name="Input 3 5 3 6 2 3" xfId="28320" xr:uid="{B0AD167E-DDC4-4EA0-B526-3B58C8DCE70F}"/>
    <cellStyle name="Input 3 5 3 6 2 4" xfId="33853" xr:uid="{B244D2AB-B9A1-4A45-9420-197870BBAC04}"/>
    <cellStyle name="Input 3 5 3 6 3" xfId="19774" xr:uid="{B4E93E36-84E9-479C-8305-EEC7E048BF7C}"/>
    <cellStyle name="Input 3 5 3 6 4" xfId="25497" xr:uid="{F7E2123C-19A1-4EEC-AABF-A7DA342FC061}"/>
    <cellStyle name="Input 3 5 3 6 5" xfId="31030" xr:uid="{1AB6F665-BE3A-471B-914E-EF63FD228399}"/>
    <cellStyle name="Input 3 5 3 7" xfId="13103" xr:uid="{0E345DE5-2B32-4031-BA97-427221469610}"/>
    <cellStyle name="Input 3 5 3 7 2" xfId="20467" xr:uid="{BC26AB1D-ECBD-406D-A034-6DD9F61C7074}"/>
    <cellStyle name="Input 3 5 3 7 3" xfId="26190" xr:uid="{BF14AEAC-210B-4FDF-A74E-61E3B7E4188D}"/>
    <cellStyle name="Input 3 5 3 7 4" xfId="31723" xr:uid="{A41CE839-B7D3-4316-8512-7F98C850808E}"/>
    <cellStyle name="Input 3 5 3 8" xfId="17644" xr:uid="{264071B8-DEC0-451C-B16C-34CD2929E7CF}"/>
    <cellStyle name="Input 3 5 3 9" xfId="23367" xr:uid="{2F6C1C32-3698-4026-8FDA-CA3FACE36D20}"/>
    <cellStyle name="Input 3 5 4" xfId="11133" xr:uid="{7037D382-639B-4B6E-82F1-0C44808176C0}"/>
    <cellStyle name="Input 3 5 4 2" xfId="13855" xr:uid="{9AA70C1A-F4E3-4EA3-A66E-BE9BE512AD53}"/>
    <cellStyle name="Input 3 5 4 2 2" xfId="21221" xr:uid="{3491E84B-2C4E-4EB5-9BDA-D7CF784E86EF}"/>
    <cellStyle name="Input 3 5 4 2 3" xfId="26944" xr:uid="{DEA0C109-E5DD-4AC9-826E-3B8D987CE9FE}"/>
    <cellStyle name="Input 3 5 4 2 4" xfId="32477" xr:uid="{4F0CCEEA-B7FB-4620-BAF7-4F44EF6742E1}"/>
    <cellStyle name="Input 3 5 4 3" xfId="18398" xr:uid="{672E0D2E-E7F9-4F0A-91B2-E29341BA95C0}"/>
    <cellStyle name="Input 3 5 4 4" xfId="24121" xr:uid="{56F37FDB-0B1D-4AB4-8910-2A9C768F7AC2}"/>
    <cellStyle name="Input 3 5 4 5" xfId="29654" xr:uid="{93380C04-A786-4F64-8BAF-E97FB7761F2D}"/>
    <cellStyle name="Input 3 5 5" xfId="10747" xr:uid="{9CBB9BD6-2EE9-47DE-A4BC-76DAB2759E11}"/>
    <cellStyle name="Input 3 5 5 2" xfId="13468" xr:uid="{89730E67-00CE-4DDC-8473-4F49C2BE043D}"/>
    <cellStyle name="Input 3 5 5 2 2" xfId="20834" xr:uid="{2FCCCF32-E6D7-4052-9987-2EEF78B15743}"/>
    <cellStyle name="Input 3 5 5 2 3" xfId="26557" xr:uid="{98D01540-CC0E-4EF2-98B2-8D6E24D10DBB}"/>
    <cellStyle name="Input 3 5 5 2 4" xfId="32090" xr:uid="{85B9334F-50CA-4908-A509-AD2377F514DD}"/>
    <cellStyle name="Input 3 5 5 3" xfId="18011" xr:uid="{7D117F08-CD31-4304-B563-47492611DBCB}"/>
    <cellStyle name="Input 3 5 5 4" xfId="23734" xr:uid="{DE85DB99-5879-441C-B1DF-39A1B1920ECD}"/>
    <cellStyle name="Input 3 5 5 5" xfId="29267" xr:uid="{8D3B33FB-3B8E-4029-96B2-97842E80F9E3}"/>
    <cellStyle name="Input 3 5 6" xfId="11758" xr:uid="{CBCA8DE1-E260-4369-B22F-70B11C8A2437}"/>
    <cellStyle name="Input 3 5 6 2" xfId="14482" xr:uid="{5EF0CA74-8ACD-4FD7-B0C7-5FD7064D1459}"/>
    <cellStyle name="Input 3 5 6 2 2" xfId="21848" xr:uid="{ECEC83F0-30F8-4601-880C-67189939A1A2}"/>
    <cellStyle name="Input 3 5 6 2 3" xfId="27571" xr:uid="{AEA8247D-9C87-4795-A848-805D897FE980}"/>
    <cellStyle name="Input 3 5 6 2 4" xfId="33104" xr:uid="{FDC7D748-CAB4-4E70-A46C-F23A1BAFB237}"/>
    <cellStyle name="Input 3 5 6 3" xfId="19025" xr:uid="{EFA7697C-6F22-451C-B8E4-751A5CA8E848}"/>
    <cellStyle name="Input 3 5 6 4" xfId="24748" xr:uid="{8CDF592F-524E-4C25-A123-656F860C0F80}"/>
    <cellStyle name="Input 3 5 6 5" xfId="30281" xr:uid="{6F3591FC-8CCC-43D4-AE17-90C1A6E8F577}"/>
    <cellStyle name="Input 3 5 7" xfId="12026" xr:uid="{548F118C-2CAD-46D5-BF74-65F0A1E6A348}"/>
    <cellStyle name="Input 3 5 7 2" xfId="14806" xr:uid="{5C7CC7E4-8569-4D5E-A9AE-D4F86E856C9A}"/>
    <cellStyle name="Input 3 5 7 2 2" xfId="22172" xr:uid="{D2E173CC-FB1E-4B58-9DE9-9CE8ABEF6ACF}"/>
    <cellStyle name="Input 3 5 7 2 3" xfId="27895" xr:uid="{D6D76B20-8F80-45E4-B9EF-C215A560EF65}"/>
    <cellStyle name="Input 3 5 7 2 4" xfId="33428" xr:uid="{55155690-B84D-49DA-8873-AA17D07280B8}"/>
    <cellStyle name="Input 3 5 7 3" xfId="19349" xr:uid="{D187A2D2-BCF9-4B86-9200-B3E0547A0A31}"/>
    <cellStyle name="Input 3 5 7 4" xfId="25072" xr:uid="{3875964C-74EC-4CF3-8F7D-DBC74258668A}"/>
    <cellStyle name="Input 3 5 7 5" xfId="30605" xr:uid="{29ACCFDF-E2C7-4A2F-A33E-83D94A05FEB7}"/>
    <cellStyle name="Input 3 5 8" xfId="12294" xr:uid="{104DA869-2526-41A8-9EF2-0737BA15A5BB}"/>
    <cellStyle name="Input 3 5 8 2" xfId="15097" xr:uid="{49F598A8-E0F8-48D3-ADB0-10D3A4031BE8}"/>
    <cellStyle name="Input 3 5 8 2 2" xfId="22463" xr:uid="{863A4AF5-44B7-41D0-9B87-FB394C006A76}"/>
    <cellStyle name="Input 3 5 8 2 3" xfId="28186" xr:uid="{401465F9-4B3B-4692-9F90-391DD10D44B8}"/>
    <cellStyle name="Input 3 5 8 2 4" xfId="33719" xr:uid="{A6C011F3-5311-451B-B625-F869C0B82D65}"/>
    <cellStyle name="Input 3 5 8 3" xfId="19640" xr:uid="{2EA206CB-C662-4B70-A6EE-C1117C2E379D}"/>
    <cellStyle name="Input 3 5 8 4" xfId="25363" xr:uid="{BCD311D5-3677-4D5A-8FB2-2E98ACF289D2}"/>
    <cellStyle name="Input 3 5 8 5" xfId="30896" xr:uid="{3D10A820-09AC-4519-8081-03CD5A6500E2}"/>
    <cellStyle name="Input 3 5 9" xfId="10276" xr:uid="{3AAC9424-3CF2-4271-93D0-0B25067327EA}"/>
    <cellStyle name="Input 3 5 9 2" xfId="17510" xr:uid="{D6821C4A-BB0B-4DD1-9076-8E6C39BB7AAD}"/>
    <cellStyle name="Input 3 5 9 3" xfId="23233" xr:uid="{5D2FE984-E963-4231-B8B9-22B54162C732}"/>
    <cellStyle name="Input 3 5 9 4" xfId="28766" xr:uid="{09268CA9-C15F-414F-87D7-B0983EF95C29}"/>
    <cellStyle name="Input 3 6" xfId="2185" xr:uid="{00000000-0005-0000-0000-00009D010000}"/>
    <cellStyle name="Input 3 6 10" xfId="12977" xr:uid="{4ABB7A79-5D01-4943-81AE-B0E26E2CE12F}"/>
    <cellStyle name="Input 3 6 10 2" xfId="20330" xr:uid="{D9C0E714-722A-47B2-8AE5-B5336DEC8A3A}"/>
    <cellStyle name="Input 3 6 10 3" xfId="26053" xr:uid="{9BD67640-1D43-4921-BC98-FDAAD5D03B3E}"/>
    <cellStyle name="Input 3 6 10 4" xfId="31586" xr:uid="{84B49C85-C38E-4E1B-BC01-5A0AAE02FD3F}"/>
    <cellStyle name="Input 3 6 11" xfId="15734" xr:uid="{4A3A72DE-3022-4C4A-AF05-0B1BF3CC4D25}"/>
    <cellStyle name="Input 3 6 12" xfId="15782" xr:uid="{A07A3795-2320-4672-B4F5-CA9D7C97A3F9}"/>
    <cellStyle name="Input 3 6 13" xfId="17390" xr:uid="{885C52A8-D26B-476F-AEAB-DCA96D0359AA}"/>
    <cellStyle name="Input 3 6 14" xfId="7733" xr:uid="{3E3B8070-0975-491A-A6B9-2B8E2424E9A2}"/>
    <cellStyle name="Input 3 6 2" xfId="5067" xr:uid="{642E3CAE-0CEC-4489-A377-9F43687DC879}"/>
    <cellStyle name="Input 3 6 2 10" xfId="28970" xr:uid="{F543F4C6-2D00-43AE-BD20-32898D8902F7}"/>
    <cellStyle name="Input 3 6 2 11" xfId="10455" xr:uid="{676DF7A2-529D-4AC4-ADCB-F7A47F8E1053}"/>
    <cellStyle name="Input 3 6 2 2" xfId="11337" xr:uid="{C3078C70-2EC7-4F49-AC9A-8570CC85BE62}"/>
    <cellStyle name="Input 3 6 2 2 2" xfId="14059" xr:uid="{9AAF6755-EC63-4F3F-A1DA-DFF2FCF6AD75}"/>
    <cellStyle name="Input 3 6 2 2 2 2" xfId="21425" xr:uid="{DDBFACE1-0D63-4F5C-9366-F9FD67BEC324}"/>
    <cellStyle name="Input 3 6 2 2 2 3" xfId="27148" xr:uid="{DE5EF76B-6EC0-4AB1-AE65-254AAC08C8BD}"/>
    <cellStyle name="Input 3 6 2 2 2 4" xfId="32681" xr:uid="{C2B3E854-6B6D-4054-8943-D466EBAFF29C}"/>
    <cellStyle name="Input 3 6 2 2 3" xfId="18602" xr:uid="{5C88B7D0-9BAA-4FE2-AD7F-37182A41A39D}"/>
    <cellStyle name="Input 3 6 2 2 4" xfId="24325" xr:uid="{1F1BD4E1-CB0E-4E3A-A202-DB955711CA14}"/>
    <cellStyle name="Input 3 6 2 2 5" xfId="29858" xr:uid="{5E2441A0-D483-47A4-B7A0-0F42D43F4B26}"/>
    <cellStyle name="Input 3 6 2 3" xfId="11643" xr:uid="{D0E7A6F5-1D31-4233-8A70-84B7F55AA422}"/>
    <cellStyle name="Input 3 6 2 3 2" xfId="14366" xr:uid="{0F2E7BBF-338F-4D02-8E67-2220CB2EA4BE}"/>
    <cellStyle name="Input 3 6 2 3 2 2" xfId="21732" xr:uid="{AF8ADD77-FC77-440D-80F4-4F1790CF12BE}"/>
    <cellStyle name="Input 3 6 2 3 2 3" xfId="27455" xr:uid="{46FFD360-0783-42AF-AB28-0A5BA9D73FB0}"/>
    <cellStyle name="Input 3 6 2 3 2 4" xfId="32988" xr:uid="{76E78767-6108-4013-A961-9EE0054B1B75}"/>
    <cellStyle name="Input 3 6 2 3 3" xfId="18909" xr:uid="{D585B459-C6DD-49C5-AF4A-F0B99D99B5F6}"/>
    <cellStyle name="Input 3 6 2 3 4" xfId="24632" xr:uid="{7AC0C4AA-E7C7-4BD9-99D4-4EB3BBEB58B1}"/>
    <cellStyle name="Input 3 6 2 3 5" xfId="30165" xr:uid="{A878E75E-CEC0-42A0-9B5F-9632BDCC5F43}"/>
    <cellStyle name="Input 3 6 2 4" xfId="11962" xr:uid="{C8C1A97E-CDB6-400E-8609-E91D61E3352D}"/>
    <cellStyle name="Input 3 6 2 4 2" xfId="14686" xr:uid="{8CDD9CAD-63D3-4E8A-8B9B-C3C42D4FBFDE}"/>
    <cellStyle name="Input 3 6 2 4 2 2" xfId="22052" xr:uid="{27CCE978-5892-455C-A846-FE61D7BDD356}"/>
    <cellStyle name="Input 3 6 2 4 2 3" xfId="27775" xr:uid="{C94164D4-9F46-499A-9365-8C865749BF79}"/>
    <cellStyle name="Input 3 6 2 4 2 4" xfId="33308" xr:uid="{C86D83F3-C45F-42EF-B3A4-C2FB01B09A3C}"/>
    <cellStyle name="Input 3 6 2 4 3" xfId="19229" xr:uid="{D2E9A4A7-9454-4661-A53A-C4CFC1457334}"/>
    <cellStyle name="Input 3 6 2 4 4" xfId="24952" xr:uid="{26CDD864-6900-4B4E-B6D8-0A5B6B43A4A5}"/>
    <cellStyle name="Input 3 6 2 4 5" xfId="30485" xr:uid="{914A554C-CA3A-408B-B117-756ACD14E810}"/>
    <cellStyle name="Input 3 6 2 5" xfId="12223" xr:uid="{C859C18C-5660-4A57-8417-E4581FB093BD}"/>
    <cellStyle name="Input 3 6 2 5 2" xfId="15010" xr:uid="{6EBEF6A1-5397-47AB-859D-0AA442EF4A15}"/>
    <cellStyle name="Input 3 6 2 5 2 2" xfId="22376" xr:uid="{4AF8DCD4-F692-4A1B-ACA1-C9DC38CF27BC}"/>
    <cellStyle name="Input 3 6 2 5 2 3" xfId="28099" xr:uid="{A76681E5-A21A-4A96-9700-C255C5CC0C0A}"/>
    <cellStyle name="Input 3 6 2 5 2 4" xfId="33632" xr:uid="{BA2B3944-0ADC-4B7A-B22B-FF41FCB7ABC5}"/>
    <cellStyle name="Input 3 6 2 5 3" xfId="19553" xr:uid="{17E72CDE-FD8A-469A-861F-3F7290FBE410}"/>
    <cellStyle name="Input 3 6 2 5 4" xfId="25276" xr:uid="{83B0763B-8667-4B4C-BCAB-BE1ACE18E3F0}"/>
    <cellStyle name="Input 3 6 2 5 5" xfId="30809" xr:uid="{59BC1A72-2CE2-4BC3-A41E-14E18BF4597B}"/>
    <cellStyle name="Input 3 6 2 6" xfId="12498" xr:uid="{4C6F3AD9-3ADB-443A-99A1-C9A1165FDE06}"/>
    <cellStyle name="Input 3 6 2 6 2" xfId="15301" xr:uid="{CCC6BD6B-FFE6-4144-9E4D-ABC355160F82}"/>
    <cellStyle name="Input 3 6 2 6 2 2" xfId="22667" xr:uid="{3D177B66-3B9F-4784-825A-31CF6552BE49}"/>
    <cellStyle name="Input 3 6 2 6 2 3" xfId="28390" xr:uid="{70D84DC2-82E8-448B-88FA-CB30031F9FF9}"/>
    <cellStyle name="Input 3 6 2 6 2 4" xfId="33923" xr:uid="{F8BDC8AD-0EA1-4E81-BAAC-199240BE0A7F}"/>
    <cellStyle name="Input 3 6 2 6 3" xfId="19844" xr:uid="{D2EBD609-4271-41E3-A765-94294690303F}"/>
    <cellStyle name="Input 3 6 2 6 4" xfId="25567" xr:uid="{0017A01B-1461-4B2D-8C4B-49343807725C}"/>
    <cellStyle name="Input 3 6 2 6 5" xfId="31100" xr:uid="{752AD043-6D51-4340-B3D5-408F594E22B9}"/>
    <cellStyle name="Input 3 6 2 7" xfId="13172" xr:uid="{A8A2BD5D-21E1-4F6F-8259-798F34E26A67}"/>
    <cellStyle name="Input 3 6 2 7 2" xfId="20537" xr:uid="{80FB6A4A-57C2-495D-B6E8-CEDBDBAE16C9}"/>
    <cellStyle name="Input 3 6 2 7 3" xfId="26260" xr:uid="{4659EAD5-DB7E-4B32-959A-6F5DC9FFDCDD}"/>
    <cellStyle name="Input 3 6 2 7 4" xfId="31793" xr:uid="{450A9AA8-2A13-4AF6-AC0A-F3ED85558884}"/>
    <cellStyle name="Input 3 6 2 8" xfId="17714" xr:uid="{A6B573CB-5C64-49C2-AF52-156B5E88F9D4}"/>
    <cellStyle name="Input 3 6 2 9" xfId="23437" xr:uid="{3050101D-A12D-4DE6-90F1-9692B197F4A5}"/>
    <cellStyle name="Input 3 6 3" xfId="10311" xr:uid="{87F1517E-DA27-4FB0-83F2-1D6CC4A9DC65}"/>
    <cellStyle name="Input 3 6 3 10" xfId="28802" xr:uid="{2EEDCAA5-4B09-4C01-846D-58007D56EDE4}"/>
    <cellStyle name="Input 3 6 3 2" xfId="11169" xr:uid="{68B6FC50-F780-4EE0-B780-E9CBB74F4900}"/>
    <cellStyle name="Input 3 6 3 2 2" xfId="13891" xr:uid="{154BDBF0-65F9-42CB-90AF-2BD22C463CA3}"/>
    <cellStyle name="Input 3 6 3 2 2 2" xfId="21257" xr:uid="{1C3FFE1C-4471-41FC-AAA7-2DCD64E6ED47}"/>
    <cellStyle name="Input 3 6 3 2 2 3" xfId="26980" xr:uid="{5D083E15-1D20-4BBB-9476-8A74C4B35035}"/>
    <cellStyle name="Input 3 6 3 2 2 4" xfId="32513" xr:uid="{BDD0E93F-5179-425D-BBEB-618440A66936}"/>
    <cellStyle name="Input 3 6 3 2 3" xfId="18434" xr:uid="{461D8206-BB17-49FF-B9D4-3699C30C81D3}"/>
    <cellStyle name="Input 3 6 3 2 4" xfId="24157" xr:uid="{F18FF407-0AB5-493C-8043-1E9703D3F3BC}"/>
    <cellStyle name="Input 3 6 3 2 5" xfId="29690" xr:uid="{FA740338-B91E-4A75-8ED2-AA7A5E17E44E}"/>
    <cellStyle name="Input 3 6 3 3" xfId="10601" xr:uid="{7B63C9FB-B361-4D86-897E-199CE0D81122}"/>
    <cellStyle name="Input 3 6 3 3 2" xfId="13322" xr:uid="{B57C19E9-BC02-451A-9E14-8FD455E7C8B7}"/>
    <cellStyle name="Input 3 6 3 3 2 2" xfId="20688" xr:uid="{6E6F12EF-D294-4962-87A2-F9AAE8040D18}"/>
    <cellStyle name="Input 3 6 3 3 2 3" xfId="26411" xr:uid="{0CEC675D-70C7-49EA-86BE-1F28CBCFAB56}"/>
    <cellStyle name="Input 3 6 3 3 2 4" xfId="31944" xr:uid="{039D86CE-ED41-4DCD-91B4-72435AB3BCA9}"/>
    <cellStyle name="Input 3 6 3 3 3" xfId="17865" xr:uid="{8FB57CDA-9B5B-40CC-A95B-AA438D95E267}"/>
    <cellStyle name="Input 3 6 3 3 4" xfId="23588" xr:uid="{E1637F89-8FE9-4EA3-864A-50D116501C91}"/>
    <cellStyle name="Input 3 6 3 3 5" xfId="29121" xr:uid="{D6CAE489-8FCA-4BBA-9ACD-EE4A80721A22}"/>
    <cellStyle name="Input 3 6 3 4" xfId="11794" xr:uid="{7D06F8AD-E140-4256-9E93-8145598940A5}"/>
    <cellStyle name="Input 3 6 3 4 2" xfId="14518" xr:uid="{6FE2385B-4B45-4819-A67C-97AD455F8DEF}"/>
    <cellStyle name="Input 3 6 3 4 2 2" xfId="21884" xr:uid="{5BE49C8B-9559-4463-9BA8-20402B10BB87}"/>
    <cellStyle name="Input 3 6 3 4 2 3" xfId="27607" xr:uid="{0FC4B0AC-5BDF-4DB7-B330-8FD20D361FAA}"/>
    <cellStyle name="Input 3 6 3 4 2 4" xfId="33140" xr:uid="{A770F848-761D-4EC0-B4BB-56DD6FA00EAD}"/>
    <cellStyle name="Input 3 6 3 4 3" xfId="19061" xr:uid="{AC219DDF-DB84-4670-83E1-662290761CD6}"/>
    <cellStyle name="Input 3 6 3 4 4" xfId="24784" xr:uid="{F84A1FBD-3029-4BC9-BD43-E9EDA15DF2E1}"/>
    <cellStyle name="Input 3 6 3 4 5" xfId="30317" xr:uid="{CD87BA0B-4D77-49A0-82CB-5C22E968E157}"/>
    <cellStyle name="Input 3 6 3 5" xfId="12055" xr:uid="{9C979514-E440-40AD-82F1-58C93039929C}"/>
    <cellStyle name="Input 3 6 3 5 2" xfId="14842" xr:uid="{6D14D7FE-46CC-4E61-8F3A-A703982B9A97}"/>
    <cellStyle name="Input 3 6 3 5 2 2" xfId="22208" xr:uid="{F9175BC9-417D-4801-9064-F39760137247}"/>
    <cellStyle name="Input 3 6 3 5 2 3" xfId="27931" xr:uid="{06ECD805-3949-48D5-B3B4-BFBE0F02489C}"/>
    <cellStyle name="Input 3 6 3 5 2 4" xfId="33464" xr:uid="{B3FB05AA-F40B-4D55-8435-E58639E856A3}"/>
    <cellStyle name="Input 3 6 3 5 3" xfId="19385" xr:uid="{5704C781-EA75-4105-82CE-289A5AB5A142}"/>
    <cellStyle name="Input 3 6 3 5 4" xfId="25108" xr:uid="{652A436C-5407-4A76-8B09-7ADD21B4A845}"/>
    <cellStyle name="Input 3 6 3 5 5" xfId="30641" xr:uid="{69248039-10AA-4229-8C58-C36D56B3110C}"/>
    <cellStyle name="Input 3 6 3 6" xfId="12330" xr:uid="{6DF5D60E-D287-4C24-959E-6F7FA9326784}"/>
    <cellStyle name="Input 3 6 3 6 2" xfId="15133" xr:uid="{CB51F811-272A-41DF-AA43-D7A3547EB965}"/>
    <cellStyle name="Input 3 6 3 6 2 2" xfId="22499" xr:uid="{F57D0B36-841E-4EAE-9F72-62924AF0050C}"/>
    <cellStyle name="Input 3 6 3 6 2 3" xfId="28222" xr:uid="{A98454E6-BBB5-4AFF-8157-2182972A2213}"/>
    <cellStyle name="Input 3 6 3 6 2 4" xfId="33755" xr:uid="{4D2CD8D8-394B-4FCD-89E4-76358C62F722}"/>
    <cellStyle name="Input 3 6 3 6 3" xfId="19676" xr:uid="{2F1DA031-012E-4C00-BFC6-E3ECD9E2E5A2}"/>
    <cellStyle name="Input 3 6 3 6 4" xfId="25399" xr:uid="{40CB1528-2A0E-4BAA-9A61-0CC875B37920}"/>
    <cellStyle name="Input 3 6 3 6 5" xfId="30932" xr:uid="{BA4F8CC4-3260-4F18-BD3A-2C415680895C}"/>
    <cellStyle name="Input 3 6 3 7" xfId="13014" xr:uid="{597DDA02-CC73-464A-B550-D32D57A87686}"/>
    <cellStyle name="Input 3 6 3 7 2" xfId="20369" xr:uid="{2FC946F9-078D-49C5-9B5A-F106CEDD680F}"/>
    <cellStyle name="Input 3 6 3 7 3" xfId="26092" xr:uid="{A46E0254-5810-46F0-98DC-4AD2A20C26AF}"/>
    <cellStyle name="Input 3 6 3 7 4" xfId="31625" xr:uid="{26956247-0633-474F-9BF9-CB8ECF5E5013}"/>
    <cellStyle name="Input 3 6 3 8" xfId="17546" xr:uid="{03B374B2-F188-4F47-98DA-9E589B10DE7C}"/>
    <cellStyle name="Input 3 6 3 9" xfId="23269" xr:uid="{AF12F241-6DF0-4048-9FDD-96E047975F67}"/>
    <cellStyle name="Input 3 6 4" xfId="11130" xr:uid="{30A018B2-8AD2-4D9B-BF8E-CDB1F33CECB9}"/>
    <cellStyle name="Input 3 6 4 2" xfId="13852" xr:uid="{7D6D0D99-FE8B-4561-AA2D-9E35834642A3}"/>
    <cellStyle name="Input 3 6 4 2 2" xfId="21218" xr:uid="{F5299250-D926-414B-80AD-4D4AF06C875E}"/>
    <cellStyle name="Input 3 6 4 2 3" xfId="26941" xr:uid="{0D031D01-9C34-4443-BF4C-11E6BA8E6CF7}"/>
    <cellStyle name="Input 3 6 4 2 4" xfId="32474" xr:uid="{55B6EE6E-A75E-4F9C-883C-7FF113C5514E}"/>
    <cellStyle name="Input 3 6 4 3" xfId="18395" xr:uid="{1AD68512-78E6-4B30-9D58-6C21725B5441}"/>
    <cellStyle name="Input 3 6 4 4" xfId="24118" xr:uid="{12D16D7C-20F7-42A6-A600-DB6E999CD327}"/>
    <cellStyle name="Input 3 6 4 5" xfId="29651" xr:uid="{3FD49F68-CB31-4418-BEC6-34FFAD1ECFA3}"/>
    <cellStyle name="Input 3 6 5" xfId="11514" xr:uid="{CDF909F9-74F9-4481-9971-BEB8CA342CD9}"/>
    <cellStyle name="Input 3 6 5 2" xfId="14237" xr:uid="{BAF21EC6-872F-4D3F-AC3E-DC591D16C49E}"/>
    <cellStyle name="Input 3 6 5 2 2" xfId="21603" xr:uid="{8B9AFF5A-8D57-4E0B-A5E7-EA6C37E6D2B0}"/>
    <cellStyle name="Input 3 6 5 2 3" xfId="27326" xr:uid="{DEA1A283-286A-4EA1-B4C3-4E402B4B9D16}"/>
    <cellStyle name="Input 3 6 5 2 4" xfId="32859" xr:uid="{51FEA520-8B29-40A3-B3FB-C8E3475CFB4F}"/>
    <cellStyle name="Input 3 6 5 3" xfId="18780" xr:uid="{2E95A936-E05B-428F-B4C7-A29A95594787}"/>
    <cellStyle name="Input 3 6 5 4" xfId="24503" xr:uid="{DB0F7F7F-0D83-42E4-AFA9-371EBC7BCFBD}"/>
    <cellStyle name="Input 3 6 5 5" xfId="30036" xr:uid="{9E3F7F00-FA05-4CC2-83C2-E9B2B12F7669}"/>
    <cellStyle name="Input 3 6 6" xfId="11755" xr:uid="{E3D30B06-8657-4566-891E-EC6989B8372F}"/>
    <cellStyle name="Input 3 6 6 2" xfId="14479" xr:uid="{3974F400-7971-4DF0-A567-7CF76309EBCD}"/>
    <cellStyle name="Input 3 6 6 2 2" xfId="21845" xr:uid="{2AA364E2-158F-48D9-8409-506140A49C7C}"/>
    <cellStyle name="Input 3 6 6 2 3" xfId="27568" xr:uid="{D3F1E375-ADF7-448E-9E77-885A05CEE8A7}"/>
    <cellStyle name="Input 3 6 6 2 4" xfId="33101" xr:uid="{2C3197E9-CB73-40AF-9896-6CED68F127C4}"/>
    <cellStyle name="Input 3 6 6 3" xfId="19022" xr:uid="{9A0B03D0-818F-4E40-B20B-2E09544D773F}"/>
    <cellStyle name="Input 3 6 6 4" xfId="24745" xr:uid="{0D94203A-57DE-4987-85C6-04940BCBC2D3}"/>
    <cellStyle name="Input 3 6 6 5" xfId="30278" xr:uid="{2058B93C-D16F-4BAE-8729-8E8F2EAC76B5}"/>
    <cellStyle name="Input 3 6 7" xfId="12025" xr:uid="{E4BD1BA7-4EC0-4032-BD45-74565D674DE9}"/>
    <cellStyle name="Input 3 6 7 2" xfId="14803" xr:uid="{13B11012-A991-4CE5-91D6-7572F06BB012}"/>
    <cellStyle name="Input 3 6 7 2 2" xfId="22169" xr:uid="{43007EBC-C554-40E2-B344-1E144EE0FCE9}"/>
    <cellStyle name="Input 3 6 7 2 3" xfId="27892" xr:uid="{AF5B58A6-6905-46EF-B111-DD8D78408C7C}"/>
    <cellStyle name="Input 3 6 7 2 4" xfId="33425" xr:uid="{F3500A63-D540-4746-B8E1-8D9DA30F1E31}"/>
    <cellStyle name="Input 3 6 7 3" xfId="19346" xr:uid="{7A75C712-C03D-4103-989E-7615BDC12B1A}"/>
    <cellStyle name="Input 3 6 7 4" xfId="25069" xr:uid="{9AAA39CB-5F4F-436A-BAB6-8D6DC0F946E2}"/>
    <cellStyle name="Input 3 6 7 5" xfId="30602" xr:uid="{A39AF5EB-37BF-4D6E-8DC7-F634C830ED3D}"/>
    <cellStyle name="Input 3 6 8" xfId="12291" xr:uid="{B123F328-FDC4-4ADB-83AB-6D1C7BEA7797}"/>
    <cellStyle name="Input 3 6 8 2" xfId="15094" xr:uid="{A01218EA-B57B-4761-AAE9-61F5BF2C10E8}"/>
    <cellStyle name="Input 3 6 8 2 2" xfId="22460" xr:uid="{CC948D40-6977-4658-81B4-9B14D8459367}"/>
    <cellStyle name="Input 3 6 8 2 3" xfId="28183" xr:uid="{AD5A98C0-E695-4BFA-9774-21A7CAA5FAFF}"/>
    <cellStyle name="Input 3 6 8 2 4" xfId="33716" xr:uid="{4CD0A6EF-5862-4FAA-8FAF-3D1127D8F2B0}"/>
    <cellStyle name="Input 3 6 8 3" xfId="19637" xr:uid="{F5AB4FAD-E7C9-43CE-9638-74CBB3FD8CCD}"/>
    <cellStyle name="Input 3 6 8 4" xfId="25360" xr:uid="{B93B3537-D01D-4E33-9E94-7489366878B2}"/>
    <cellStyle name="Input 3 6 8 5" xfId="30893" xr:uid="{968138CB-0CBA-44B6-B416-1686A2109C56}"/>
    <cellStyle name="Input 3 6 9" xfId="10273" xr:uid="{9A1DC4A2-47FD-4FDF-AD1B-2E0979ED449A}"/>
    <cellStyle name="Input 3 6 9 2" xfId="17507" xr:uid="{202D4601-58DE-450E-9090-9CD7A051C648}"/>
    <cellStyle name="Input 3 6 9 3" xfId="23230" xr:uid="{3B5ACB74-CA59-42A8-9F82-791598C7EAF1}"/>
    <cellStyle name="Input 3 6 9 4" xfId="28763" xr:uid="{5B5D9FAD-800D-4ADC-8FCB-2AB8C3710FAD}"/>
    <cellStyle name="Input 3 7" xfId="7697" xr:uid="{4B589C72-0629-4EC7-98C5-8E0228462B38}"/>
    <cellStyle name="Input 3 7 10" xfId="16672" xr:uid="{ED039AA2-05D2-40E7-B4D7-5B4F73023A9F}"/>
    <cellStyle name="Input 3 7 11" xfId="23167" xr:uid="{875353BF-DD6F-4D64-B1FB-BAC2A6655A8A}"/>
    <cellStyle name="Input 3 7 2" xfId="10697" xr:uid="{797C85E1-39C9-497B-B715-ECBE05029287}"/>
    <cellStyle name="Input 3 7 2 2" xfId="13418" xr:uid="{D1113F6E-95D3-4CDA-B180-31857B27D2FB}"/>
    <cellStyle name="Input 3 7 2 2 2" xfId="20784" xr:uid="{8B020EE3-8CD7-4D4E-B009-ACA8327F1761}"/>
    <cellStyle name="Input 3 7 2 2 3" xfId="26507" xr:uid="{6E562CB5-8865-4CD4-BC3D-F0FFC446F5BF}"/>
    <cellStyle name="Input 3 7 2 2 4" xfId="32040" xr:uid="{A17620FD-CF67-43C1-BAFC-3F0F0553493B}"/>
    <cellStyle name="Input 3 7 2 3" xfId="17961" xr:uid="{843AF900-131C-4260-A852-6D920479E67D}"/>
    <cellStyle name="Input 3 7 2 4" xfId="23684" xr:uid="{2D407493-35B5-4059-BE47-715F6CFE0659}"/>
    <cellStyle name="Input 3 7 2 5" xfId="29217" xr:uid="{792DB534-6E35-4862-98BB-3ADF04E17D88}"/>
    <cellStyle name="Input 3 7 3" xfId="10556" xr:uid="{7DA2F684-C91E-42A1-B1CC-AA557E8D7224}"/>
    <cellStyle name="Input 3 7 3 2" xfId="13277" xr:uid="{726C1F06-8527-4F68-AC9A-C8069A226860}"/>
    <cellStyle name="Input 3 7 3 2 2" xfId="20643" xr:uid="{D228E6D3-9FFE-4526-B910-3CDFF0900531}"/>
    <cellStyle name="Input 3 7 3 2 3" xfId="26366" xr:uid="{B1EDDC3C-F16E-4F44-BAFC-5EBEB1CB732B}"/>
    <cellStyle name="Input 3 7 3 2 4" xfId="31899" xr:uid="{62BA8ABE-7CB9-457F-AD21-FD7D30108129}"/>
    <cellStyle name="Input 3 7 3 3" xfId="17820" xr:uid="{BB0EF23F-EDAA-43FD-A40F-2F5E3BC38B30}"/>
    <cellStyle name="Input 3 7 3 4" xfId="23543" xr:uid="{14ACB73B-CBB8-4945-BC8F-2B36871A9BA0}"/>
    <cellStyle name="Input 3 7 3 5" xfId="29076" xr:uid="{EDF99A97-75A3-4B77-A14A-BDA17822C1C8}"/>
    <cellStyle name="Input 3 7 4" xfId="10607" xr:uid="{018D56A3-C421-4424-BA75-22EEF5D1ED89}"/>
    <cellStyle name="Input 3 7 4 2" xfId="13328" xr:uid="{CD18AF91-DA06-4919-A6EC-1F9E94B97FA3}"/>
    <cellStyle name="Input 3 7 4 2 2" xfId="20694" xr:uid="{34C1527E-E229-4C49-97D4-B4991A1E1336}"/>
    <cellStyle name="Input 3 7 4 2 3" xfId="26417" xr:uid="{E5D6EC99-D88D-48CA-9515-287182215EA0}"/>
    <cellStyle name="Input 3 7 4 2 4" xfId="31950" xr:uid="{341DC666-1C4E-4341-BDDB-E83E79F8B78D}"/>
    <cellStyle name="Input 3 7 4 3" xfId="17871" xr:uid="{C40977FD-10CD-4E23-B276-8E2110492D04}"/>
    <cellStyle name="Input 3 7 4 4" xfId="23594" xr:uid="{3B0B9511-0DCA-4454-AF79-949099CE8305}"/>
    <cellStyle name="Input 3 7 4 5" xfId="29127" xr:uid="{1891BCCE-5B86-439B-B6A6-26292A3D232B}"/>
    <cellStyle name="Input 3 7 5" xfId="10480" xr:uid="{8169D307-B822-4517-B610-B778A23CB7E1}"/>
    <cellStyle name="Input 3 7 5 2" xfId="13201" xr:uid="{1CD0ED77-909E-4FAF-8FF6-A32CCD615539}"/>
    <cellStyle name="Input 3 7 5 2 2" xfId="20567" xr:uid="{09A50650-7B23-424D-9F6C-0EACDB6124C5}"/>
    <cellStyle name="Input 3 7 5 2 3" xfId="26290" xr:uid="{995B35C1-7532-4E40-8BFF-9AC18F660E3F}"/>
    <cellStyle name="Input 3 7 5 2 4" xfId="31823" xr:uid="{E1F438B5-B582-4F9D-8A65-29FE65C50577}"/>
    <cellStyle name="Input 3 7 5 3" xfId="17744" xr:uid="{38566AD0-8B7C-4E91-82EE-1E05DF16EB32}"/>
    <cellStyle name="Input 3 7 5 4" xfId="23467" xr:uid="{C2278CCC-42BD-40AA-B176-4946763D6BE9}"/>
    <cellStyle name="Input 3 7 5 5" xfId="29000" xr:uid="{2E79D48A-EAF2-44D5-9CFB-B93CABDF5BEE}"/>
    <cellStyle name="Input 3 7 6" xfId="11397" xr:uid="{5EDDA9CA-A9FA-42F9-BEE8-CACCF63C6F13}"/>
    <cellStyle name="Input 3 7 6 2" xfId="14119" xr:uid="{A8A15C97-48CE-481E-8778-3317FCD6FD70}"/>
    <cellStyle name="Input 3 7 6 2 2" xfId="21485" xr:uid="{C68054A4-6BDC-40A5-9763-1E129DCF12BE}"/>
    <cellStyle name="Input 3 7 6 2 3" xfId="27208" xr:uid="{25C9CF78-A449-4B50-AED3-AB9E96553201}"/>
    <cellStyle name="Input 3 7 6 2 4" xfId="32741" xr:uid="{59C3FF38-4BF6-42F0-B15D-9261805DAB13}"/>
    <cellStyle name="Input 3 7 6 3" xfId="18662" xr:uid="{1286A888-DA0D-4987-AAEA-1BF721D2F996}"/>
    <cellStyle name="Input 3 7 6 4" xfId="24385" xr:uid="{C86280F5-CE9F-48AB-B2D9-604AB59E629F}"/>
    <cellStyle name="Input 3 7 6 5" xfId="29918" xr:uid="{D52822C3-62D1-4682-9780-A6E99D884301}"/>
    <cellStyle name="Input 3 7 7" xfId="9628" xr:uid="{38A17A84-A30F-49F2-848A-9E1464546AC8}"/>
    <cellStyle name="Input 3 7 7 2" xfId="17088" xr:uid="{1CA6C809-73A3-480F-B027-FB5D14171B7A}"/>
    <cellStyle name="Input 3 7 7 3" xfId="22923" xr:uid="{20966CCC-D27C-43DF-B6CA-E0272E29D62B}"/>
    <cellStyle name="Input 3 7 7 4" xfId="28578" xr:uid="{AFC487C6-71C5-4EF1-853E-E276AA2260D6}"/>
    <cellStyle name="Input 3 7 8" xfId="12798" xr:uid="{C3C439B6-B1AC-4CAB-9E9A-8AADBC908BA4}"/>
    <cellStyle name="Input 3 7 8 2" xfId="20145" xr:uid="{1FBEE8C6-7D5E-4551-9CE9-B993ED68C475}"/>
    <cellStyle name="Input 3 7 8 3" xfId="25868" xr:uid="{CA0E91AB-2A38-40D6-9EC2-541D6AFB1377}"/>
    <cellStyle name="Input 3 7 8 4" xfId="31401" xr:uid="{FAE7EBFA-DC5B-4E7E-BB68-261912022A16}"/>
    <cellStyle name="Input 3 7 9" xfId="15692" xr:uid="{6955F5B6-95AC-4C9D-876A-DDDCB33459A3}"/>
    <cellStyle name="Input 3 8" xfId="7473" xr:uid="{256F2F7F-5250-4F4F-99BA-C54637284BA8}"/>
    <cellStyle name="Input 3 8 2" xfId="9093" xr:uid="{6671CD2C-61F5-43E7-8653-69F8D95BEA02}"/>
    <cellStyle name="Input 3 8 2 2" xfId="16737" xr:uid="{FD99EEC3-5738-46C6-80E9-8830CB7D7C59}"/>
    <cellStyle name="Input 3 8 2 3" xfId="7187" xr:uid="{6A869194-D993-46C9-A13A-3E93C8681986}"/>
    <cellStyle name="Input 3 8 2 4" xfId="16620" xr:uid="{9A4E7D8C-7566-4F42-AF04-E8A2945EEB70}"/>
    <cellStyle name="Input 3 8 3" xfId="12592" xr:uid="{26AD3C27-55D2-49EE-BC52-9C35B848F81F}"/>
    <cellStyle name="Input 3 8 3 2" xfId="19938" xr:uid="{F02F937B-9751-441A-ADBD-AC95E7E7599D}"/>
    <cellStyle name="Input 3 8 3 3" xfId="25661" xr:uid="{3AFBCF6A-5F8C-4DA5-A8AD-183DE25C90FD}"/>
    <cellStyle name="Input 3 8 3 4" xfId="31194" xr:uid="{B9A94F4B-2C0D-444F-ADC8-FAAB235E784A}"/>
    <cellStyle name="Input 3 8 4" xfId="15495" xr:uid="{8779E557-6D4D-4D43-9DC5-D2E4D39545D2}"/>
    <cellStyle name="Input 3 8 5" xfId="16289" xr:uid="{024C7EBD-9714-4FC5-9090-86580AD028B9}"/>
    <cellStyle name="Input 3 8 6" xfId="22691" xr:uid="{3F7734B2-F318-43F7-9433-D8182F6F83E1}"/>
    <cellStyle name="Input 3 9" xfId="8036" xr:uid="{703A792F-E16E-433F-B572-BD0071CEF2C4}"/>
    <cellStyle name="Input 3 9 2" xfId="10803" xr:uid="{0E02C26C-94DC-4444-853B-B5EC356079D9}"/>
    <cellStyle name="Input 3 9 2 2" xfId="18067" xr:uid="{00E0257D-5BF5-409F-BD4D-D47E6A212A5C}"/>
    <cellStyle name="Input 3 9 2 3" xfId="23790" xr:uid="{FA344587-4663-4C64-81CB-1A9C31EEA8CF}"/>
    <cellStyle name="Input 3 9 2 4" xfId="29323" xr:uid="{2C2E2041-C4F0-43D7-B9A7-04E95B79F2F5}"/>
    <cellStyle name="Input 3 9 3" xfId="13524" xr:uid="{BD431A7C-6A56-445D-BE88-4B73A8ED5ECA}"/>
    <cellStyle name="Input 3 9 3 2" xfId="20890" xr:uid="{312DCF78-56E1-4AFA-AF87-D4C00A38B577}"/>
    <cellStyle name="Input 3 9 3 3" xfId="26613" xr:uid="{056646BE-9E3E-48B1-B62A-8E3F858AC1EE}"/>
    <cellStyle name="Input 3 9 3 4" xfId="32146" xr:uid="{FB970A19-5812-4319-A8F7-CE54CA803521}"/>
    <cellStyle name="Input 3 9 4" xfId="16023" xr:uid="{FEDB6C8F-DFE1-4BD1-9C3E-2D629B0B1223}"/>
    <cellStyle name="Input 3 9 5" xfId="16626" xr:uid="{F89764D3-3C5E-4C3F-AF81-57CE39AC94B7}"/>
    <cellStyle name="Input 3 9 6" xfId="23146" xr:uid="{8B9DDA6F-125B-415B-BA5C-6ACCBA0661EE}"/>
    <cellStyle name="Input 4" xfId="412" xr:uid="{00000000-0005-0000-0000-00009E010000}"/>
    <cellStyle name="Input 5" xfId="1331" xr:uid="{00000000-0005-0000-0000-00009F010000}"/>
    <cellStyle name="Input 5 10" xfId="16461" xr:uid="{D964DD0F-A794-484F-9F82-B1108B61DE13}"/>
    <cellStyle name="Input 5 2" xfId="2431" xr:uid="{00000000-0005-0000-0000-0000A0010000}"/>
    <cellStyle name="Input 5 2 2" xfId="5313" xr:uid="{E0CF0CE6-9D9E-4DF4-8712-04EE058816CA}"/>
    <cellStyle name="Input 5 2 2 2" xfId="20762" xr:uid="{8FD490B1-A950-4F1A-AAB5-D2BD9326C464}"/>
    <cellStyle name="Input 5 2 2 3" xfId="26485" xr:uid="{8567EF30-8D17-4C96-9768-59E09A00727D}"/>
    <cellStyle name="Input 5 2 2 4" xfId="32018" xr:uid="{AC58DD42-25EC-41A2-A79E-DA5B0CC07D43}"/>
    <cellStyle name="Input 5 2 2 5" xfId="13396" xr:uid="{8BCCF865-C2FD-4993-9DB4-1F838D5DFE4A}"/>
    <cellStyle name="Input 5 2 3" xfId="17939" xr:uid="{36B3CAEA-B5CE-40DB-9899-65202DD0DB0D}"/>
    <cellStyle name="Input 5 2 4" xfId="23662" xr:uid="{FF47BD92-F9D8-4E9B-80D4-50EE9E15DF67}"/>
    <cellStyle name="Input 5 2 5" xfId="29195" xr:uid="{873C0368-5300-406F-AD5B-8242F2AEDFA0}"/>
    <cellStyle name="Input 5 2 6" xfId="10675" xr:uid="{5A833B58-5B97-4383-9B53-D3BF1BB0B19C}"/>
    <cellStyle name="Input 5 3" xfId="2184" xr:uid="{00000000-0005-0000-0000-0000A1010000}"/>
    <cellStyle name="Input 5 3 2" xfId="5066" xr:uid="{6FE615EA-0844-4F20-B4DC-CC3D79FAF475}"/>
    <cellStyle name="Input 5 3 2 2" xfId="19923" xr:uid="{9FC543C2-BDC8-40A9-A5A1-C24FC9D999E1}"/>
    <cellStyle name="Input 5 3 2 3" xfId="25646" xr:uid="{68C8332E-2081-41A2-B534-4CA23222B96B}"/>
    <cellStyle name="Input 5 3 2 4" xfId="31179" xr:uid="{E0504CB4-D7CC-4251-982F-9335B70C8FF7}"/>
    <cellStyle name="Input 5 3 2 5" xfId="12577" xr:uid="{4C287AAC-A87E-4AB0-A5D4-C3373AEF8BEC}"/>
    <cellStyle name="Input 5 3 3" xfId="16720" xr:uid="{F17E2EB7-624A-44FC-A5C1-B11CF04D65CF}"/>
    <cellStyle name="Input 5 3 4" xfId="7030" xr:uid="{D0E68139-B47D-427B-A4DC-03EDAC701652}"/>
    <cellStyle name="Input 5 3 5" xfId="17333" xr:uid="{3A0A58B7-80CE-4B44-81BF-12025B917D5A}"/>
    <cellStyle name="Input 5 3 6" xfId="9072" xr:uid="{112D361C-1198-45F1-8621-E8C7B1C802B3}"/>
    <cellStyle name="Input 5 4" xfId="2810" xr:uid="{00000000-0005-0000-0000-0000A2010000}"/>
    <cellStyle name="Input 5 4 2" xfId="5692" xr:uid="{33AA905C-6635-4982-8730-8F1325D9FD19}"/>
    <cellStyle name="Input 5 4 2 2" xfId="20743" xr:uid="{C3F1C97A-B277-42C4-B2B3-BAB0A81B5A12}"/>
    <cellStyle name="Input 5 4 2 3" xfId="26466" xr:uid="{AD5E7B8C-B4CD-4446-9750-077CBD78E019}"/>
    <cellStyle name="Input 5 4 2 4" xfId="31999" xr:uid="{C36804D4-5BE0-41AB-A71B-D4F20C6B69A8}"/>
    <cellStyle name="Input 5 4 2 5" xfId="13377" xr:uid="{90D8E3B1-119D-4FE6-A8AB-2842D00003B5}"/>
    <cellStyle name="Input 5 4 3" xfId="17920" xr:uid="{3E8BB61D-9A91-4A2D-B00D-CF6C7295FB46}"/>
    <cellStyle name="Input 5 4 4" xfId="23643" xr:uid="{05DB8271-3C41-4FD2-ABAE-51CECCF94396}"/>
    <cellStyle name="Input 5 4 5" xfId="29176" xr:uid="{C0D56244-0AF5-4CBA-AE7F-3C731406F801}"/>
    <cellStyle name="Input 5 4 6" xfId="10656" xr:uid="{3DA0FF8E-B849-4118-8C74-73C983586BD3}"/>
    <cellStyle name="Input 5 5" xfId="816" xr:uid="{00000000-0005-0000-0000-0000A3010000}"/>
    <cellStyle name="Input 5 5 2" xfId="3702" xr:uid="{60EAC43B-8E84-47B9-B75C-379CB40F531B}"/>
    <cellStyle name="Input 5 5 2 2" xfId="20073" xr:uid="{97DC1054-F47A-44B7-8212-76311D71A5B6}"/>
    <cellStyle name="Input 5 5 2 3" xfId="25796" xr:uid="{508516A0-C967-4A8F-B936-786D2F6F8332}"/>
    <cellStyle name="Input 5 5 2 4" xfId="31329" xr:uid="{1F0F36B5-1F6C-4E63-8C2B-0C8773166E75}"/>
    <cellStyle name="Input 5 5 2 5" xfId="12727" xr:uid="{54C3F081-5DD2-4C32-9970-D58A18697377}"/>
    <cellStyle name="Input 5 5 3" xfId="16936" xr:uid="{E72E4A65-458B-4993-BDDE-FC32CA235E92}"/>
    <cellStyle name="Input 5 5 4" xfId="22812" xr:uid="{1658564A-68C7-4A73-89A7-07F90205630B}"/>
    <cellStyle name="Input 5 5 5" xfId="28506" xr:uid="{58F8FC07-11DB-449C-B664-BDDBD3BF2399}"/>
    <cellStyle name="Input 5 5 6" xfId="9389" xr:uid="{E951B916-E7B6-497C-9F50-B931D9E28D44}"/>
    <cellStyle name="Input 5 6" xfId="2302" xr:uid="{00000000-0005-0000-0000-0000A4010000}"/>
    <cellStyle name="Input 5 6 2" xfId="5184" xr:uid="{B9530893-B8D9-4446-BE09-CF82384256BA}"/>
    <cellStyle name="Input 5 6 2 2" xfId="21765" xr:uid="{5F1EB5A7-2A30-4F91-B26A-BC88D84E4DBB}"/>
    <cellStyle name="Input 5 6 2 3" xfId="27488" xr:uid="{7E4F0D88-C3FF-4812-84AC-CCC5C52B952D}"/>
    <cellStyle name="Input 5 6 2 4" xfId="33021" xr:uid="{33180405-2D98-4CF7-8A7C-FB9CF1C01292}"/>
    <cellStyle name="Input 5 6 2 5" xfId="14399" xr:uid="{6F8A2DA7-0009-4429-8B3E-B037CD156383}"/>
    <cellStyle name="Input 5 6 3" xfId="18942" xr:uid="{EAE51A61-2FFD-4EF2-A166-D1CDE058EC9B}"/>
    <cellStyle name="Input 5 6 4" xfId="24665" xr:uid="{CAAA1FFA-601B-4418-A87E-B1DC3FBC5818}"/>
    <cellStyle name="Input 5 6 5" xfId="30198" xr:uid="{579010FB-E16A-4D3E-9538-3187621153DF}"/>
    <cellStyle name="Input 5 6 6" xfId="11676" xr:uid="{7AE6D244-5962-4DA5-B317-D5B12781145F}"/>
    <cellStyle name="Input 5 7" xfId="2524" xr:uid="{00000000-0005-0000-0000-0000A5010000}"/>
    <cellStyle name="Input 5 7 2" xfId="5406" xr:uid="{C855CED3-8494-47F7-B283-48BC377716C3}"/>
    <cellStyle name="Input 5 7 2 2" xfId="17068" xr:uid="{20C3C346-AE22-4FC5-B030-24E1E3108298}"/>
    <cellStyle name="Input 5 7 3" xfId="22905" xr:uid="{2F22AF1E-0B16-4F1B-9BB7-4B008C180058}"/>
    <cellStyle name="Input 5 7 4" xfId="28560" xr:uid="{F8DD4BFC-9E22-4BF2-B589-17E8918E576E}"/>
    <cellStyle name="Input 5 8" xfId="4217" xr:uid="{2115D0A5-0344-44FA-BF16-92DA5A41A4B3}"/>
    <cellStyle name="Input 5 8 2" xfId="20127" xr:uid="{F72C30C0-45D5-4423-91F5-71FBC42E72FD}"/>
    <cellStyle name="Input 5 8 3" xfId="25850" xr:uid="{DDDCDB2D-0FDF-4264-876A-EDCE145A9AF2}"/>
    <cellStyle name="Input 5 8 4" xfId="31383" xr:uid="{188141F3-CDAE-4A59-90D2-29A44DDDA98E}"/>
    <cellStyle name="Input 5 8 5" xfId="12781" xr:uid="{140C5FED-9B48-4871-9A26-0F5192941008}"/>
    <cellStyle name="Input 5 9" xfId="15744" xr:uid="{B032FC40-2A83-465F-9E67-88CDAD604977}"/>
    <cellStyle name="Input 6" xfId="774" xr:uid="{00000000-0005-0000-0000-0000A6010000}"/>
    <cellStyle name="Input 6 2" xfId="3660" xr:uid="{E4A183D4-3458-48F9-AC87-00A46DB42E15}"/>
    <cellStyle name="Input 6 2 2" xfId="16713" xr:uid="{6B73DB6D-5D4F-4DDA-ACFB-7DCD5A4B5FC9}"/>
    <cellStyle name="Input 6 2 3" xfId="7270" xr:uid="{AF913D6E-D466-4735-895D-D9A6A7D968FA}"/>
    <cellStyle name="Input 6 2 4" xfId="16484" xr:uid="{869AD4FE-769B-4AE9-B4C6-72EFD3D8020F}"/>
    <cellStyle name="Input 6 2 5" xfId="9065" xr:uid="{24849C36-A31D-4DB1-BA4C-AF4CB9704EE6}"/>
    <cellStyle name="Input 6 3" xfId="12570" xr:uid="{348C6DC8-291A-4451-9FAE-50AE8241BEBD}"/>
    <cellStyle name="Input 6 3 2" xfId="19916" xr:uid="{49541EB1-B636-405F-AD02-6EDEC4510004}"/>
    <cellStyle name="Input 6 3 3" xfId="25639" xr:uid="{4EA588B7-ED1B-48D0-A1F9-8ECDB9B075D8}"/>
    <cellStyle name="Input 6 3 4" xfId="31172" xr:uid="{3D793551-025F-4F8A-8F5A-B634AA3901EB}"/>
    <cellStyle name="Input 6 4" xfId="15551" xr:uid="{2AABC38A-49F2-4EA2-86EA-2FF476722148}"/>
    <cellStyle name="Input 6 5" xfId="16570" xr:uid="{DBA70530-D8A6-4178-845B-A9883744B471}"/>
    <cellStyle name="Input 6 6" xfId="16531" xr:uid="{E183AF94-AEFA-40AA-81A2-324DFEC1EA0C}"/>
    <cellStyle name="Input 6 7" xfId="7515" xr:uid="{59D90907-FD12-47C6-8DDA-A7923754B814}"/>
    <cellStyle name="Input 7" xfId="7955" xr:uid="{DEE5E39C-4D65-47E6-B8F5-8FA6823B4D32}"/>
    <cellStyle name="Input 7 2" xfId="15906" xr:uid="{06911796-D2D6-4DFD-A4AD-DE8EDFF9ABD0}"/>
    <cellStyle name="Input 7 3" xfId="15630" xr:uid="{15E5E408-82F4-41E5-9201-92C5EEE9F277}"/>
    <cellStyle name="Input 7 4" xfId="16272" xr:uid="{945F05C7-CABE-4204-B9CB-CBB778EB4A37}"/>
    <cellStyle name="Input 8" xfId="8039" xr:uid="{68B09B2B-4941-4DD2-82E6-57EAB88974D5}"/>
    <cellStyle name="Input 8 2" xfId="16026" xr:uid="{2191B635-C6D7-402B-B11F-42A142964C61}"/>
    <cellStyle name="Input 8 3" xfId="15778" xr:uid="{F81946A9-688B-4054-9140-67A1D96C8D3C}"/>
    <cellStyle name="Input 8 4" xfId="15443" xr:uid="{7DA54392-E247-4B51-BA89-D8824ECAD432}"/>
    <cellStyle name="Input 9" xfId="7520" xr:uid="{50EC46D5-BA83-4BAC-B59D-755D2337FFB0}"/>
    <cellStyle name="Input 9 2" xfId="15557" xr:uid="{49A5DB74-6680-4031-AD78-CA2E35D8E316}"/>
    <cellStyle name="Input 9 3" xfId="16683" xr:uid="{EEC4E1AE-DE35-40C8-8F83-3EBFEE98FBEF}"/>
    <cellStyle name="Input 9 4" xfId="23172" xr:uid="{455D9A9C-50CB-49EE-9E87-0A9F3C636F9E}"/>
    <cellStyle name="Izhod 2" xfId="103" xr:uid="{00000000-0005-0000-0000-0000A7010000}"/>
    <cellStyle name="Izhod 2 10" xfId="2567" xr:uid="{00000000-0005-0000-0000-0000A8010000}"/>
    <cellStyle name="Izhod 2 10 10" xfId="15793" xr:uid="{53939E24-BA3C-49DB-8071-32DDF023C99B}"/>
    <cellStyle name="Izhod 2 10 11" xfId="17326" xr:uid="{E7410849-B886-4B5D-B456-6C8885293217}"/>
    <cellStyle name="Izhod 2 10 12" xfId="8083" xr:uid="{4B2AAB76-BA46-472A-8D5B-C6E9BC762EB3}"/>
    <cellStyle name="Izhod 2 10 2" xfId="5449" xr:uid="{696BF29E-8B1D-446B-820C-6EF11EEF8DC1}"/>
    <cellStyle name="Izhod 2 10 2 2" xfId="13438" xr:uid="{BEA33E62-E11E-419C-9335-45258BDB7155}"/>
    <cellStyle name="Izhod 2 10 2 2 2" xfId="20804" xr:uid="{204376CC-61CD-4115-A1D1-B9EB921426A6}"/>
    <cellStyle name="Izhod 2 10 2 2 3" xfId="26527" xr:uid="{D327D873-7F5F-419B-AC06-ABB457795D19}"/>
    <cellStyle name="Izhod 2 10 2 2 4" xfId="32060" xr:uid="{786D912F-BDCD-4FB6-957A-3903690E1D60}"/>
    <cellStyle name="Izhod 2 10 2 3" xfId="17981" xr:uid="{9BF03E23-B6EB-4230-AD9B-FCA9F3DDA99C}"/>
    <cellStyle name="Izhod 2 10 2 4" xfId="23704" xr:uid="{B557C38F-5D38-4CF0-B301-FCD04BBC7097}"/>
    <cellStyle name="Izhod 2 10 2 5" xfId="29237" xr:uid="{ABC02512-D61F-455B-A7B0-CA99E863EB08}"/>
    <cellStyle name="Izhod 2 10 2 6" xfId="10717" xr:uid="{ED4A0EE6-4F42-482F-9734-0263F03BA73F}"/>
    <cellStyle name="Izhod 2 10 3" xfId="9321" xr:uid="{5F44EBE4-FD14-4F34-907E-2F91ECDED406}"/>
    <cellStyle name="Izhod 2 10 3 2" xfId="12659" xr:uid="{5FD1E90C-25D1-45B7-BFE9-A0DFE61DC89E}"/>
    <cellStyle name="Izhod 2 10 3 2 2" xfId="20005" xr:uid="{E357130C-2A64-4152-BC28-3A73DCA466D6}"/>
    <cellStyle name="Izhod 2 10 3 2 3" xfId="25728" xr:uid="{D984BC84-67BC-4F2E-9E91-825CEC8460BB}"/>
    <cellStyle name="Izhod 2 10 3 2 4" xfId="31261" xr:uid="{EB9B8B81-B6F3-4BB9-877C-92461BD8153F}"/>
    <cellStyle name="Izhod 2 10 3 3" xfId="16868" xr:uid="{FF9790F6-3A24-41ED-921B-DD54C549AF65}"/>
    <cellStyle name="Izhod 2 10 3 4" xfId="22744" xr:uid="{3A5FCF6B-773F-4AEB-B2EA-F921CB3E6916}"/>
    <cellStyle name="Izhod 2 10 3 5" xfId="28438" xr:uid="{87CC39EB-AC20-4506-9EAE-E4974D32B987}"/>
    <cellStyle name="Izhod 2 10 4" xfId="10594" xr:uid="{0B5DDDCC-1C84-4B1A-8478-50B7160F42F6}"/>
    <cellStyle name="Izhod 2 10 4 2" xfId="13315" xr:uid="{870E108B-BF6E-424E-8C7F-429B4B473801}"/>
    <cellStyle name="Izhod 2 10 4 2 2" xfId="20681" xr:uid="{5191C847-51AE-4D59-867C-1895B44B564E}"/>
    <cellStyle name="Izhod 2 10 4 2 3" xfId="26404" xr:uid="{03303B74-C788-411B-AE24-221B2937FFAC}"/>
    <cellStyle name="Izhod 2 10 4 2 4" xfId="31937" xr:uid="{02F5570E-59E8-4F20-B149-437B22BF38D8}"/>
    <cellStyle name="Izhod 2 10 4 3" xfId="17858" xr:uid="{8CA53326-3B6A-43D0-A5AE-7949AF22B2ED}"/>
    <cellStyle name="Izhod 2 10 4 4" xfId="23581" xr:uid="{01B2BCF4-7166-49B7-A587-268695616645}"/>
    <cellStyle name="Izhod 2 10 4 5" xfId="29114" xr:uid="{7A855084-BF9F-411A-9B23-9162C57C7075}"/>
    <cellStyle name="Izhod 2 10 5" xfId="11516" xr:uid="{25AB9FB4-928E-43D2-9B7A-1D067C92A072}"/>
    <cellStyle name="Izhod 2 10 5 2" xfId="14239" xr:uid="{A9CD4287-BE44-4179-AA5B-C3AA6D283AAE}"/>
    <cellStyle name="Izhod 2 10 5 2 2" xfId="21605" xr:uid="{EDD9DFFA-FBC3-437E-8DCB-04C30E968737}"/>
    <cellStyle name="Izhod 2 10 5 2 3" xfId="27328" xr:uid="{446E6C7B-9190-4E77-9524-51BB674ABB4B}"/>
    <cellStyle name="Izhod 2 10 5 2 4" xfId="32861" xr:uid="{8321F2ED-3A50-4DD1-A5F4-B98ACE71EAA5}"/>
    <cellStyle name="Izhod 2 10 5 3" xfId="18782" xr:uid="{135462E1-275A-454E-B15D-80D56BD878F8}"/>
    <cellStyle name="Izhod 2 10 5 4" xfId="24505" xr:uid="{C9750587-108D-4A17-A02D-BC29BB167397}"/>
    <cellStyle name="Izhod 2 10 5 5" xfId="30038" xr:uid="{82BD55A2-EA30-4EDA-B7BC-C8A89C5934C1}"/>
    <cellStyle name="Izhod 2 10 6" xfId="11698" xr:uid="{D5188E2A-D970-475D-AF2C-1D1B017B0A50}"/>
    <cellStyle name="Izhod 2 10 6 2" xfId="14422" xr:uid="{6BDF4B53-60B9-44B9-A952-40A3F1828F9D}"/>
    <cellStyle name="Izhod 2 10 6 2 2" xfId="21788" xr:uid="{D8106B17-F088-4BA7-96E7-80A41BC0F53B}"/>
    <cellStyle name="Izhod 2 10 6 2 3" xfId="27511" xr:uid="{1A4F25B3-A8FB-481D-93C6-619F54809E3E}"/>
    <cellStyle name="Izhod 2 10 6 2 4" xfId="33044" xr:uid="{32560D67-53A3-4ABC-9382-4D9413D0D23E}"/>
    <cellStyle name="Izhod 2 10 6 3" xfId="18965" xr:uid="{0CA6B2EE-99CE-456C-872E-8DFE2539FD58}"/>
    <cellStyle name="Izhod 2 10 6 4" xfId="24688" xr:uid="{91D343D4-3945-4C8B-86EA-4BB46353FB7F}"/>
    <cellStyle name="Izhod 2 10 6 5" xfId="30221" xr:uid="{B7BDCAF2-D9E7-4644-AE1B-C8F0C4CD4393}"/>
    <cellStyle name="Izhod 2 10 7" xfId="9640" xr:uid="{28BE22BB-797D-4123-A3A5-A9406B3A629A}"/>
    <cellStyle name="Izhod 2 10 7 2" xfId="17107" xr:uid="{A1D90C49-ED77-41BF-9309-088AFA46C4DD}"/>
    <cellStyle name="Izhod 2 10 7 3" xfId="22942" xr:uid="{70C3DCE6-7B6F-4549-A35C-C10C8A84A1AD}"/>
    <cellStyle name="Izhod 2 10 7 4" xfId="28597" xr:uid="{C5A07CC8-E2E2-4DF8-A373-466019F1FF3F}"/>
    <cellStyle name="Izhod 2 10 8" xfId="12817" xr:uid="{268E8BF6-B81E-4723-9B50-1701618F61EF}"/>
    <cellStyle name="Izhod 2 10 8 2" xfId="20164" xr:uid="{F1610746-617D-498D-8BE3-89144C971A5C}"/>
    <cellStyle name="Izhod 2 10 8 3" xfId="25887" xr:uid="{4C0AA945-39C2-4FFE-8A76-DAB2127CDBA2}"/>
    <cellStyle name="Izhod 2 10 8 4" xfId="31420" xr:uid="{65CB205A-8D57-44C9-8E74-4AB3AEBFB6B8}"/>
    <cellStyle name="Izhod 2 10 9" xfId="16079" xr:uid="{4E0AEED3-42B1-45E1-97A3-8B5108A23E92}"/>
    <cellStyle name="Izhod 2 11" xfId="2546" xr:uid="{00000000-0005-0000-0000-0000A9010000}"/>
    <cellStyle name="Izhod 2 11 10" xfId="15459" xr:uid="{C07576AB-8BAB-4F91-9A2F-CA7DF04DA431}"/>
    <cellStyle name="Izhod 2 11 11" xfId="23102" xr:uid="{317144E8-013F-4C93-A64C-3EDD86B87DD3}"/>
    <cellStyle name="Izhod 2 11 12" xfId="7702" xr:uid="{9DCD51F9-75B0-46A2-9574-149340CFD8F5}"/>
    <cellStyle name="Izhod 2 11 2" xfId="5428" xr:uid="{A75755F4-4109-45C4-8F2D-D1F221E24966}"/>
    <cellStyle name="Izhod 2 11 2 2" xfId="13998" xr:uid="{B4E2F19C-E7DA-4233-8312-002E4C11984F}"/>
    <cellStyle name="Izhod 2 11 2 2 2" xfId="21364" xr:uid="{F2F4C216-FCC7-4911-8A88-EE6CD6431229}"/>
    <cellStyle name="Izhod 2 11 2 2 3" xfId="27087" xr:uid="{837158EA-5EC8-4517-999A-F4E6DE27A820}"/>
    <cellStyle name="Izhod 2 11 2 2 4" xfId="32620" xr:uid="{A8D46CFE-165B-4B9D-B500-E688B43BA7A9}"/>
    <cellStyle name="Izhod 2 11 2 3" xfId="18541" xr:uid="{C290A5E1-E358-4653-905A-A3F12D42E52D}"/>
    <cellStyle name="Izhod 2 11 2 4" xfId="24264" xr:uid="{7EE2DE83-B1E5-44B4-B2BB-5889A8672E74}"/>
    <cellStyle name="Izhod 2 11 2 5" xfId="29797" xr:uid="{EF50E842-5FEC-4D9B-806F-27D21E988AEC}"/>
    <cellStyle name="Izhod 2 11 2 6" xfId="11276" xr:uid="{1B70B8DF-D10D-4A2F-B32F-FEF7B85AB685}"/>
    <cellStyle name="Izhod 2 11 3" xfId="9135" xr:uid="{28406911-C9B3-4B47-B29F-4E7B43F4016B}"/>
    <cellStyle name="Izhod 2 11 3 2" xfId="12627" xr:uid="{6F728574-E4D1-4FF9-9E4B-9AC7C9515B48}"/>
    <cellStyle name="Izhod 2 11 3 2 2" xfId="19973" xr:uid="{E6712D82-C125-401F-A438-FA1FA55D97B6}"/>
    <cellStyle name="Izhod 2 11 3 2 3" xfId="25696" xr:uid="{E3B94207-5BC2-49EF-8BEB-2A5159486AA6}"/>
    <cellStyle name="Izhod 2 11 3 2 4" xfId="31229" xr:uid="{456771C2-3D42-4544-ABD5-646AE446CD96}"/>
    <cellStyle name="Izhod 2 11 3 3" xfId="16773" xr:uid="{AEFC53DA-64F1-4F40-8380-3EFCDD5605DB}"/>
    <cellStyle name="Izhod 2 11 3 4" xfId="6913" xr:uid="{AA3F0004-65D2-4DC3-B8C5-38BAEF8319D0}"/>
    <cellStyle name="Izhod 2 11 3 5" xfId="15663" xr:uid="{1535329F-0838-4973-BB78-F925F30FBE9D}"/>
    <cellStyle name="Izhod 2 11 4" xfId="11901" xr:uid="{A83156AC-028F-419D-BE70-3730D441958F}"/>
    <cellStyle name="Izhod 2 11 4 2" xfId="14625" xr:uid="{99C62C04-0264-4A7E-AD59-56492BAF0835}"/>
    <cellStyle name="Izhod 2 11 4 2 2" xfId="21991" xr:uid="{0F7B3E8C-0181-4027-981C-E52D594DE894}"/>
    <cellStyle name="Izhod 2 11 4 2 3" xfId="27714" xr:uid="{21ADD97E-E92F-40F9-B47A-9DFAD0B4A8C4}"/>
    <cellStyle name="Izhod 2 11 4 2 4" xfId="33247" xr:uid="{978BCA86-5A0B-444D-AD0F-80EFE9E826B3}"/>
    <cellStyle name="Izhod 2 11 4 3" xfId="19168" xr:uid="{0A6D1281-C6BF-4B1A-AE90-9B0459F37763}"/>
    <cellStyle name="Izhod 2 11 4 4" xfId="24891" xr:uid="{B62BBC87-36F4-436A-AC8B-BFB04BB77D5F}"/>
    <cellStyle name="Izhod 2 11 4 5" xfId="30424" xr:uid="{663BB559-5D8C-4518-A2B1-9341EC810E99}"/>
    <cellStyle name="Izhod 2 11 5" xfId="12162" xr:uid="{D77FF03E-49A0-4D0E-BB8D-A95572E61615}"/>
    <cellStyle name="Izhod 2 11 5 2" xfId="14949" xr:uid="{AF72F066-B2D8-447A-83D7-4563A70E7555}"/>
    <cellStyle name="Izhod 2 11 5 2 2" xfId="22315" xr:uid="{ECAE7F25-0BFB-407E-83EB-148421958612}"/>
    <cellStyle name="Izhod 2 11 5 2 3" xfId="28038" xr:uid="{4750CBC9-EA9D-49B8-B552-AD5BD2437D0E}"/>
    <cellStyle name="Izhod 2 11 5 2 4" xfId="33571" xr:uid="{5D6EB55D-04E2-421A-96CA-136C4DF56EC8}"/>
    <cellStyle name="Izhod 2 11 5 3" xfId="19492" xr:uid="{ACA8FB77-519D-468C-80CE-95DD15C9AFA2}"/>
    <cellStyle name="Izhod 2 11 5 4" xfId="25215" xr:uid="{AE49CE9B-8273-48FC-AA4D-A7F9959E4E3D}"/>
    <cellStyle name="Izhod 2 11 5 5" xfId="30748" xr:uid="{6B0D2640-619A-4BC4-A059-9172BF9CD6C0}"/>
    <cellStyle name="Izhod 2 11 6" xfId="12437" xr:uid="{AA6344D5-1F22-4614-8D8B-A330C161E466}"/>
    <cellStyle name="Izhod 2 11 6 2" xfId="15240" xr:uid="{E8485B02-9AC1-4AA6-83AC-B45A5927986D}"/>
    <cellStyle name="Izhod 2 11 6 2 2" xfId="22606" xr:uid="{44BE39F4-5EF4-4E40-A877-E3A669858993}"/>
    <cellStyle name="Izhod 2 11 6 2 3" xfId="28329" xr:uid="{877F774C-E5B3-47D3-A34D-5EC897064E7A}"/>
    <cellStyle name="Izhod 2 11 6 2 4" xfId="33862" xr:uid="{2FA13E6C-56C2-4CC7-9FE2-B195E86926AD}"/>
    <cellStyle name="Izhod 2 11 6 3" xfId="19783" xr:uid="{4AB4BD35-2CC7-4CF7-B797-1579F67D496F}"/>
    <cellStyle name="Izhod 2 11 6 4" xfId="25506" xr:uid="{407A4F40-3679-4251-B01D-AF779527FBFE}"/>
    <cellStyle name="Izhod 2 11 6 5" xfId="31039" xr:uid="{201D4F20-D603-453D-8BCD-4E4D134D9691}"/>
    <cellStyle name="Izhod 2 11 7" xfId="10395" xr:uid="{EEE12217-EA7D-495D-9644-7D185AE20BBD}"/>
    <cellStyle name="Izhod 2 11 7 2" xfId="17653" xr:uid="{89DFFEF7-B925-42A1-BFED-AFCB6CAF65D2}"/>
    <cellStyle name="Izhod 2 11 7 3" xfId="23376" xr:uid="{74A4A23E-5D78-47C8-9242-B9630EA71E9F}"/>
    <cellStyle name="Izhod 2 11 7 4" xfId="28909" xr:uid="{8FEDA707-115D-48A4-89D9-FCCD2C45321D}"/>
    <cellStyle name="Izhod 2 11 8" xfId="13112" xr:uid="{FCFEFB6F-5306-45C6-AAE9-8E948351191E}"/>
    <cellStyle name="Izhod 2 11 8 2" xfId="20476" xr:uid="{02976A1E-7D86-42A2-A908-548155F60CFD}"/>
    <cellStyle name="Izhod 2 11 8 3" xfId="26199" xr:uid="{422A22A5-FA1A-420D-96E6-5BB7577B1CF7}"/>
    <cellStyle name="Izhod 2 11 8 4" xfId="31732" xr:uid="{B5376635-4C75-493E-AB43-D14E7909029E}"/>
    <cellStyle name="Izhod 2 11 9" xfId="15697" xr:uid="{E071F95D-7C30-43D5-B853-703F836371B2}"/>
    <cellStyle name="Izhod 2 12" xfId="2526" xr:uid="{00000000-0005-0000-0000-0000AA010000}"/>
    <cellStyle name="Izhod 2 12 2" xfId="5408" xr:uid="{70B9F176-4F19-48BB-97B5-2C1CCCC8EC78}"/>
    <cellStyle name="Izhod 2 12 2 2" xfId="16742" xr:uid="{A0CA918A-AF00-4452-A757-A6E5DA2F020A}"/>
    <cellStyle name="Izhod 2 12 2 3" xfId="7274" xr:uid="{9CBDAA7E-BD14-4808-896C-722D102E7751}"/>
    <cellStyle name="Izhod 2 12 2 4" xfId="15478" xr:uid="{2F2F0D0F-ACDD-4B90-BD12-6E3E0DBC88C6}"/>
    <cellStyle name="Izhod 2 12 2 5" xfId="9098" xr:uid="{7D167E55-E182-4B44-B4E1-E5516D247F19}"/>
    <cellStyle name="Izhod 2 12 3" xfId="12597" xr:uid="{0D25CBA4-C82F-45E6-9510-7C135336ABA7}"/>
    <cellStyle name="Izhod 2 12 3 2" xfId="19943" xr:uid="{51919694-DC68-4464-8015-9BEBF95BD140}"/>
    <cellStyle name="Izhod 2 12 3 3" xfId="25666" xr:uid="{34AE8302-9A88-4EA5-BF97-59CCC631F654}"/>
    <cellStyle name="Izhod 2 12 3 4" xfId="31199" xr:uid="{7E0FE555-1F97-42A0-BA21-1DCF6AA89634}"/>
    <cellStyle name="Izhod 2 12 4" xfId="16254" xr:uid="{DF4097FD-F51B-4776-901A-CB2AB50DA99A}"/>
    <cellStyle name="Izhod 2 12 5" xfId="7208" xr:uid="{51F627DC-D7B2-4336-9906-A6CB4BBD6218}"/>
    <cellStyle name="Izhod 2 12 6" xfId="15841" xr:uid="{D4EB675C-1E7A-41C7-B2EF-1AEBFDBC17EE}"/>
    <cellStyle name="Izhod 2 12 7" xfId="8261" xr:uid="{5E486775-D470-45B1-A1BD-181F5731C776}"/>
    <cellStyle name="Izhod 2 13" xfId="10579" xr:uid="{EC3CFEBB-3B20-4FA2-9FE9-3A1C68628F5A}"/>
    <cellStyle name="Izhod 2 13 2" xfId="13300" xr:uid="{596DDC0F-9633-4449-925E-DC01A803AA8C}"/>
    <cellStyle name="Izhod 2 13 2 2" xfId="20666" xr:uid="{4A7197C1-31F6-4158-818C-0E45BA2B7CEF}"/>
    <cellStyle name="Izhod 2 13 2 3" xfId="26389" xr:uid="{F2981FF8-C09D-4B6B-AEEC-BD69E802677B}"/>
    <cellStyle name="Izhod 2 13 2 4" xfId="31922" xr:uid="{8B8C94E7-3C04-4D79-933F-65B50CDD84D8}"/>
    <cellStyle name="Izhod 2 13 3" xfId="17843" xr:uid="{DCBD4D77-F154-446D-AAD5-3D2B3506B714}"/>
    <cellStyle name="Izhod 2 13 4" xfId="23566" xr:uid="{2AD3A9F9-B710-4F7E-A6FB-1F4461DC0CCD}"/>
    <cellStyle name="Izhod 2 13 5" xfId="29099" xr:uid="{D6CD206C-0667-4264-8DFD-285B041C8853}"/>
    <cellStyle name="Izhod 2 14" xfId="10958" xr:uid="{65C79AF8-7F92-4838-8422-79A950C241FD}"/>
    <cellStyle name="Izhod 2 14 2" xfId="13680" xr:uid="{3A0D4A12-3F8D-4367-A3E6-80F65AC6A9D7}"/>
    <cellStyle name="Izhod 2 14 2 2" xfId="21046" xr:uid="{50DD0C1D-2247-4B81-B71F-63EA35715B13}"/>
    <cellStyle name="Izhod 2 14 2 3" xfId="26769" xr:uid="{0EC9232A-0DB1-4A3E-88CF-2CC25FFF4E16}"/>
    <cellStyle name="Izhod 2 14 2 4" xfId="32302" xr:uid="{6031E292-C14A-437D-B336-89B271713F46}"/>
    <cellStyle name="Izhod 2 14 3" xfId="18223" xr:uid="{1E9AB35A-DFA2-4F28-8514-043FBBC134CC}"/>
    <cellStyle name="Izhod 2 14 4" xfId="23946" xr:uid="{72B17D40-FF20-4A07-8BB1-703DBBF34E24}"/>
    <cellStyle name="Izhod 2 14 5" xfId="29479" xr:uid="{5DBC8E73-178A-43BF-853B-4A0EBE6C7871}"/>
    <cellStyle name="Izhod 2 15" xfId="11673" xr:uid="{AAD200E0-1C5D-4667-B019-84A384ED761E}"/>
    <cellStyle name="Izhod 2 15 2" xfId="14396" xr:uid="{7C5A249E-96F2-4E13-BFA2-B4CCC42AA5D9}"/>
    <cellStyle name="Izhod 2 15 2 2" xfId="21762" xr:uid="{5D9BBD93-A5DC-43C1-B65D-374562F1E8A6}"/>
    <cellStyle name="Izhod 2 15 2 3" xfId="27485" xr:uid="{CB48E233-9BD7-4020-BDC7-2909E98F9609}"/>
    <cellStyle name="Izhod 2 15 2 4" xfId="33018" xr:uid="{7AABA93F-8981-4D7F-BB78-2459E4346CD4}"/>
    <cellStyle name="Izhod 2 15 3" xfId="18939" xr:uid="{B465FA2F-84A6-47A6-9664-F1E66E016493}"/>
    <cellStyle name="Izhod 2 15 4" xfId="24662" xr:uid="{A926DFF6-82BD-40C4-AD67-7C6A39444FBE}"/>
    <cellStyle name="Izhod 2 15 5" xfId="30195" xr:uid="{B5196E6A-52EC-4CB7-8035-C90C98083299}"/>
    <cellStyle name="Izhod 2 16" xfId="8840" xr:uid="{5497D2AB-E7F7-4DE3-B3C1-58C8E21AD170}"/>
    <cellStyle name="Izhod 2 16 2" xfId="16585" xr:uid="{FE7C8310-525D-4257-8C17-E5C0E886953E}"/>
    <cellStyle name="Izhod 2 16 3" xfId="6905" xr:uid="{4245F072-1F33-4499-A3F7-FA790D6AA74F}"/>
    <cellStyle name="Izhod 2 16 4" xfId="7206" xr:uid="{7B7027FC-8E5A-4155-A10F-B430AC5FA0F6}"/>
    <cellStyle name="Izhod 2 2" xfId="260" xr:uid="{00000000-0005-0000-0000-0000AB010000}"/>
    <cellStyle name="Izhod 2 2 10" xfId="2645" xr:uid="{00000000-0005-0000-0000-0000AC010000}"/>
    <cellStyle name="Izhod 2 2 10 2" xfId="5527" xr:uid="{3B8B5B94-E098-4CF0-81AD-04C1D68B3E80}"/>
    <cellStyle name="Izhod 2 2 10 2 2" xfId="16811" xr:uid="{DDA343DF-48A5-46E9-9601-DC55FCBA3E53}"/>
    <cellStyle name="Izhod 2 2 10 2 3" xfId="22697" xr:uid="{00B2AAA6-65AB-4C45-B5FA-A16D9413BB7A}"/>
    <cellStyle name="Izhod 2 2 10 2 4" xfId="28412" xr:uid="{5E460DDB-C75F-4891-A2F3-D40A880E9495}"/>
    <cellStyle name="Izhod 2 2 10 2 5" xfId="9215" xr:uid="{D8515741-B179-47B7-A36F-77DF35AAB749}"/>
    <cellStyle name="Izhod 2 2 10 3" xfId="12633" xr:uid="{D4816F5C-7F04-4839-BA64-67F3BF4AB516}"/>
    <cellStyle name="Izhod 2 2 10 3 2" xfId="19979" xr:uid="{83D2E83B-BD27-4CC5-BC98-5B65C0DD041E}"/>
    <cellStyle name="Izhod 2 2 10 3 3" xfId="25702" xr:uid="{1A1BCC66-9149-4BF0-9D8F-D691D6BAF5A9}"/>
    <cellStyle name="Izhod 2 2 10 3 4" xfId="31235" xr:uid="{B1A1588F-211D-4F43-8507-56F18EE94703}"/>
    <cellStyle name="Izhod 2 2 10 4" xfId="16048" xr:uid="{AE3547B2-0CA9-4754-BF8B-D976265F6ABE}"/>
    <cellStyle name="Izhod 2 2 10 5" xfId="15587" xr:uid="{813C5DA2-E436-4DE2-B6D5-29353A051BF8}"/>
    <cellStyle name="Izhod 2 2 10 6" xfId="15472" xr:uid="{E5787E6C-2EBD-4FE0-9DB1-0C577ADEB7FB}"/>
    <cellStyle name="Izhod 2 2 10 7" xfId="8058" xr:uid="{12D6D8C6-76B0-4943-8448-2B3F3526AB26}"/>
    <cellStyle name="Izhod 2 2 11" xfId="2366" xr:uid="{00000000-0005-0000-0000-0000AD010000}"/>
    <cellStyle name="Izhod 2 2 11 2" xfId="5248" xr:uid="{A775E7B8-E323-4BE8-B1D5-DD418B024E17}"/>
    <cellStyle name="Izhod 2 2 11 2 2" xfId="18177" xr:uid="{CB63AE74-3C42-477B-A529-77A3432A4E47}"/>
    <cellStyle name="Izhod 2 2 11 2 3" xfId="23900" xr:uid="{EBC21054-0E09-4733-8577-CD0D1E8BAA8C}"/>
    <cellStyle name="Izhod 2 2 11 2 4" xfId="29433" xr:uid="{7D6F5A70-9339-47C2-BCDB-0FA41169DB7E}"/>
    <cellStyle name="Izhod 2 2 11 2 5" xfId="10912" xr:uid="{D5D2F727-6F5B-4D75-A89F-3891689C22E7}"/>
    <cellStyle name="Izhod 2 2 11 3" xfId="13634" xr:uid="{0792E859-9ACB-4483-B1AF-AB3D29C8C9B7}"/>
    <cellStyle name="Izhod 2 2 11 3 2" xfId="21000" xr:uid="{A3DD136D-2D68-4DDB-BDF8-6D3D657244E6}"/>
    <cellStyle name="Izhod 2 2 11 3 3" xfId="26723" xr:uid="{62E0F6E9-D711-4729-8D28-9B21ACA67D9C}"/>
    <cellStyle name="Izhod 2 2 11 3 4" xfId="32256" xr:uid="{B6A03025-5A2B-47AF-8F06-B4D0972C603C}"/>
    <cellStyle name="Izhod 2 2 11 4" xfId="15979" xr:uid="{6B6AC8BB-DFB7-445C-B526-7D8C0A9E82C2}"/>
    <cellStyle name="Izhod 2 2 11 5" xfId="16567" xr:uid="{AC84A470-C97B-4793-96F1-4FB63D534805}"/>
    <cellStyle name="Izhod 2 2 11 6" xfId="15571" xr:uid="{1AE3942F-2556-4FC9-8692-DFB40369B3E5}"/>
    <cellStyle name="Izhod 2 2 11 7" xfId="8007" xr:uid="{82459666-EC81-4C34-BB59-3D4A26A088E2}"/>
    <cellStyle name="Izhod 2 2 12" xfId="3352" xr:uid="{D0B8E073-B4AB-4E9C-A362-4E1E2C460C8E}"/>
    <cellStyle name="Izhod 2 2 12 2" xfId="11526" xr:uid="{F6D87A20-9E62-4E51-B832-C7DBB1F10F01}"/>
    <cellStyle name="Izhod 2 2 12 2 2" xfId="18792" xr:uid="{532F5AE9-6CC9-464E-A880-3EC2A9EDBA86}"/>
    <cellStyle name="Izhod 2 2 12 2 3" xfId="24515" xr:uid="{1669A20A-4A81-4F13-A314-DD56FDAEC7AB}"/>
    <cellStyle name="Izhod 2 2 12 2 4" xfId="30048" xr:uid="{87FD708B-A2C9-46D9-A826-66C762F62CDF}"/>
    <cellStyle name="Izhod 2 2 12 3" xfId="14249" xr:uid="{D7F2C103-5703-4A34-861A-EE391FC7CBC3}"/>
    <cellStyle name="Izhod 2 2 12 3 2" xfId="21615" xr:uid="{95E62F8F-7DC7-4CAA-896B-D8187920DBF8}"/>
    <cellStyle name="Izhod 2 2 12 3 3" xfId="27338" xr:uid="{BFF191A5-B80F-45EC-B3C7-875991EF9D1F}"/>
    <cellStyle name="Izhod 2 2 12 3 4" xfId="32871" xr:uid="{F77C7D14-33D5-4AAC-9F77-B52271D4AA59}"/>
    <cellStyle name="Izhod 2 2 12 4" xfId="16117" xr:uid="{A6310869-04A6-430C-ABCB-39C1255CC536}"/>
    <cellStyle name="Izhod 2 2 12 5" xfId="16652" xr:uid="{0591DFB3-95A1-4B0C-9D96-62E48F57CE1D}"/>
    <cellStyle name="Izhod 2 2 12 6" xfId="23157" xr:uid="{08EFCF6F-44B5-420F-84CC-CA1498448EB1}"/>
    <cellStyle name="Izhod 2 2 12 7" xfId="8121" xr:uid="{34B5C465-D171-415B-BF1A-BFA99381FF98}"/>
    <cellStyle name="Izhod 2 2 13" xfId="8015" xr:uid="{4AEAC70E-49F4-4852-B93C-C559E80F40FD}"/>
    <cellStyle name="Izhod 2 2 13 2" xfId="15989" xr:uid="{7673C8DC-59BA-4CC7-995D-AC9B2D25CD4E}"/>
    <cellStyle name="Izhod 2 2 13 3" xfId="15831" xr:uid="{F178D4C3-449F-4D4D-90DC-D7ECE209FA94}"/>
    <cellStyle name="Izhod 2 2 13 4" xfId="15818" xr:uid="{95D0C595-B841-4534-90EB-677BA7AE515E}"/>
    <cellStyle name="Izhod 2 2 14" xfId="8145" xr:uid="{75B0DCA3-BB65-4F84-AAA4-5288DEB36D6A}"/>
    <cellStyle name="Izhod 2 2 14 2" xfId="16141" xr:uid="{E6C01BBA-6986-40A5-9D34-A25E83EDBE25}"/>
    <cellStyle name="Izhod 2 2 14 3" xfId="17437" xr:uid="{AA0B797D-B4C5-42B3-8DF6-6B37C02124B8}"/>
    <cellStyle name="Izhod 2 2 14 4" xfId="23007" xr:uid="{71978D07-D130-4675-BA8B-8ED6C93733B5}"/>
    <cellStyle name="Izhod 2 2 15" xfId="7696" xr:uid="{0BF00BE0-885F-4E6F-BE31-D9582D84AA2F}"/>
    <cellStyle name="Izhod 2 2 15 2" xfId="15691" xr:uid="{165E3A7B-5CF9-41D2-BF54-972EBAB4102C}"/>
    <cellStyle name="Izhod 2 2 15 3" xfId="15648" xr:uid="{7E01B915-1191-47A6-A387-3913B4BF3C39}"/>
    <cellStyle name="Izhod 2 2 15 4" xfId="16998" xr:uid="{8F0312AD-7604-44A9-BB86-F072364719A8}"/>
    <cellStyle name="Izhod 2 2 16" xfId="8356" xr:uid="{82727BE9-E356-4624-B4E3-0B5DB15D773D}"/>
    <cellStyle name="Izhod 2 2 16 2" xfId="16303" xr:uid="{34F22457-7341-428A-B553-1960B8C2F13E}"/>
    <cellStyle name="Izhod 2 2 16 3" xfId="17144" xr:uid="{3B1912BB-DB30-46AA-8BAE-FE551FC8E2FD}"/>
    <cellStyle name="Izhod 2 2 16 4" xfId="6921" xr:uid="{BE2174C7-48F5-4298-95BD-A87CE1B2DF19}"/>
    <cellStyle name="Izhod 2 2 17" xfId="8268" xr:uid="{9D633213-741B-4B7E-B358-510B57D27869}"/>
    <cellStyle name="Izhod 2 2 17 2" xfId="16259" xr:uid="{D28E0413-B6F0-43D8-A42D-ED324823A17C}"/>
    <cellStyle name="Izhod 2 2 17 3" xfId="15584" xr:uid="{B8784190-D015-42CE-BA59-3BB7311EA50F}"/>
    <cellStyle name="Izhod 2 2 17 4" xfId="17057" xr:uid="{676C0D6E-3302-40DA-83C6-02ED3DB0417D}"/>
    <cellStyle name="Izhod 2 2 18" xfId="8835" xr:uid="{A559CE8B-780A-41FF-8D7D-FBACB0E273C3}"/>
    <cellStyle name="Izhod 2 2 18 2" xfId="16580" xr:uid="{91213A6F-3F11-49B2-BF88-0B7DDC2289C8}"/>
    <cellStyle name="Izhod 2 2 18 3" xfId="7229" xr:uid="{9F0BDBF2-F9FA-4B6D-93A9-AE71F924AF50}"/>
    <cellStyle name="Izhod 2 2 18 4" xfId="15656" xr:uid="{C085D6C5-74F1-485E-A09A-0A7404FE1309}"/>
    <cellStyle name="Izhod 2 2 2" xfId="657" xr:uid="{00000000-0005-0000-0000-0000AE010000}"/>
    <cellStyle name="Izhod 2 2 2 10" xfId="3544" xr:uid="{48F5019A-0CF5-4881-8AFB-DADAFCC3E7DE}"/>
    <cellStyle name="Izhod 2 2 2 10 2" xfId="16010" xr:uid="{06A2C3A7-C0F8-42F7-8627-E9169C6E321B}"/>
    <cellStyle name="Izhod 2 2 2 10 3" xfId="15627" xr:uid="{CFE2AF91-D5AE-469E-A9DB-52A01F952B28}"/>
    <cellStyle name="Izhod 2 2 2 10 4" xfId="7378" xr:uid="{10E8F19B-0ACF-454C-B9F5-679CC10C40A7}"/>
    <cellStyle name="Izhod 2 2 2 10 5" xfId="8028" xr:uid="{1270DA72-606B-4D73-B07E-928644C0DE94}"/>
    <cellStyle name="Izhod 2 2 2 11" xfId="7951" xr:uid="{EAB86A9C-C8C4-4799-8352-393C7D75108C}"/>
    <cellStyle name="Izhod 2 2 2 11 2" xfId="15902" xr:uid="{1B61CE2E-E588-46CC-93EE-E9A446AC691C}"/>
    <cellStyle name="Izhod 2 2 2 11 3" xfId="16826" xr:uid="{0CF9B256-C2D1-4D8A-ABDD-A733C5C3FF74}"/>
    <cellStyle name="Izhod 2 2 2 11 4" xfId="16517" xr:uid="{877C7D77-9D55-41EE-A926-43593EC17BE0}"/>
    <cellStyle name="Izhod 2 2 2 12" xfId="8188" xr:uid="{63A635B1-1658-4A81-9978-93654EF0DA67}"/>
    <cellStyle name="Izhod 2 2 2 12 2" xfId="16184" xr:uid="{A9E7FB20-3373-4426-8DB4-7F68051C45C0}"/>
    <cellStyle name="Izhod 2 2 2 12 3" xfId="17004" xr:uid="{3D64D40B-D317-45C5-8296-64D5E9B77475}"/>
    <cellStyle name="Izhod 2 2 2 12 4" xfId="17152" xr:uid="{FE115E18-2D69-4585-AF19-067CCFF06962}"/>
    <cellStyle name="Izhod 2 2 2 13" xfId="8044" xr:uid="{CA416F63-3A41-4267-9C48-1EFC5BEC0C09}"/>
    <cellStyle name="Izhod 2 2 2 13 2" xfId="16034" xr:uid="{4D05C7C1-FF74-4E2E-B343-9810FBD73B0C}"/>
    <cellStyle name="Izhod 2 2 2 13 3" xfId="15654" xr:uid="{A21D89BD-BB20-4F20-8471-C9B59DC92DF4}"/>
    <cellStyle name="Izhod 2 2 2 13 4" xfId="17445" xr:uid="{7CB333E5-4CD2-446C-9731-55DCCC84592E}"/>
    <cellStyle name="Izhod 2 2 2 14" xfId="8552" xr:uid="{3AA7F31F-EC5A-4079-9B41-7E272BD5D0CD}"/>
    <cellStyle name="Izhod 2 2 2 14 2" xfId="16420" xr:uid="{878E48DD-8EAE-48C8-B7C0-DD319E0020F9}"/>
    <cellStyle name="Izhod 2 2 2 14 3" xfId="7209" xr:uid="{D50ABD16-0484-4524-8076-C2A2C3C19C1C}"/>
    <cellStyle name="Izhod 2 2 2 14 4" xfId="15669" xr:uid="{722B82DE-1D36-4575-B5BD-472D214938C0}"/>
    <cellStyle name="Izhod 2 2 2 15" xfId="8945" xr:uid="{5ED6FA9D-7C91-40CA-BB72-5847257E5947}"/>
    <cellStyle name="Izhod 2 2 2 15 2" xfId="16534" xr:uid="{0EF87601-8BFA-4BC4-A696-30BF41A36B0E}"/>
    <cellStyle name="Izhod 2 2 2 16" xfId="12530" xr:uid="{DBEF4B34-73F3-4CA9-8B32-9E0A71A26380}"/>
    <cellStyle name="Izhod 2 2 2 16 2" xfId="19876" xr:uid="{DE8E1798-88A1-4337-8B9A-1D1BDE83A6FD}"/>
    <cellStyle name="Izhod 2 2 2 16 3" xfId="25599" xr:uid="{84D9FCE5-27B9-4809-9B89-53D712F14B38}"/>
    <cellStyle name="Izhod 2 2 2 16 4" xfId="31132" xr:uid="{019C4406-457F-49EF-B4A8-BBFCF772FAF4}"/>
    <cellStyle name="Izhod 2 2 2 2" xfId="1661" xr:uid="{00000000-0005-0000-0000-0000AF010000}"/>
    <cellStyle name="Izhod 2 2 2 2 2" xfId="2673" xr:uid="{00000000-0005-0000-0000-0000B0010000}"/>
    <cellStyle name="Izhod 2 2 2 2 2 2" xfId="5555" xr:uid="{7EAE3B75-3249-4A28-BD7A-7748763B7567}"/>
    <cellStyle name="Izhod 2 2 2 2 2 2 2" xfId="21001" xr:uid="{AB91E427-F92D-409D-BCED-A34AF2B95C0B}"/>
    <cellStyle name="Izhod 2 2 2 2 2 2 3" xfId="26724" xr:uid="{43CC093D-CC9D-4D9C-88F2-BDAA88AAC0B9}"/>
    <cellStyle name="Izhod 2 2 2 2 2 2 4" xfId="32257" xr:uid="{828A4D47-A6FF-4475-BC31-087A99B96985}"/>
    <cellStyle name="Izhod 2 2 2 2 2 2 5" xfId="13635" xr:uid="{8686255D-8EA5-4FB6-BC39-0D8A75B3F1F2}"/>
    <cellStyle name="Izhod 2 2 2 2 2 3" xfId="18178" xr:uid="{EEA77C62-54CA-42CB-AFC7-73093D3C593A}"/>
    <cellStyle name="Izhod 2 2 2 2 2 4" xfId="23901" xr:uid="{D2C738FF-C6FC-42B7-BA04-294424D43E06}"/>
    <cellStyle name="Izhod 2 2 2 2 2 5" xfId="29434" xr:uid="{6CE7B567-8507-47FE-B837-46D7FD39D814}"/>
    <cellStyle name="Izhod 2 2 2 2 2 6" xfId="10913" xr:uid="{BFEAE33D-24C2-45EC-A358-FBAF04195565}"/>
    <cellStyle name="Izhod 2 2 2 2 3" xfId="2400" xr:uid="{00000000-0005-0000-0000-0000B1010000}"/>
    <cellStyle name="Izhod 2 2 2 2 3 2" xfId="5282" xr:uid="{6EE7B4C0-DDAF-495E-A9D2-69EEC0F92B0F}"/>
    <cellStyle name="Izhod 2 2 2 2 3 2 2" xfId="21663" xr:uid="{EEF53E1F-70E1-48A6-A7DA-1AC149AF9C07}"/>
    <cellStyle name="Izhod 2 2 2 2 3 2 3" xfId="27386" xr:uid="{BBB4A747-BEC1-4E29-A7A0-66ECF5EE49A0}"/>
    <cellStyle name="Izhod 2 2 2 2 3 2 4" xfId="32919" xr:uid="{82FE6367-B12D-4900-93B8-2F398FF94867}"/>
    <cellStyle name="Izhod 2 2 2 2 3 2 5" xfId="14297" xr:uid="{3F77F67A-AE4E-4E6E-842F-13D93034D430}"/>
    <cellStyle name="Izhod 2 2 2 2 3 3" xfId="18840" xr:uid="{43FE48D2-16B5-4028-B092-37B4A35932FF}"/>
    <cellStyle name="Izhod 2 2 2 2 3 4" xfId="24563" xr:uid="{2C98A34A-2338-4B04-A61C-B9E53F0122D1}"/>
    <cellStyle name="Izhod 2 2 2 2 3 5" xfId="30096" xr:uid="{2C287A94-756B-4C6A-87F0-64EBC7ACA404}"/>
    <cellStyle name="Izhod 2 2 2 2 3 6" xfId="11574" xr:uid="{66157AD7-A484-42B2-98AA-4D71A99FAC6B}"/>
    <cellStyle name="Izhod 2 2 2 2 4" xfId="802" xr:uid="{00000000-0005-0000-0000-0000B2010000}"/>
    <cellStyle name="Izhod 2 2 2 2 4 2" xfId="3688" xr:uid="{1E3C877B-7BA8-4067-9C3A-E72AB5ECA0B5}"/>
    <cellStyle name="Izhod 2 2 2 2 4 2 2" xfId="21489" xr:uid="{F3FEF1AC-0102-42D5-AB14-14B23C111DFB}"/>
    <cellStyle name="Izhod 2 2 2 2 4 2 3" xfId="27212" xr:uid="{2C0CBE45-133E-4F89-8BF8-93EE1E10963F}"/>
    <cellStyle name="Izhod 2 2 2 2 4 2 4" xfId="32745" xr:uid="{A82AAA53-05F7-40F7-8108-54781389DE5F}"/>
    <cellStyle name="Izhod 2 2 2 2 4 2 5" xfId="14123" xr:uid="{3552BF32-4D30-4ABB-B743-ECCA61C19BD8}"/>
    <cellStyle name="Izhod 2 2 2 2 4 3" xfId="18666" xr:uid="{42F7D664-D33D-4DD1-95F9-579EFE596FA1}"/>
    <cellStyle name="Izhod 2 2 2 2 4 4" xfId="24389" xr:uid="{3D0A5EF6-ADD0-4A94-BB24-F34C20269542}"/>
    <cellStyle name="Izhod 2 2 2 2 4 5" xfId="29922" xr:uid="{0C685C08-67BD-44AF-AD23-1FDB6B848F3B}"/>
    <cellStyle name="Izhod 2 2 2 2 4 6" xfId="11401" xr:uid="{6D7ABE92-824C-4B61-8B87-7BB2470A5490}"/>
    <cellStyle name="Izhod 2 2 2 2 5" xfId="3005" xr:uid="{00000000-0005-0000-0000-0000B3010000}"/>
    <cellStyle name="Izhod 2 2 2 2 5 2" xfId="5887" xr:uid="{FA9442A0-7415-436F-8177-FC676003069E}"/>
    <cellStyle name="Izhod 2 2 2 2 5 2 2" xfId="20564" xr:uid="{26EDA745-266D-417A-9035-D7F289E19D2D}"/>
    <cellStyle name="Izhod 2 2 2 2 5 2 3" xfId="26287" xr:uid="{60347E38-DB27-4DEC-AD4B-EA72E4CF0BA2}"/>
    <cellStyle name="Izhod 2 2 2 2 5 2 4" xfId="31820" xr:uid="{3741504A-43BC-4C41-B7F1-71245729F552}"/>
    <cellStyle name="Izhod 2 2 2 2 5 2 5" xfId="13198" xr:uid="{0239A593-D54D-4764-A6F3-455835B30E9F}"/>
    <cellStyle name="Izhod 2 2 2 2 5 3" xfId="17741" xr:uid="{8635E049-784D-4B2C-A1B8-F1257D2632BD}"/>
    <cellStyle name="Izhod 2 2 2 2 5 4" xfId="23464" xr:uid="{3E4BDE04-1638-40AD-9C05-4884A55EB450}"/>
    <cellStyle name="Izhod 2 2 2 2 5 5" xfId="28997" xr:uid="{43BADDCA-B5F9-4086-B95A-6DADB7C63C68}"/>
    <cellStyle name="Izhod 2 2 2 2 5 6" xfId="10478" xr:uid="{D80E4E52-61E5-488C-A23D-DF040C0494FD}"/>
    <cellStyle name="Izhod 2 2 2 2 6" xfId="3032" xr:uid="{00000000-0005-0000-0000-0000B4010000}"/>
    <cellStyle name="Izhod 2 2 2 2 6 2" xfId="5914" xr:uid="{ED4ABF03-29B8-4613-98DB-E34AC18355AC}"/>
    <cellStyle name="Izhod 2 2 2 2 6 2 2" xfId="21558" xr:uid="{C3FD7EDA-F34A-4922-B297-EB05A3B9108E}"/>
    <cellStyle name="Izhod 2 2 2 2 6 2 3" xfId="27281" xr:uid="{FA77F325-07A6-4F8E-B34F-72617643D077}"/>
    <cellStyle name="Izhod 2 2 2 2 6 2 4" xfId="32814" xr:uid="{61C687F4-2E0B-45D7-A57B-3A2048A04097}"/>
    <cellStyle name="Izhod 2 2 2 2 6 2 5" xfId="14192" xr:uid="{4408F619-0F3F-40D7-8D64-90956210D6BD}"/>
    <cellStyle name="Izhod 2 2 2 2 6 3" xfId="18735" xr:uid="{0C17A8A7-284E-4686-AC0B-6670E0D7976A}"/>
    <cellStyle name="Izhod 2 2 2 2 6 4" xfId="24458" xr:uid="{41540810-37FE-4C2F-8421-C18D6801269F}"/>
    <cellStyle name="Izhod 2 2 2 2 6 5" xfId="29991" xr:uid="{FE8722AF-FE52-4CAF-A9F6-3C84BB5C6C1F}"/>
    <cellStyle name="Izhod 2 2 2 2 6 6" xfId="11469" xr:uid="{5369F361-498D-4050-9C55-CE35E69FFC8E}"/>
    <cellStyle name="Izhod 2 2 2 2 7" xfId="3129" xr:uid="{00000000-0005-0000-0000-0000B5010000}"/>
    <cellStyle name="Izhod 2 2 2 2 7 2" xfId="6011" xr:uid="{669E23C5-1398-4A1A-855F-7A02940CECE4}"/>
    <cellStyle name="Izhod 2 2 2 2 7 2 2" xfId="17291" xr:uid="{F0713E54-811E-4413-9C76-33879F4265E0}"/>
    <cellStyle name="Izhod 2 2 2 2 7 3" xfId="23081" xr:uid="{F3A303AB-8DAD-4580-8C11-719B2BBB5825}"/>
    <cellStyle name="Izhod 2 2 2 2 7 4" xfId="28667" xr:uid="{2D8696F2-8C2C-4F95-86AD-13DE359F1F7F}"/>
    <cellStyle name="Izhod 2 2 2 2 7 5" xfId="9943" xr:uid="{DC291075-4444-43B4-83AA-27890E10C1C5}"/>
    <cellStyle name="Izhod 2 2 2 2 8" xfId="2218" xr:uid="{00000000-0005-0000-0000-0000B6010000}"/>
    <cellStyle name="Izhod 2 2 2 2 8 2" xfId="5100" xr:uid="{D265A258-2472-4D18-9324-3D7AB2EA64BB}"/>
    <cellStyle name="Izhod 2 2 2 2 8 2 2" xfId="20234" xr:uid="{E197CF22-27EF-460E-9311-573F93D06EB8}"/>
    <cellStyle name="Izhod 2 2 2 2 8 3" xfId="25957" xr:uid="{16D7151C-49D6-4F2B-9CAE-3F3B4026154A}"/>
    <cellStyle name="Izhod 2 2 2 2 8 4" xfId="31490" xr:uid="{3C2138C1-F02F-4612-84D3-DCCE992E238D}"/>
    <cellStyle name="Izhod 2 2 2 2 9" xfId="4547" xr:uid="{F84EDB4C-ED93-4FCE-87B8-2E82BEFF5FF3}"/>
    <cellStyle name="Izhod 2 2 2 3" xfId="2129" xr:uid="{00000000-0005-0000-0000-0000B7010000}"/>
    <cellStyle name="Izhod 2 2 2 3 2" xfId="2733" xr:uid="{00000000-0005-0000-0000-0000B8010000}"/>
    <cellStyle name="Izhod 2 2 2 3 2 2" xfId="5615" xr:uid="{EA65E79F-F055-4ABA-BBDB-EA02D42389D7}"/>
    <cellStyle name="Izhod 2 2 2 3 2 2 2" xfId="21284" xr:uid="{D443B0F3-277B-4168-A52F-BF89C5613E66}"/>
    <cellStyle name="Izhod 2 2 2 3 2 2 3" xfId="27007" xr:uid="{5CADA5F1-A4E2-4866-82CD-E4EE2D979B77}"/>
    <cellStyle name="Izhod 2 2 2 3 2 2 4" xfId="32540" xr:uid="{751DF04B-86C5-4850-AED0-71D6AC99BBAC}"/>
    <cellStyle name="Izhod 2 2 2 3 2 2 5" xfId="13918" xr:uid="{14B80510-EB95-4D88-8D1B-3792507E442E}"/>
    <cellStyle name="Izhod 2 2 2 3 2 3" xfId="18461" xr:uid="{15E610FA-0BD9-42E3-91FB-F1F03D7AB136}"/>
    <cellStyle name="Izhod 2 2 2 3 2 4" xfId="24184" xr:uid="{7CF3BF24-B01E-4A86-BA92-F72C4FD9C6DE}"/>
    <cellStyle name="Izhod 2 2 2 3 2 5" xfId="29717" xr:uid="{34433298-B411-4F70-BDDB-6B1274DE6AD8}"/>
    <cellStyle name="Izhod 2 2 2 3 2 6" xfId="11196" xr:uid="{FDF55B8F-6BD8-4C66-A49B-A5A2FAD47EE1}"/>
    <cellStyle name="Izhod 2 2 2 3 3" xfId="2843" xr:uid="{00000000-0005-0000-0000-0000B9010000}"/>
    <cellStyle name="Izhod 2 2 2 3 3 2" xfId="5725" xr:uid="{226274AB-4208-4481-B946-C4BDEAF40EEA}"/>
    <cellStyle name="Izhod 2 2 2 3 3 2 2" xfId="21701" xr:uid="{FC0B7E36-CDF7-437D-BA01-B48E3F5659F7}"/>
    <cellStyle name="Izhod 2 2 2 3 3 2 3" xfId="27424" xr:uid="{658C6CA1-4E3D-416D-B2A3-919ED163BF12}"/>
    <cellStyle name="Izhod 2 2 2 3 3 2 4" xfId="32957" xr:uid="{16BF2304-6CFD-405A-B1FE-B6EBBAF87DCD}"/>
    <cellStyle name="Izhod 2 2 2 3 3 2 5" xfId="14335" xr:uid="{604B71FB-CB93-407D-8F5F-198116DAB072}"/>
    <cellStyle name="Izhod 2 2 2 3 3 3" xfId="18878" xr:uid="{71381965-D7EA-45D9-8548-D4AEBDB85C05}"/>
    <cellStyle name="Izhod 2 2 2 3 3 4" xfId="24601" xr:uid="{6E242D47-7C44-4C41-9452-F6D09F3D2F6E}"/>
    <cellStyle name="Izhod 2 2 2 3 3 5" xfId="30134" xr:uid="{3BD16618-0473-4DA2-9D80-102682596DF1}"/>
    <cellStyle name="Izhod 2 2 2 3 3 6" xfId="11612" xr:uid="{EF4BBF80-3790-4AC8-8711-47DCE010E028}"/>
    <cellStyle name="Izhod 2 2 2 3 4" xfId="2947" xr:uid="{00000000-0005-0000-0000-0000BA010000}"/>
    <cellStyle name="Izhod 2 2 2 3 4 2" xfId="5829" xr:uid="{60A5E1E9-A8E6-41C7-AB7A-A7F058E9E133}"/>
    <cellStyle name="Izhod 2 2 2 3 4 2 2" xfId="21911" xr:uid="{5024D0B4-F3DA-4C1B-BBE8-84BFCDD03331}"/>
    <cellStyle name="Izhod 2 2 2 3 4 2 3" xfId="27634" xr:uid="{F217EACB-809F-405B-B61B-7B224976119B}"/>
    <cellStyle name="Izhod 2 2 2 3 4 2 4" xfId="33167" xr:uid="{DDC2FD35-EE42-4D9E-9D25-A1CC5B7CDA9C}"/>
    <cellStyle name="Izhod 2 2 2 3 4 2 5" xfId="14545" xr:uid="{1F2DA123-0CAD-4279-B41F-802CCD57C4AC}"/>
    <cellStyle name="Izhod 2 2 2 3 4 3" xfId="19088" xr:uid="{AFD455BF-3A5B-44CC-BAAC-BC029CE944F8}"/>
    <cellStyle name="Izhod 2 2 2 3 4 4" xfId="24811" xr:uid="{8335AC0D-2AB8-4317-A988-073F47A6A509}"/>
    <cellStyle name="Izhod 2 2 2 3 4 5" xfId="30344" xr:uid="{78B80B34-CBB8-424F-9D2B-3963E2ACBC0B}"/>
    <cellStyle name="Izhod 2 2 2 3 4 6" xfId="11821" xr:uid="{88709EF3-9564-47D5-9B58-6BB457970520}"/>
    <cellStyle name="Izhod 2 2 2 3 5" xfId="3070" xr:uid="{00000000-0005-0000-0000-0000BB010000}"/>
    <cellStyle name="Izhod 2 2 2 3 5 2" xfId="5952" xr:uid="{70B71376-2AB5-4371-B3A4-79E6DDC6B5CB}"/>
    <cellStyle name="Izhod 2 2 2 3 5 2 2" xfId="22235" xr:uid="{7BF98AA1-C1AC-4044-A3D2-F4148392E0C6}"/>
    <cellStyle name="Izhod 2 2 2 3 5 2 3" xfId="27958" xr:uid="{748D5C46-22EE-4646-8B2E-1C48812A450E}"/>
    <cellStyle name="Izhod 2 2 2 3 5 2 4" xfId="33491" xr:uid="{63ACA8D9-A6D4-4C94-B996-349BB24881A3}"/>
    <cellStyle name="Izhod 2 2 2 3 5 2 5" xfId="14869" xr:uid="{FB4D25C3-699F-4F57-8138-D19E0ACC8C39}"/>
    <cellStyle name="Izhod 2 2 2 3 5 3" xfId="19412" xr:uid="{3E153FD4-5E81-47CE-9881-F8DA63425929}"/>
    <cellStyle name="Izhod 2 2 2 3 5 4" xfId="25135" xr:uid="{6DB5128E-F88B-4AB9-8BBD-C2B1CDF7F611}"/>
    <cellStyle name="Izhod 2 2 2 3 5 5" xfId="30668" xr:uid="{97F5C8B3-2808-438E-AAC1-CB79F2E1C8A4}"/>
    <cellStyle name="Izhod 2 2 2 3 5 6" xfId="12082" xr:uid="{418F1B9B-A4FD-4C53-954D-6815B23E247E}"/>
    <cellStyle name="Izhod 2 2 2 3 6" xfId="3143" xr:uid="{00000000-0005-0000-0000-0000BC010000}"/>
    <cellStyle name="Izhod 2 2 2 3 6 2" xfId="6025" xr:uid="{C066D759-F760-46C3-9AD3-4F976561AE72}"/>
    <cellStyle name="Izhod 2 2 2 3 6 2 2" xfId="22526" xr:uid="{728E4B49-3473-4529-8320-59B9668AC56E}"/>
    <cellStyle name="Izhod 2 2 2 3 6 2 3" xfId="28249" xr:uid="{C179FA03-B97E-438F-9608-A8FE4C03D531}"/>
    <cellStyle name="Izhod 2 2 2 3 6 2 4" xfId="33782" xr:uid="{F6E02175-11CD-4D7B-8842-A266262A2E0D}"/>
    <cellStyle name="Izhod 2 2 2 3 6 2 5" xfId="15160" xr:uid="{9B2794F2-FBD3-4F5E-AD10-5C7C5B1DB8CF}"/>
    <cellStyle name="Izhod 2 2 2 3 6 3" xfId="19703" xr:uid="{82AF0D10-5BCF-4F2E-BC75-B002FF2E86A1}"/>
    <cellStyle name="Izhod 2 2 2 3 6 4" xfId="25426" xr:uid="{D7055D3A-8DDC-4130-9C18-A42081D68674}"/>
    <cellStyle name="Izhod 2 2 2 3 6 5" xfId="30959" xr:uid="{92D84E4A-DA26-4C09-9E43-19E3D00EF462}"/>
    <cellStyle name="Izhod 2 2 2 3 6 6" xfId="12357" xr:uid="{F94C8405-609F-4077-9F27-CA36B3AE2367}"/>
    <cellStyle name="Izhod 2 2 2 3 7" xfId="840" xr:uid="{00000000-0005-0000-0000-0000BD010000}"/>
    <cellStyle name="Izhod 2 2 2 3 7 2" xfId="3726" xr:uid="{37EC21D8-5A5C-4905-A7AB-4919A362519D}"/>
    <cellStyle name="Izhod 2 2 2 3 7 2 2" xfId="17573" xr:uid="{72823B5B-124B-4E88-A28E-C03034581226}"/>
    <cellStyle name="Izhod 2 2 2 3 7 3" xfId="23296" xr:uid="{08F1C240-2474-4A1B-95DA-78A87C8794DF}"/>
    <cellStyle name="Izhod 2 2 2 3 7 4" xfId="28829" xr:uid="{094D6439-851A-487C-AFAA-803D1A3D6443}"/>
    <cellStyle name="Izhod 2 2 2 3 7 5" xfId="10331" xr:uid="{C75CDDCB-16D5-4715-AB67-B20F374377DF}"/>
    <cellStyle name="Izhod 2 2 2 3 8" xfId="3219" xr:uid="{00000000-0005-0000-0000-0000BE010000}"/>
    <cellStyle name="Izhod 2 2 2 3 8 2" xfId="6101" xr:uid="{D84847D4-717D-4E02-AAC6-76D598BD10EF}"/>
    <cellStyle name="Izhod 2 2 2 3 8 2 2" xfId="20396" xr:uid="{93DB65BB-772B-4C45-BC15-7194C3897838}"/>
    <cellStyle name="Izhod 2 2 2 3 8 3" xfId="26119" xr:uid="{B86813DB-487C-4C1E-941C-6DF615F1A5FD}"/>
    <cellStyle name="Izhod 2 2 2 3 8 4" xfId="31652" xr:uid="{E9186C97-06A7-4B31-83D2-E1D847067C15}"/>
    <cellStyle name="Izhod 2 2 2 3 9" xfId="5011" xr:uid="{7D874F8D-06C5-432A-B3AE-6624F1C5FD4D}"/>
    <cellStyle name="Izhod 2 2 2 4" xfId="1543" xr:uid="{00000000-0005-0000-0000-0000BF010000}"/>
    <cellStyle name="Izhod 2 2 2 4 2" xfId="2373" xr:uid="{00000000-0005-0000-0000-0000C0010000}"/>
    <cellStyle name="Izhod 2 2 2 4 2 2" xfId="5255" xr:uid="{03CD6474-347C-472F-811C-76B48E4E3CD4}"/>
    <cellStyle name="Izhod 2 2 2 4 2 2 2" xfId="20783" xr:uid="{B24510AB-4C45-4510-940D-AF88CA5998D7}"/>
    <cellStyle name="Izhod 2 2 2 4 2 2 3" xfId="26506" xr:uid="{790A487C-ACC0-4036-A554-B369CFDBA8E3}"/>
    <cellStyle name="Izhod 2 2 2 4 2 2 4" xfId="32039" xr:uid="{C8086F61-A533-4EA7-B4B6-6417E5543767}"/>
    <cellStyle name="Izhod 2 2 2 4 2 2 5" xfId="13417" xr:uid="{87117073-06F4-4DCD-91E7-2A19A4D67C14}"/>
    <cellStyle name="Izhod 2 2 2 4 2 3" xfId="17960" xr:uid="{5E5B51B2-5697-488A-AF50-9594038F818D}"/>
    <cellStyle name="Izhod 2 2 2 4 2 4" xfId="23683" xr:uid="{713CD789-14C7-4FB4-9E0D-22E9A4E3D9DA}"/>
    <cellStyle name="Izhod 2 2 2 4 2 5" xfId="29216" xr:uid="{38274CE1-281E-46E8-B0AC-3ED0A1F9DA3C}"/>
    <cellStyle name="Izhod 2 2 2 4 2 6" xfId="10696" xr:uid="{31980B71-778D-493E-BD89-E10C960818B6}"/>
    <cellStyle name="Izhod 2 2 2 4 3" xfId="2274" xr:uid="{00000000-0005-0000-0000-0000C1010000}"/>
    <cellStyle name="Izhod 2 2 2 4 3 2" xfId="5156" xr:uid="{7591D286-0C31-4AA4-902F-9BF2B0A1BE09}"/>
    <cellStyle name="Izhod 2 2 2 4 3 2 2" xfId="20997" xr:uid="{FD9BA944-FE91-4F16-B077-AE6373425143}"/>
    <cellStyle name="Izhod 2 2 2 4 3 2 3" xfId="26720" xr:uid="{F0B3F3C6-EE8F-4E9A-A364-E5BD313BAEAF}"/>
    <cellStyle name="Izhod 2 2 2 4 3 2 4" xfId="32253" xr:uid="{CB243BC1-8C30-458F-BEA6-82931218846F}"/>
    <cellStyle name="Izhod 2 2 2 4 3 2 5" xfId="13631" xr:uid="{913323B8-9C0C-4189-B170-A65A01F08DA8}"/>
    <cellStyle name="Izhod 2 2 2 4 3 3" xfId="18174" xr:uid="{F2F10940-120B-41C1-B6B8-AA10F28904C0}"/>
    <cellStyle name="Izhod 2 2 2 4 3 4" xfId="23897" xr:uid="{DB31DA7C-7E72-4A93-8C2B-B7409EAC3327}"/>
    <cellStyle name="Izhod 2 2 2 4 3 5" xfId="29430" xr:uid="{C6BE0E7D-E4EB-46BC-96AD-202682B1A284}"/>
    <cellStyle name="Izhod 2 2 2 4 3 6" xfId="10909" xr:uid="{BDF9DEA1-CB51-4919-B6DA-2AFD259EEF51}"/>
    <cellStyle name="Izhod 2 2 2 4 4" xfId="2200" xr:uid="{00000000-0005-0000-0000-0000C2010000}"/>
    <cellStyle name="Izhod 2 2 2 4 4 2" xfId="5082" xr:uid="{5BD36E53-11E3-44D1-AAEE-D638D1EE07F8}"/>
    <cellStyle name="Izhod 2 2 2 4 4 2 2" xfId="20747" xr:uid="{145E46CF-5354-465A-A5CD-F509721E11CD}"/>
    <cellStyle name="Izhod 2 2 2 4 4 2 3" xfId="26470" xr:uid="{9B8AD5C1-D006-4E8B-9B69-23DB9AF0BF17}"/>
    <cellStyle name="Izhod 2 2 2 4 4 2 4" xfId="32003" xr:uid="{30BFA38D-07A2-49A3-881A-188AA01EAB33}"/>
    <cellStyle name="Izhod 2 2 2 4 4 2 5" xfId="13381" xr:uid="{BE2BB0A4-02AA-4C9C-A7AF-15A063AC67DA}"/>
    <cellStyle name="Izhod 2 2 2 4 4 3" xfId="17924" xr:uid="{EA62A7AB-06B9-4135-BDE5-19598B136862}"/>
    <cellStyle name="Izhod 2 2 2 4 4 4" xfId="23647" xr:uid="{6808D003-21C5-42C3-BE0E-B2A47DEAF905}"/>
    <cellStyle name="Izhod 2 2 2 4 4 5" xfId="29180" xr:uid="{B0393CE5-FDD4-458F-B265-32E3A395CDD3}"/>
    <cellStyle name="Izhod 2 2 2 4 4 6" xfId="10660" xr:uid="{8F504BFF-3C3A-4C5D-9564-42D62E504E52}"/>
    <cellStyle name="Izhod 2 2 2 4 5" xfId="2579" xr:uid="{00000000-0005-0000-0000-0000C3010000}"/>
    <cellStyle name="Izhod 2 2 2 4 5 2" xfId="5461" xr:uid="{BEC59335-6550-4A70-9C4A-B95409568736}"/>
    <cellStyle name="Izhod 2 2 2 4 5 2 2" xfId="20034" xr:uid="{CFBB9AA7-2AEF-4953-8BD6-24D87086F1B3}"/>
    <cellStyle name="Izhod 2 2 2 4 5 2 3" xfId="25757" xr:uid="{DDC22276-CE72-47CA-8551-5F93C224BA38}"/>
    <cellStyle name="Izhod 2 2 2 4 5 2 4" xfId="31290" xr:uid="{2175D0E1-3AA6-4D9B-AEB6-3EDAFE43DC1C}"/>
    <cellStyle name="Izhod 2 2 2 4 5 2 5" xfId="12688" xr:uid="{B94F664C-80BC-4959-8169-E8B3919B7498}"/>
    <cellStyle name="Izhod 2 2 2 4 5 3" xfId="16897" xr:uid="{36A2B311-428F-40EA-A544-7C33BFA35676}"/>
    <cellStyle name="Izhod 2 2 2 4 5 4" xfId="22773" xr:uid="{1C08115D-8230-42EE-8EDD-C916488DCBE3}"/>
    <cellStyle name="Izhod 2 2 2 4 5 5" xfId="28467" xr:uid="{D7D639ED-623E-4A08-8E32-62311E9ECDA3}"/>
    <cellStyle name="Izhod 2 2 2 4 5 6" xfId="9350" xr:uid="{DA4E65CB-B79A-4263-82BC-77D95CB48DAA}"/>
    <cellStyle name="Izhod 2 2 2 4 6" xfId="2437" xr:uid="{00000000-0005-0000-0000-0000C4010000}"/>
    <cellStyle name="Izhod 2 2 2 4 6 2" xfId="5319" xr:uid="{FA77AF19-4C1A-4B47-844E-277E1D29276F}"/>
    <cellStyle name="Izhod 2 2 2 4 6 2 2" xfId="20035" xr:uid="{0D37A539-6544-4E2E-B5DD-F5C24A941DAF}"/>
    <cellStyle name="Izhod 2 2 2 4 6 2 3" xfId="25758" xr:uid="{81C4CFA1-9FB5-4FB1-A884-FFC2F2A8F1B7}"/>
    <cellStyle name="Izhod 2 2 2 4 6 2 4" xfId="31291" xr:uid="{DE929976-771B-47F5-AE17-12DABE9770AA}"/>
    <cellStyle name="Izhod 2 2 2 4 6 2 5" xfId="12689" xr:uid="{00914B75-B9F5-45D0-9F9E-04D1289BB516}"/>
    <cellStyle name="Izhod 2 2 2 4 6 3" xfId="16898" xr:uid="{1C6AC65B-DB34-4335-A065-84C13D597B78}"/>
    <cellStyle name="Izhod 2 2 2 4 6 4" xfId="22774" xr:uid="{9B29E3BE-F0C9-4E59-81F3-FF9CA7A80850}"/>
    <cellStyle name="Izhod 2 2 2 4 6 5" xfId="28468" xr:uid="{A1A6B294-E0EF-4DF1-B485-B04128793B5E}"/>
    <cellStyle name="Izhod 2 2 2 4 6 6" xfId="9351" xr:uid="{A9C7A77A-7842-4F64-8AEC-9109D2B85661}"/>
    <cellStyle name="Izhod 2 2 2 4 7" xfId="3043" xr:uid="{00000000-0005-0000-0000-0000C5010000}"/>
    <cellStyle name="Izhod 2 2 2 4 7 2" xfId="5925" xr:uid="{DC3116D4-22F4-4B61-AD48-85327848D24C}"/>
    <cellStyle name="Izhod 2 2 2 4 7 2 2" xfId="17087" xr:uid="{1061A12F-297B-4F42-8A2F-D606D78E15BA}"/>
    <cellStyle name="Izhod 2 2 2 4 7 3" xfId="22922" xr:uid="{3FDE7772-8B8C-462C-894D-579286AFCBA6}"/>
    <cellStyle name="Izhod 2 2 2 4 7 4" xfId="28577" xr:uid="{108F6DC2-9D30-4D19-A8A5-7E2B934B7471}"/>
    <cellStyle name="Izhod 2 2 2 4 7 5" xfId="9627" xr:uid="{F11BA49E-74AC-4AAE-A637-3618ACA89A62}"/>
    <cellStyle name="Izhod 2 2 2 4 8" xfId="3147" xr:uid="{00000000-0005-0000-0000-0000C6010000}"/>
    <cellStyle name="Izhod 2 2 2 4 8 2" xfId="6029" xr:uid="{705A381D-10BE-4F8D-BFB8-56EBEEFBA3A9}"/>
    <cellStyle name="Izhod 2 2 2 4 8 2 2" xfId="20144" xr:uid="{1E8DAC79-EF1A-4503-B200-4672865CE561}"/>
    <cellStyle name="Izhod 2 2 2 4 8 3" xfId="25867" xr:uid="{0C53D97C-C962-4CF0-98E7-DA1A1877F566}"/>
    <cellStyle name="Izhod 2 2 2 4 8 4" xfId="31400" xr:uid="{76CF6D7F-5370-4846-B37C-FBAE8D1C8CED}"/>
    <cellStyle name="Izhod 2 2 2 4 9" xfId="4429" xr:uid="{9BC6BC97-D983-43B4-96FC-7E0F7011C402}"/>
    <cellStyle name="Izhod 2 2 2 5" xfId="2169" xr:uid="{00000000-0005-0000-0000-0000C7010000}"/>
    <cellStyle name="Izhod 2 2 2 5 2" xfId="2773" xr:uid="{00000000-0005-0000-0000-0000C8010000}"/>
    <cellStyle name="Izhod 2 2 2 5 2 2" xfId="5655" xr:uid="{D425668E-797E-421C-8E05-B94A67E0489F}"/>
    <cellStyle name="Izhod 2 2 2 5 2 2 2" xfId="17008" xr:uid="{65540830-27C4-48A0-95E1-47EE15FBC8F5}"/>
    <cellStyle name="Izhod 2 2 2 5 2 3" xfId="22866" xr:uid="{BB3449F1-AF86-4637-9C7A-A24282423055}"/>
    <cellStyle name="Izhod 2 2 2 5 2 4" xfId="28538" xr:uid="{87E1952A-55AD-4618-9BB4-206B69D5E43B}"/>
    <cellStyle name="Izhod 2 2 2 5 2 5" xfId="9507" xr:uid="{1B91B69B-0F4B-401C-A1AB-7F6D3D9CAB21}"/>
    <cellStyle name="Izhod 2 2 2 5 3" xfId="2883" xr:uid="{00000000-0005-0000-0000-0000C9010000}"/>
    <cellStyle name="Izhod 2 2 2 5 3 2" xfId="5765" xr:uid="{35D2E755-33B6-43F8-BFED-9CA5F3D144A1}"/>
    <cellStyle name="Izhod 2 2 2 5 3 2 2" xfId="20105" xr:uid="{75030099-F42B-4120-9E46-E7B69229B9AD}"/>
    <cellStyle name="Izhod 2 2 2 5 3 3" xfId="25828" xr:uid="{BD394E7C-BA13-4540-A850-0B902A550C1F}"/>
    <cellStyle name="Izhod 2 2 2 5 3 4" xfId="31361" xr:uid="{CABC5F5A-9985-44FD-BCA4-8099E338437A}"/>
    <cellStyle name="Izhod 2 2 2 5 3 5" xfId="12759" xr:uid="{93729B73-65A6-4B9E-AD53-C076CE2B79AA}"/>
    <cellStyle name="Izhod 2 2 2 5 4" xfId="2987" xr:uid="{00000000-0005-0000-0000-0000CA010000}"/>
    <cellStyle name="Izhod 2 2 2 5 4 2" xfId="5869" xr:uid="{D69AB8F5-35D3-4721-992E-F5B78B3DCC7F}"/>
    <cellStyle name="Izhod 2 2 2 5 5" xfId="3050" xr:uid="{00000000-0005-0000-0000-0000CB010000}"/>
    <cellStyle name="Izhod 2 2 2 5 5 2" xfId="5932" xr:uid="{FB2F63CD-3E81-4158-82F2-3A5B1CCDEC5D}"/>
    <cellStyle name="Izhod 2 2 2 5 6" xfId="3110" xr:uid="{00000000-0005-0000-0000-0000CC010000}"/>
    <cellStyle name="Izhod 2 2 2 5 6 2" xfId="5992" xr:uid="{9796D453-423E-463C-BDF7-DAF4A5837127}"/>
    <cellStyle name="Izhod 2 2 2 5 7" xfId="3182" xr:uid="{00000000-0005-0000-0000-0000CD010000}"/>
    <cellStyle name="Izhod 2 2 2 5 7 2" xfId="6064" xr:uid="{DD8FBD28-E049-4F58-A4ED-F7AAED855535}"/>
    <cellStyle name="Izhod 2 2 2 5 8" xfId="3259" xr:uid="{00000000-0005-0000-0000-0000CE010000}"/>
    <cellStyle name="Izhod 2 2 2 5 8 2" xfId="6141" xr:uid="{BEB18423-B6CC-4ADE-9163-3EAF9BAA8DB1}"/>
    <cellStyle name="Izhod 2 2 2 5 9" xfId="5051" xr:uid="{A47F226F-FB3A-4779-93B8-353DBD48F2F8}"/>
    <cellStyle name="Izhod 2 2 2 6" xfId="1228" xr:uid="{00000000-0005-0000-0000-0000CF010000}"/>
    <cellStyle name="Izhod 2 2 2 6 2" xfId="4114" xr:uid="{EDBEBB42-94A8-4321-84CA-CC87F69379D8}"/>
    <cellStyle name="Izhod 2 2 2 6 2 2" xfId="17896" xr:uid="{636FD7F3-8368-44F9-B4A0-8591AF85914F}"/>
    <cellStyle name="Izhod 2 2 2 6 2 3" xfId="23619" xr:uid="{F4124256-1E79-4509-8F86-7D6C82AECD48}"/>
    <cellStyle name="Izhod 2 2 2 6 2 4" xfId="29152" xr:uid="{E8A4F89D-6892-4148-A284-D456AA25B4B4}"/>
    <cellStyle name="Izhod 2 2 2 6 2 5" xfId="10632" xr:uid="{963EAAA9-B8A6-4CC2-8DD2-177F5F799B82}"/>
    <cellStyle name="Izhod 2 2 2 6 3" xfId="13353" xr:uid="{04817044-66F0-472D-933F-3912634F850D}"/>
    <cellStyle name="Izhod 2 2 2 6 3 2" xfId="20719" xr:uid="{44D63EA4-F8E8-4383-9A94-19F24A1CE0ED}"/>
    <cellStyle name="Izhod 2 2 2 6 3 3" xfId="26442" xr:uid="{52588C1E-0D44-45BB-B505-52D7A37E6988}"/>
    <cellStyle name="Izhod 2 2 2 6 3 4" xfId="31975" xr:uid="{D845C5FC-BFEB-443C-A42B-15EC71EAE1C0}"/>
    <cellStyle name="Izhod 2 2 2 6 4" xfId="15731" xr:uid="{5AC51BBB-F86A-4393-8C73-5185F85342C4}"/>
    <cellStyle name="Izhod 2 2 2 6 5" xfId="16995" xr:uid="{E499802B-E870-462D-8631-2A3A81DFC317}"/>
    <cellStyle name="Izhod 2 2 2 6 6" xfId="15371" xr:uid="{157347D8-FEA8-4870-B637-AE6F885A3CCA}"/>
    <cellStyle name="Izhod 2 2 2 6 7" xfId="7731" xr:uid="{E0235518-8345-4F63-BF65-A9221C08E27F}"/>
    <cellStyle name="Izhod 2 2 2 7" xfId="2307" xr:uid="{00000000-0005-0000-0000-0000D0010000}"/>
    <cellStyle name="Izhod 2 2 2 7 2" xfId="5189" xr:uid="{74A9EED9-932D-4CDE-9509-46A9087F1880}"/>
    <cellStyle name="Izhod 2 2 2 7 2 2" xfId="16704" xr:uid="{9A1145F5-05E7-44A4-8838-3F50504A2D17}"/>
    <cellStyle name="Izhod 2 2 2 7 2 3" xfId="6958" xr:uid="{4063C9C0-A2CC-488B-B9E4-951F649C7118}"/>
    <cellStyle name="Izhod 2 2 2 7 2 4" xfId="16973" xr:uid="{8D6E7FDF-EFE2-4680-AE8D-7B7B74EA5EEB}"/>
    <cellStyle name="Izhod 2 2 2 7 2 5" xfId="9056" xr:uid="{F1B7A074-5144-4A3E-A5D8-20F0ECD98527}"/>
    <cellStyle name="Izhod 2 2 2 7 3" xfId="12561" xr:uid="{6BDB72B8-2767-4476-B688-548D6A9CE165}"/>
    <cellStyle name="Izhod 2 2 2 7 3 2" xfId="19907" xr:uid="{8EC7EA62-21A9-4EB5-9B2C-FBE6D5AA249A}"/>
    <cellStyle name="Izhod 2 2 2 7 3 3" xfId="25630" xr:uid="{3B463252-280E-464D-80AE-11F499C6E452}"/>
    <cellStyle name="Izhod 2 2 2 7 3 4" xfId="31163" xr:uid="{045BF30B-2044-40D3-985A-FF2A4B5BD15D}"/>
    <cellStyle name="Izhod 2 2 2 7 4" xfId="15936" xr:uid="{9BD6E9BB-D070-4192-B5D7-B13CDFE5DCD5}"/>
    <cellStyle name="Izhod 2 2 2 7 5" xfId="17334" xr:uid="{34BBF1E3-99EE-47D6-8EAE-E477DB9E144A}"/>
    <cellStyle name="Izhod 2 2 2 7 6" xfId="22893" xr:uid="{837E3BB8-1827-4220-B98C-4DADF4D10ED1}"/>
    <cellStyle name="Izhod 2 2 2 7 7" xfId="7977" xr:uid="{EA3637BD-4713-4826-87C4-20C54CD00395}"/>
    <cellStyle name="Izhod 2 2 2 8" xfId="1044" xr:uid="{00000000-0005-0000-0000-0000D1010000}"/>
    <cellStyle name="Izhod 2 2 2 8 2" xfId="3930" xr:uid="{0600E846-C38C-420E-A666-0CE8E008826C}"/>
    <cellStyle name="Izhod 2 2 2 8 2 2" xfId="15854" xr:uid="{43D6147E-5328-4191-AA86-4858C3170376}"/>
    <cellStyle name="Izhod 2 2 2 8 3" xfId="16647" xr:uid="{8528DF0A-691E-4D5A-B373-121368E436FA}"/>
    <cellStyle name="Izhod 2 2 2 8 4" xfId="23155" xr:uid="{BBFF7C00-62E4-40FE-AD98-BF0CD0FD99AF}"/>
    <cellStyle name="Izhod 2 2 2 8 5" xfId="7919" xr:uid="{A7DE564B-6971-4CF9-B680-20843944D5D8}"/>
    <cellStyle name="Izhod 2 2 2 9" xfId="2655" xr:uid="{00000000-0005-0000-0000-0000D2010000}"/>
    <cellStyle name="Izhod 2 2 2 9 2" xfId="5537" xr:uid="{DB966364-BB22-4A7C-9A69-B41C1DDDAFB8}"/>
    <cellStyle name="Izhod 2 2 2 9 2 2" xfId="15922" xr:uid="{CB470E90-B32C-4270-8CDB-6FB817453798}"/>
    <cellStyle name="Izhod 2 2 2 9 3" xfId="16407" xr:uid="{DF190CF7-0E8E-446A-8EEA-C8F1DD0EAADC}"/>
    <cellStyle name="Izhod 2 2 2 9 4" xfId="7258" xr:uid="{567CF1BB-FD6D-494B-8262-600B5C1C8AC7}"/>
    <cellStyle name="Izhod 2 2 2 9 5" xfId="7967" xr:uid="{03F44A31-FAAB-44FD-A151-FFF956D19AF3}"/>
    <cellStyle name="Izhod 2 2 3" xfId="1448" xr:uid="{00000000-0005-0000-0000-0000D3010000}"/>
    <cellStyle name="Izhod 2 2 3 10" xfId="12931" xr:uid="{5543F7B9-36F0-4A06-9AA9-2D46076E8FF6}"/>
    <cellStyle name="Izhod 2 2 3 10 2" xfId="20284" xr:uid="{68217006-2ADB-4F5F-A447-5AA9C84C9CBB}"/>
    <cellStyle name="Izhod 2 2 3 10 3" xfId="26007" xr:uid="{AFFC60B6-7076-401E-AAB3-1CB700CC8ED8}"/>
    <cellStyle name="Izhod 2 2 3 10 4" xfId="31540" xr:uid="{9384AE5B-4C5C-4B64-98F7-6924311784F5}"/>
    <cellStyle name="Izhod 2 2 3 2" xfId="2636" xr:uid="{00000000-0005-0000-0000-0000D4010000}"/>
    <cellStyle name="Izhod 2 2 3 2 10" xfId="28924" xr:uid="{3D2AC488-E496-4C6B-A6C0-8AB524561F01}"/>
    <cellStyle name="Izhod 2 2 3 2 11" xfId="10409" xr:uid="{3A34AB44-601E-4DB0-914F-9C6EDEF91E79}"/>
    <cellStyle name="Izhod 2 2 3 2 2" xfId="5518" xr:uid="{415C716A-3274-4AC1-BF0D-F6ED0BAEF48C}"/>
    <cellStyle name="Izhod 2 2 3 2 2 2" xfId="14013" xr:uid="{A79CDC4D-4DEF-4CBD-8291-E60176D8AE65}"/>
    <cellStyle name="Izhod 2 2 3 2 2 2 2" xfId="21379" xr:uid="{57DA5CB0-C2D8-4647-92EA-D0FEA13CA398}"/>
    <cellStyle name="Izhod 2 2 3 2 2 2 3" xfId="27102" xr:uid="{D825ADA6-5593-4C6A-BD56-28AF8DA1ECAF}"/>
    <cellStyle name="Izhod 2 2 3 2 2 2 4" xfId="32635" xr:uid="{71010D5A-6F82-4DFD-A2B2-079E4D0E498F}"/>
    <cellStyle name="Izhod 2 2 3 2 2 3" xfId="18556" xr:uid="{B8331476-74BD-415E-AE37-F9F5466EDAA5}"/>
    <cellStyle name="Izhod 2 2 3 2 2 4" xfId="24279" xr:uid="{42001297-A92E-49EF-8F3A-15B319FBC09A}"/>
    <cellStyle name="Izhod 2 2 3 2 2 5" xfId="29812" xr:uid="{4357CA42-666E-44D6-9B6E-390003FDA188}"/>
    <cellStyle name="Izhod 2 2 3 2 2 6" xfId="11291" xr:uid="{48867293-B7BB-4E7F-946E-FDB923AFD495}"/>
    <cellStyle name="Izhod 2 2 3 2 3" xfId="10630" xr:uid="{9D448FE3-FCFB-470F-8C6B-59DC66B64460}"/>
    <cellStyle name="Izhod 2 2 3 2 3 2" xfId="13351" xr:uid="{E32AD182-F1BE-42A4-9363-63B30936A41A}"/>
    <cellStyle name="Izhod 2 2 3 2 3 2 2" xfId="20717" xr:uid="{84AF45AE-4604-4FBF-B083-190B569E3C7E}"/>
    <cellStyle name="Izhod 2 2 3 2 3 2 3" xfId="26440" xr:uid="{93322D2F-FDC4-4501-807E-8096F07CD2ED}"/>
    <cellStyle name="Izhod 2 2 3 2 3 2 4" xfId="31973" xr:uid="{846F01A1-0738-41A0-8915-EF2D4855008E}"/>
    <cellStyle name="Izhod 2 2 3 2 3 3" xfId="17894" xr:uid="{BE5DFDF3-2E51-438E-A45E-4A49D37AC463}"/>
    <cellStyle name="Izhod 2 2 3 2 3 4" xfId="23617" xr:uid="{FCD80C1F-9BA1-4AE8-A2BB-B12F9963DFFB}"/>
    <cellStyle name="Izhod 2 2 3 2 3 5" xfId="29150" xr:uid="{CBC255E0-B442-4D7F-9D38-0BC3F62A0194}"/>
    <cellStyle name="Izhod 2 2 3 2 4" xfId="11916" xr:uid="{2B107626-4219-4FB9-88BD-3E4B1AC9AB89}"/>
    <cellStyle name="Izhod 2 2 3 2 4 2" xfId="14640" xr:uid="{BD0B42D4-6BB8-441C-BCEA-D794EA1D6DA1}"/>
    <cellStyle name="Izhod 2 2 3 2 4 2 2" xfId="22006" xr:uid="{8F3633CB-B24D-4B54-B0DC-7ADEF823E00A}"/>
    <cellStyle name="Izhod 2 2 3 2 4 2 3" xfId="27729" xr:uid="{0C84EB47-B6B7-4132-A83E-E4B283778DF3}"/>
    <cellStyle name="Izhod 2 2 3 2 4 2 4" xfId="33262" xr:uid="{38E7105B-F616-405A-AF28-1C8CC7CEEDC9}"/>
    <cellStyle name="Izhod 2 2 3 2 4 3" xfId="19183" xr:uid="{AF5712FF-4220-4FF6-B5C9-D41135E6E8E8}"/>
    <cellStyle name="Izhod 2 2 3 2 4 4" xfId="24906" xr:uid="{B86ABC49-E92F-438B-A3E8-04C45A8EA413}"/>
    <cellStyle name="Izhod 2 2 3 2 4 5" xfId="30439" xr:uid="{8CC646AC-811F-47DB-A9BD-C1B650D087FD}"/>
    <cellStyle name="Izhod 2 2 3 2 5" xfId="12177" xr:uid="{B8C5BC38-553D-48B4-BB46-ED7F5921FA43}"/>
    <cellStyle name="Izhod 2 2 3 2 5 2" xfId="14964" xr:uid="{C279D6C6-CEA3-4B94-9134-3909A6CF4A0D}"/>
    <cellStyle name="Izhod 2 2 3 2 5 2 2" xfId="22330" xr:uid="{401F2AFD-5C48-4FAC-95C8-3CFBC5A90D6E}"/>
    <cellStyle name="Izhod 2 2 3 2 5 2 3" xfId="28053" xr:uid="{800B28D8-14F8-4BBC-A73C-CE87F22EBAAD}"/>
    <cellStyle name="Izhod 2 2 3 2 5 2 4" xfId="33586" xr:uid="{5D16C36C-D832-494B-8FD7-3AA302DF8BCE}"/>
    <cellStyle name="Izhod 2 2 3 2 5 3" xfId="19507" xr:uid="{C95C37E4-2E24-4717-905D-093C03DE8761}"/>
    <cellStyle name="Izhod 2 2 3 2 5 4" xfId="25230" xr:uid="{C82EC64D-7AA6-4468-8664-296E41F21292}"/>
    <cellStyle name="Izhod 2 2 3 2 5 5" xfId="30763" xr:uid="{B1131BCB-BDC5-4FBB-A06B-5E8FD38714ED}"/>
    <cellStyle name="Izhod 2 2 3 2 6" xfId="12452" xr:uid="{72DB1A98-6177-4D69-8C72-1407ABB893CB}"/>
    <cellStyle name="Izhod 2 2 3 2 6 2" xfId="15255" xr:uid="{57C8D2F3-354C-4DCB-B6BE-2541FC7C9989}"/>
    <cellStyle name="Izhod 2 2 3 2 6 2 2" xfId="22621" xr:uid="{0511A71C-F721-4FE3-8CD5-87BE486A10DE}"/>
    <cellStyle name="Izhod 2 2 3 2 6 2 3" xfId="28344" xr:uid="{85B2308F-31E5-47D8-8B25-6E51246BFC8A}"/>
    <cellStyle name="Izhod 2 2 3 2 6 2 4" xfId="33877" xr:uid="{A17E8ECB-0B57-46AC-8BB6-B99C7894C64A}"/>
    <cellStyle name="Izhod 2 2 3 2 6 3" xfId="19798" xr:uid="{A7290AC2-C362-4D0B-9F2A-CA74FE92EB5F}"/>
    <cellStyle name="Izhod 2 2 3 2 6 4" xfId="25521" xr:uid="{DCF0971C-D5E8-43BD-847D-B86DA05C9635}"/>
    <cellStyle name="Izhod 2 2 3 2 6 5" xfId="31054" xr:uid="{FF214E78-3BC7-454F-866A-1C3630CF508B}"/>
    <cellStyle name="Izhod 2 2 3 2 7" xfId="13126" xr:uid="{DF104FEC-2C8D-464E-941E-BDF74B0C0023}"/>
    <cellStyle name="Izhod 2 2 3 2 7 2" xfId="20491" xr:uid="{F1E3F916-97D3-4AB9-A57C-BC2AD0FAC236}"/>
    <cellStyle name="Izhod 2 2 3 2 7 3" xfId="26214" xr:uid="{7930D658-63D7-43C7-863F-0724FCF1D82E}"/>
    <cellStyle name="Izhod 2 2 3 2 7 4" xfId="31747" xr:uid="{87CB3335-90B1-462F-AFD2-2C9040044459}"/>
    <cellStyle name="Izhod 2 2 3 2 8" xfId="17668" xr:uid="{420A48C7-C5BB-4278-A8C5-E271A85444E3}"/>
    <cellStyle name="Izhod 2 2 3 2 9" xfId="23391" xr:uid="{F7BCF11B-1207-48FA-B2B9-0FF6F2A4155C}"/>
    <cellStyle name="Izhod 2 2 3 3" xfId="835" xr:uid="{00000000-0005-0000-0000-0000D5010000}"/>
    <cellStyle name="Izhod 2 2 3 3 10" xfId="28793" xr:uid="{C656D4F1-48A6-4B92-8403-F3F41B308C67}"/>
    <cellStyle name="Izhod 2 2 3 3 11" xfId="10302" xr:uid="{03BFC75A-44EC-4C89-9BC1-9BF67FC015BD}"/>
    <cellStyle name="Izhod 2 2 3 3 2" xfId="3721" xr:uid="{3CC6C3B3-C330-4F25-90D0-A01C62F7D425}"/>
    <cellStyle name="Izhod 2 2 3 3 2 2" xfId="13882" xr:uid="{05282F48-8A5C-459D-816D-D069AD36A0B2}"/>
    <cellStyle name="Izhod 2 2 3 3 2 2 2" xfId="21248" xr:uid="{7EED76DF-940D-4A78-94A0-47191010EC21}"/>
    <cellStyle name="Izhod 2 2 3 3 2 2 3" xfId="26971" xr:uid="{F8CF793A-69D9-4D8F-B06A-AAA2F45BBCFE}"/>
    <cellStyle name="Izhod 2 2 3 3 2 2 4" xfId="32504" xr:uid="{66761355-BFEF-4EB6-9613-CB18128DD676}"/>
    <cellStyle name="Izhod 2 2 3 3 2 3" xfId="18425" xr:uid="{9864A2DE-BD2A-439C-954D-AE2E4A7DF34E}"/>
    <cellStyle name="Izhod 2 2 3 3 2 4" xfId="24148" xr:uid="{BD98F189-F26C-4EED-B538-0C98F967D99A}"/>
    <cellStyle name="Izhod 2 2 3 3 2 5" xfId="29681" xr:uid="{F60B3CE2-F12E-48F8-9F31-798B5F4D8B65}"/>
    <cellStyle name="Izhod 2 2 3 3 2 6" xfId="11160" xr:uid="{08C3F79F-E126-4C73-8B70-4CF903F6CF42}"/>
    <cellStyle name="Izhod 2 2 3 3 3" xfId="10946" xr:uid="{1B0ED50D-622D-414C-A627-256EEB41346A}"/>
    <cellStyle name="Izhod 2 2 3 3 3 2" xfId="13668" xr:uid="{E0EC69E7-7EF7-4810-A0E4-1AC41230E45E}"/>
    <cellStyle name="Izhod 2 2 3 3 3 2 2" xfId="21034" xr:uid="{3E8BFEEC-8A5C-4BCD-94DD-E55EFABE785B}"/>
    <cellStyle name="Izhod 2 2 3 3 3 2 3" xfId="26757" xr:uid="{505B6699-7ED7-407C-90C2-6646BD04EBD8}"/>
    <cellStyle name="Izhod 2 2 3 3 3 2 4" xfId="32290" xr:uid="{B9231DE5-F0C9-4D9F-B5C4-4B593753B242}"/>
    <cellStyle name="Izhod 2 2 3 3 3 3" xfId="18211" xr:uid="{5F7A48E8-7A40-4E19-8991-9C4BD2D43025}"/>
    <cellStyle name="Izhod 2 2 3 3 3 4" xfId="23934" xr:uid="{CED7AA0E-3D87-48E4-89BD-317F8B0738F6}"/>
    <cellStyle name="Izhod 2 2 3 3 3 5" xfId="29467" xr:uid="{1087040B-DB60-40D4-A3D4-FB39E6F8C746}"/>
    <cellStyle name="Izhod 2 2 3 3 4" xfId="11785" xr:uid="{8A746657-1E6C-44DD-9E9A-562F8BFE09B3}"/>
    <cellStyle name="Izhod 2 2 3 3 4 2" xfId="14509" xr:uid="{B7002CF1-A42D-43CE-B212-133A5C759FDA}"/>
    <cellStyle name="Izhod 2 2 3 3 4 2 2" xfId="21875" xr:uid="{8E216E74-8C44-4455-AE65-981D6D22B6E4}"/>
    <cellStyle name="Izhod 2 2 3 3 4 2 3" xfId="27598" xr:uid="{E532ABA5-4F66-4EA8-8E97-14627BA07064}"/>
    <cellStyle name="Izhod 2 2 3 3 4 2 4" xfId="33131" xr:uid="{A9BD3C41-F851-4644-BC65-98F1A32F0E10}"/>
    <cellStyle name="Izhod 2 2 3 3 4 3" xfId="19052" xr:uid="{7CD38A50-F484-4767-BE5A-4042D1D5A73D}"/>
    <cellStyle name="Izhod 2 2 3 3 4 4" xfId="24775" xr:uid="{139891EC-8977-4FF6-A82E-3F9E0471C1CA}"/>
    <cellStyle name="Izhod 2 2 3 3 4 5" xfId="30308" xr:uid="{A6234B53-1AF6-423C-964A-7A0724C0EF4A}"/>
    <cellStyle name="Izhod 2 2 3 3 5" xfId="12046" xr:uid="{C3DF1426-6C98-4787-B2C7-2DE311AF35FF}"/>
    <cellStyle name="Izhod 2 2 3 3 5 2" xfId="14833" xr:uid="{EDBD85B2-C5F2-4771-A4C3-AE71604C19D6}"/>
    <cellStyle name="Izhod 2 2 3 3 5 2 2" xfId="22199" xr:uid="{5CCF387B-DC23-46BE-9026-98D64492B99F}"/>
    <cellStyle name="Izhod 2 2 3 3 5 2 3" xfId="27922" xr:uid="{D9B7781B-F55C-47D6-B729-E31E121CDBBF}"/>
    <cellStyle name="Izhod 2 2 3 3 5 2 4" xfId="33455" xr:uid="{9B21925C-D373-4A3E-ABC1-1628F6498E12}"/>
    <cellStyle name="Izhod 2 2 3 3 5 3" xfId="19376" xr:uid="{3FFB6EA4-BA3D-4E6D-9939-328A593B2498}"/>
    <cellStyle name="Izhod 2 2 3 3 5 4" xfId="25099" xr:uid="{D35C54E6-ECE4-4E27-958A-65EFF9244DF8}"/>
    <cellStyle name="Izhod 2 2 3 3 5 5" xfId="30632" xr:uid="{0C0C3234-7F4F-47CE-A487-2D9BE53C3DF5}"/>
    <cellStyle name="Izhod 2 2 3 3 6" xfId="12321" xr:uid="{157B330A-7D02-4D8F-A1F2-F46DAC738B8A}"/>
    <cellStyle name="Izhod 2 2 3 3 6 2" xfId="15124" xr:uid="{E2AEC12C-8FC1-4451-80E4-87885FC80B91}"/>
    <cellStyle name="Izhod 2 2 3 3 6 2 2" xfId="22490" xr:uid="{35752ED3-F22A-4E93-9FAC-7751DE7DA50C}"/>
    <cellStyle name="Izhod 2 2 3 3 6 2 3" xfId="28213" xr:uid="{B8E25C06-A809-4E70-AA53-2A0612FB5B1B}"/>
    <cellStyle name="Izhod 2 2 3 3 6 2 4" xfId="33746" xr:uid="{C269F569-4E59-453B-89E8-0B38E3975BA2}"/>
    <cellStyle name="Izhod 2 2 3 3 6 3" xfId="19667" xr:uid="{9F326962-3ACA-4285-9929-CA600D21F006}"/>
    <cellStyle name="Izhod 2 2 3 3 6 4" xfId="25390" xr:uid="{04CFB9AF-0970-415B-9C50-7C52D8465FB5}"/>
    <cellStyle name="Izhod 2 2 3 3 6 5" xfId="30923" xr:uid="{2E16807D-8ADE-480F-AE3C-4285CCD034D6}"/>
    <cellStyle name="Izhod 2 2 3 3 7" xfId="13005" xr:uid="{2364550B-8007-45DE-9D70-C1A149F57E54}"/>
    <cellStyle name="Izhod 2 2 3 3 7 2" xfId="20360" xr:uid="{D4C2962D-1D5E-4A9E-88AF-B9E3174D1661}"/>
    <cellStyle name="Izhod 2 2 3 3 7 3" xfId="26083" xr:uid="{1CD78022-9250-4329-B43D-AF540C94B5E8}"/>
    <cellStyle name="Izhod 2 2 3 3 7 4" xfId="31616" xr:uid="{675FB54A-46D6-4D36-9A76-9C13B4146427}"/>
    <cellStyle name="Izhod 2 2 3 3 8" xfId="17537" xr:uid="{7CB2AC7F-44E3-4EE0-88F2-CD497168DD03}"/>
    <cellStyle name="Izhod 2 2 3 3 9" xfId="23260" xr:uid="{1507D553-2F45-4CDC-A874-728BE2C1A868}"/>
    <cellStyle name="Izhod 2 2 3 4" xfId="2383" xr:uid="{00000000-0005-0000-0000-0000D6010000}"/>
    <cellStyle name="Izhod 2 2 3 4 2" xfId="5265" xr:uid="{D89ACC34-8E25-42B9-8BA4-5F8B1662B300}"/>
    <cellStyle name="Izhod 2 2 3 4 2 2" xfId="21172" xr:uid="{1562D756-A928-469C-82EB-ACEB2935007F}"/>
    <cellStyle name="Izhod 2 2 3 4 2 3" xfId="26895" xr:uid="{668643DF-34DC-4D6C-9DD6-4B67737E7B94}"/>
    <cellStyle name="Izhod 2 2 3 4 2 4" xfId="32428" xr:uid="{BEF111B1-B9B5-4DD2-B112-27AF1DCCE175}"/>
    <cellStyle name="Izhod 2 2 3 4 2 5" xfId="13806" xr:uid="{D43413E7-04E0-43A3-A490-8A8B69DB1556}"/>
    <cellStyle name="Izhod 2 2 3 4 3" xfId="18349" xr:uid="{AB9F805C-B415-4F16-8A1C-EF3D352B9EDB}"/>
    <cellStyle name="Izhod 2 2 3 4 4" xfId="24072" xr:uid="{795554E9-5162-448F-9480-F86C8BAE6689}"/>
    <cellStyle name="Izhod 2 2 3 4 5" xfId="29605" xr:uid="{ACE85DF8-03D7-4FA1-9C96-52B2686002CA}"/>
    <cellStyle name="Izhod 2 2 3 4 6" xfId="11084" xr:uid="{55C365CC-2A01-4A25-A7E5-8E4A093DBBF9}"/>
    <cellStyle name="Izhod 2 2 3 5" xfId="2432" xr:uid="{00000000-0005-0000-0000-0000D7010000}"/>
    <cellStyle name="Izhod 2 2 3 5 2" xfId="5314" xr:uid="{C4EB3A71-B8AF-421E-A973-9C813DEC58A9}"/>
    <cellStyle name="Izhod 2 2 3 5 2 2" xfId="21550" xr:uid="{24091E7A-5250-477F-92D1-E1479176A90B}"/>
    <cellStyle name="Izhod 2 2 3 5 2 3" xfId="27273" xr:uid="{AF5DAEFB-A6DD-4744-A85A-90F4B8A10EA2}"/>
    <cellStyle name="Izhod 2 2 3 5 2 4" xfId="32806" xr:uid="{8CD86D6F-0D6A-42ED-9ACC-73FA3AB666C6}"/>
    <cellStyle name="Izhod 2 2 3 5 2 5" xfId="14184" xr:uid="{343D5052-DA57-4C04-B388-3065E79CC3C3}"/>
    <cellStyle name="Izhod 2 2 3 5 3" xfId="18727" xr:uid="{28C9B479-625F-437A-A665-944D1C1BB545}"/>
    <cellStyle name="Izhod 2 2 3 5 4" xfId="24450" xr:uid="{3219709B-27BA-4375-8BAC-E0180BDE019B}"/>
    <cellStyle name="Izhod 2 2 3 5 5" xfId="29983" xr:uid="{BD18DF5B-4EAB-4BFA-B9A0-A4D96C510E6C}"/>
    <cellStyle name="Izhod 2 2 3 5 6" xfId="11461" xr:uid="{042A736D-F07F-4823-BF5E-ACA0B6172A9D}"/>
    <cellStyle name="Izhod 2 2 3 6" xfId="2414" xr:uid="{00000000-0005-0000-0000-0000D8010000}"/>
    <cellStyle name="Izhod 2 2 3 6 2" xfId="5296" xr:uid="{6F43654E-99AB-4E2A-83F6-D3752F868DC0}"/>
    <cellStyle name="Izhod 2 2 3 6 2 2" xfId="21799" xr:uid="{F68E6CD8-036B-4EA2-A414-8FE9EF313684}"/>
    <cellStyle name="Izhod 2 2 3 6 2 3" xfId="27522" xr:uid="{F89A7AB4-269F-48F2-9AE7-2262780B0FBA}"/>
    <cellStyle name="Izhod 2 2 3 6 2 4" xfId="33055" xr:uid="{B79E5220-8526-4AFC-90FD-E84B9532C586}"/>
    <cellStyle name="Izhod 2 2 3 6 2 5" xfId="14433" xr:uid="{C853E30F-10C6-4F5D-B1E4-73B986D5AB20}"/>
    <cellStyle name="Izhod 2 2 3 6 3" xfId="18976" xr:uid="{DEA63A4D-298F-4F00-ADE4-B67444401A2B}"/>
    <cellStyle name="Izhod 2 2 3 6 4" xfId="24699" xr:uid="{8C44A3B0-28D3-41F0-88E2-27A6D52BC261}"/>
    <cellStyle name="Izhod 2 2 3 6 5" xfId="30232" xr:uid="{C88085C0-D52F-4796-829E-3F1D9118DF8A}"/>
    <cellStyle name="Izhod 2 2 3 6 6" xfId="11709" xr:uid="{05024F08-4D54-436E-B6FC-8BE943775DC7}"/>
    <cellStyle name="Izhod 2 2 3 7" xfId="2423" xr:uid="{00000000-0005-0000-0000-0000D9010000}"/>
    <cellStyle name="Izhod 2 2 3 7 2" xfId="5305" xr:uid="{11437268-09C5-4D67-930B-3F9A842903E8}"/>
    <cellStyle name="Izhod 2 2 3 7 2 2" xfId="22123" xr:uid="{1202B244-1786-49AC-AF81-4B212105F3DD}"/>
    <cellStyle name="Izhod 2 2 3 7 2 3" xfId="27846" xr:uid="{7B2D5032-E605-4DB2-84BF-6AEC704DDF22}"/>
    <cellStyle name="Izhod 2 2 3 7 2 4" xfId="33379" xr:uid="{D97D08A4-2BBE-4813-8CD6-482E981C50DA}"/>
    <cellStyle name="Izhod 2 2 3 7 2 5" xfId="14757" xr:uid="{2C14B38F-E4E9-47A0-818F-7F54CAA4B3B2}"/>
    <cellStyle name="Izhod 2 2 3 7 3" xfId="19300" xr:uid="{D17D9364-6802-4E10-B5B1-F2361893B0C9}"/>
    <cellStyle name="Izhod 2 2 3 7 4" xfId="25023" xr:uid="{5EBFF68B-E79D-4274-ACF3-E2375F2B2D57}"/>
    <cellStyle name="Izhod 2 2 3 7 5" xfId="30556" xr:uid="{CDB27080-88F6-434B-BB50-BE080F5B3EAE}"/>
    <cellStyle name="Izhod 2 2 3 7 6" xfId="12007" xr:uid="{48BFDFE4-D028-4D8E-98FC-6DDC3734C6D5}"/>
    <cellStyle name="Izhod 2 2 3 8" xfId="2520" xr:uid="{00000000-0005-0000-0000-0000DA010000}"/>
    <cellStyle name="Izhod 2 2 3 8 2" xfId="5402" xr:uid="{C697E951-6661-4B50-A613-0C649897E603}"/>
    <cellStyle name="Izhod 2 2 3 8 2 2" xfId="22414" xr:uid="{0EF28C72-D3B4-4C5E-A3D3-63E4EB248A6C}"/>
    <cellStyle name="Izhod 2 2 3 8 2 3" xfId="28137" xr:uid="{D863CD8B-7331-42D8-8DBA-68235FDC4787}"/>
    <cellStyle name="Izhod 2 2 3 8 2 4" xfId="33670" xr:uid="{651ABD93-4DA9-4327-8EB2-627CD5F35689}"/>
    <cellStyle name="Izhod 2 2 3 8 2 5" xfId="15048" xr:uid="{6159D026-1DCA-4804-BECA-B0607E6A1A7D}"/>
    <cellStyle name="Izhod 2 2 3 8 3" xfId="19591" xr:uid="{1F1F3295-1D15-479D-BCCC-18FB98932BAB}"/>
    <cellStyle name="Izhod 2 2 3 8 4" xfId="25314" xr:uid="{404E89E9-4643-470D-A1BB-0B403A37AA62}"/>
    <cellStyle name="Izhod 2 2 3 8 5" xfId="30847" xr:uid="{C555564F-7B1D-4D9A-916E-9816E4FECD10}"/>
    <cellStyle name="Izhod 2 2 3 9" xfId="4334" xr:uid="{7146BA1A-1297-46BC-B1B4-D1C9B80C3E57}"/>
    <cellStyle name="Izhod 2 2 3 9 2" xfId="17461" xr:uid="{7964E850-5C3E-4022-A54F-FAA0640D805D}"/>
    <cellStyle name="Izhod 2 2 3 9 3" xfId="23184" xr:uid="{C7A3B07F-DB1A-4BB9-8FFD-13B7F0D809B1}"/>
    <cellStyle name="Izhod 2 2 3 9 4" xfId="28717" xr:uid="{57C1A429-506D-4C8E-A607-273DC242AEFA}"/>
    <cellStyle name="Izhod 2 2 3 9 5" xfId="10227" xr:uid="{90903097-E8DF-412F-B0DB-2BEB89876E53}"/>
    <cellStyle name="Izhod 2 2 4" xfId="1329" xr:uid="{00000000-0005-0000-0000-0000DB010000}"/>
    <cellStyle name="Izhod 2 2 4 10" xfId="12944" xr:uid="{1C7D9B6A-3188-4713-B4AC-6BE0472057AD}"/>
    <cellStyle name="Izhod 2 2 4 10 2" xfId="20297" xr:uid="{80174113-B689-4235-8332-DD78B006BE89}"/>
    <cellStyle name="Izhod 2 2 4 10 3" xfId="26020" xr:uid="{384D59DB-E0F6-4E7F-AE9C-A331EE05F663}"/>
    <cellStyle name="Izhod 2 2 4 10 4" xfId="31553" xr:uid="{031CAC32-7393-4390-8376-19CFC268356A}"/>
    <cellStyle name="Izhod 2 2 4 2" xfId="2285" xr:uid="{00000000-0005-0000-0000-0000DC010000}"/>
    <cellStyle name="Izhod 2 2 4 2 10" xfId="28937" xr:uid="{E2645D00-0780-4F10-BA88-2CD1753624B8}"/>
    <cellStyle name="Izhod 2 2 4 2 11" xfId="10422" xr:uid="{A84514A0-6E77-4A2B-BB14-4FF711B2D9CE}"/>
    <cellStyle name="Izhod 2 2 4 2 2" xfId="5167" xr:uid="{FE77C4A6-04B7-4372-B32E-D3B927F5E28B}"/>
    <cellStyle name="Izhod 2 2 4 2 2 2" xfId="14026" xr:uid="{C379AB1A-A9C5-4865-82A4-89EF1FBEABF0}"/>
    <cellStyle name="Izhod 2 2 4 2 2 2 2" xfId="21392" xr:uid="{3EBF55E9-F90B-4251-B8FD-69E4513D9EB5}"/>
    <cellStyle name="Izhod 2 2 4 2 2 2 3" xfId="27115" xr:uid="{FF660D21-4496-4465-886D-48B8D2CBCF58}"/>
    <cellStyle name="Izhod 2 2 4 2 2 2 4" xfId="32648" xr:uid="{1C15CDA0-64E7-4313-9DBF-60ACAB279885}"/>
    <cellStyle name="Izhod 2 2 4 2 2 3" xfId="18569" xr:uid="{CF70A0D4-5D56-4156-A51B-B327EF980619}"/>
    <cellStyle name="Izhod 2 2 4 2 2 4" xfId="24292" xr:uid="{8D5942EE-891D-4553-94F0-119C0314D322}"/>
    <cellStyle name="Izhod 2 2 4 2 2 5" xfId="29825" xr:uid="{C0F23EF6-3EAE-4B82-9612-E6DE445536AA}"/>
    <cellStyle name="Izhod 2 2 4 2 2 6" xfId="11304" xr:uid="{24BAEE92-7B19-44D8-9939-35D1A30879D6}"/>
    <cellStyle name="Izhod 2 2 4 2 3" xfId="10567" xr:uid="{DCAAA866-1010-4454-94CE-3780BBD1850D}"/>
    <cellStyle name="Izhod 2 2 4 2 3 2" xfId="13288" xr:uid="{49AD1891-85D7-4859-9EA3-85FE6ABCD956}"/>
    <cellStyle name="Izhod 2 2 4 2 3 2 2" xfId="20654" xr:uid="{F4DC57A9-DF44-4334-B467-2C433522FFC1}"/>
    <cellStyle name="Izhod 2 2 4 2 3 2 3" xfId="26377" xr:uid="{F9D6BB28-6933-4B6F-8777-0536DB5E2E14}"/>
    <cellStyle name="Izhod 2 2 4 2 3 2 4" xfId="31910" xr:uid="{A42C3BC5-B5CE-4FE3-9D50-E821B062082C}"/>
    <cellStyle name="Izhod 2 2 4 2 3 3" xfId="17831" xr:uid="{F783D9B3-8398-477D-BA3C-1BA621DD9F7B}"/>
    <cellStyle name="Izhod 2 2 4 2 3 4" xfId="23554" xr:uid="{85DE5F7F-622F-4E8C-B46C-D47C10286D8E}"/>
    <cellStyle name="Izhod 2 2 4 2 3 5" xfId="29087" xr:uid="{50B28CBC-0022-4E4D-A0CF-73D6271E7E17}"/>
    <cellStyle name="Izhod 2 2 4 2 4" xfId="11929" xr:uid="{42BB1FC1-DEEA-4ACE-9A1A-5629EE3C55E5}"/>
    <cellStyle name="Izhod 2 2 4 2 4 2" xfId="14653" xr:uid="{46B4BEE9-A8F0-48D5-BB62-9A5BD7289195}"/>
    <cellStyle name="Izhod 2 2 4 2 4 2 2" xfId="22019" xr:uid="{C79186FA-0369-4937-9B3E-22AC7B4E62FA}"/>
    <cellStyle name="Izhod 2 2 4 2 4 2 3" xfId="27742" xr:uid="{0A134009-D217-4684-8838-0DA90F197648}"/>
    <cellStyle name="Izhod 2 2 4 2 4 2 4" xfId="33275" xr:uid="{0EFA4A1A-79C9-42AA-B2A7-5D12AE7D724D}"/>
    <cellStyle name="Izhod 2 2 4 2 4 3" xfId="19196" xr:uid="{C647A62B-F41B-4FD6-AA27-5032E110DD41}"/>
    <cellStyle name="Izhod 2 2 4 2 4 4" xfId="24919" xr:uid="{F1A2CBFA-2F5A-4175-89F4-61DF0E8FA671}"/>
    <cellStyle name="Izhod 2 2 4 2 4 5" xfId="30452" xr:uid="{588E34F6-ECA6-4F1D-9EE9-68E1F019B25A}"/>
    <cellStyle name="Izhod 2 2 4 2 5" xfId="12190" xr:uid="{0493F355-68A5-49AC-BD57-3C79B4745B7F}"/>
    <cellStyle name="Izhod 2 2 4 2 5 2" xfId="14977" xr:uid="{425F145E-6A62-4851-8D62-73B2041E2A22}"/>
    <cellStyle name="Izhod 2 2 4 2 5 2 2" xfId="22343" xr:uid="{B556BFA4-A09A-4085-8C52-BE1D79ED62DA}"/>
    <cellStyle name="Izhod 2 2 4 2 5 2 3" xfId="28066" xr:uid="{3C2584B8-ACCF-4FA2-9F4D-D5E76FB61832}"/>
    <cellStyle name="Izhod 2 2 4 2 5 2 4" xfId="33599" xr:uid="{C24352C9-0314-438C-B1A9-9AEA44D8E672}"/>
    <cellStyle name="Izhod 2 2 4 2 5 3" xfId="19520" xr:uid="{6AD09909-194A-468D-8151-0D1B300890DB}"/>
    <cellStyle name="Izhod 2 2 4 2 5 4" xfId="25243" xr:uid="{7993B53A-E458-4A8A-8719-E26FC88C6197}"/>
    <cellStyle name="Izhod 2 2 4 2 5 5" xfId="30776" xr:uid="{41D87DE1-B095-495E-9EB6-36AD26D54ED6}"/>
    <cellStyle name="Izhod 2 2 4 2 6" xfId="12465" xr:uid="{CE72D7ED-56D9-4421-9BB5-0B3700B9900F}"/>
    <cellStyle name="Izhod 2 2 4 2 6 2" xfId="15268" xr:uid="{F8F1D15A-8852-4D55-BABC-52F281D44F2C}"/>
    <cellStyle name="Izhod 2 2 4 2 6 2 2" xfId="22634" xr:uid="{B6F49060-7992-42A4-9163-505569CF8357}"/>
    <cellStyle name="Izhod 2 2 4 2 6 2 3" xfId="28357" xr:uid="{5FD353C4-9D18-46DE-BE79-706B74BBE3FE}"/>
    <cellStyle name="Izhod 2 2 4 2 6 2 4" xfId="33890" xr:uid="{29710D5C-E989-4716-9F37-36241CF2BFF6}"/>
    <cellStyle name="Izhod 2 2 4 2 6 3" xfId="19811" xr:uid="{EC409893-A722-4393-95FC-FA0A4E3BC3E7}"/>
    <cellStyle name="Izhod 2 2 4 2 6 4" xfId="25534" xr:uid="{EC86E665-CD72-4D3C-B612-06D46ED63ADC}"/>
    <cellStyle name="Izhod 2 2 4 2 6 5" xfId="31067" xr:uid="{C0B81AFA-CC2B-4C1C-9DC8-BD5BF08EE867}"/>
    <cellStyle name="Izhod 2 2 4 2 7" xfId="13139" xr:uid="{6E485B73-E211-40A8-927B-1B4557C04912}"/>
    <cellStyle name="Izhod 2 2 4 2 7 2" xfId="20504" xr:uid="{F58E1499-0887-41DB-803F-590E97030FFD}"/>
    <cellStyle name="Izhod 2 2 4 2 7 3" xfId="26227" xr:uid="{7ABF85A6-793F-4519-BA69-5B2782BD0F60}"/>
    <cellStyle name="Izhod 2 2 4 2 7 4" xfId="31760" xr:uid="{B3CF90D5-1558-4165-B0FB-2D5D9AAACFDB}"/>
    <cellStyle name="Izhod 2 2 4 2 8" xfId="17681" xr:uid="{29C80FCB-083C-479A-A7B5-124C9A5F1585}"/>
    <cellStyle name="Izhod 2 2 4 2 9" xfId="23404" xr:uid="{56FC2468-6807-4671-B762-AA16CB2F66F7}"/>
    <cellStyle name="Izhod 2 2 4 3" xfId="2556" xr:uid="{00000000-0005-0000-0000-0000DD010000}"/>
    <cellStyle name="Izhod 2 2 4 3 10" xfId="28893" xr:uid="{938662F3-6082-46F4-8625-45389F2D332C}"/>
    <cellStyle name="Izhod 2 2 4 3 11" xfId="10380" xr:uid="{81AC625A-B420-4B03-B4F9-FF29B554FF1D}"/>
    <cellStyle name="Izhod 2 2 4 3 2" xfId="5438" xr:uid="{21D6610D-157E-42F1-A599-9427E58F8DCB}"/>
    <cellStyle name="Izhod 2 2 4 3 2 2" xfId="13982" xr:uid="{CE024CA8-1D6C-4EED-B854-77091F23BAA2}"/>
    <cellStyle name="Izhod 2 2 4 3 2 2 2" xfId="21348" xr:uid="{C850CA6D-7058-4404-AA1B-E28D29882B6E}"/>
    <cellStyle name="Izhod 2 2 4 3 2 2 3" xfId="27071" xr:uid="{B6A552A2-AE5F-4E29-80C8-135DBFA6B742}"/>
    <cellStyle name="Izhod 2 2 4 3 2 2 4" xfId="32604" xr:uid="{FDF46A7C-EFA2-4891-B9A3-D5A38DCD3F59}"/>
    <cellStyle name="Izhod 2 2 4 3 2 3" xfId="18525" xr:uid="{223F044A-B21F-495F-A5CD-253EF4C8586A}"/>
    <cellStyle name="Izhod 2 2 4 3 2 4" xfId="24248" xr:uid="{31AB9975-0C23-40BE-8167-AEEC2C16C808}"/>
    <cellStyle name="Izhod 2 2 4 3 2 5" xfId="29781" xr:uid="{C9CC1AA2-8F4C-47FB-9D6E-29AF5E3F9724}"/>
    <cellStyle name="Izhod 2 2 4 3 2 6" xfId="11260" xr:uid="{414A616A-2C0A-4008-91BF-088BB9C41B4D}"/>
    <cellStyle name="Izhod 2 2 4 3 3" xfId="9378" xr:uid="{A9667528-2C8E-4AFC-BA6F-5B3943DF50C1}"/>
    <cellStyle name="Izhod 2 2 4 3 3 2" xfId="12716" xr:uid="{68020080-AC3C-4A18-8AE2-DED81A8DD3D9}"/>
    <cellStyle name="Izhod 2 2 4 3 3 2 2" xfId="20062" xr:uid="{BCC6D772-9E62-47F8-8E46-468F530A41DD}"/>
    <cellStyle name="Izhod 2 2 4 3 3 2 3" xfId="25785" xr:uid="{AC791770-06BC-435E-B7BB-7DA470F08C38}"/>
    <cellStyle name="Izhod 2 2 4 3 3 2 4" xfId="31318" xr:uid="{8D3C317F-FBAC-4158-94D6-4CD359B92E82}"/>
    <cellStyle name="Izhod 2 2 4 3 3 3" xfId="16925" xr:uid="{D94BF117-5510-4A9F-9A47-77312CEA6498}"/>
    <cellStyle name="Izhod 2 2 4 3 3 4" xfId="22801" xr:uid="{92A7712B-8056-4A50-B5B7-91D4D87A352F}"/>
    <cellStyle name="Izhod 2 2 4 3 3 5" xfId="28495" xr:uid="{F5317661-4875-4DEA-8B42-B1E42258BB72}"/>
    <cellStyle name="Izhod 2 2 4 3 4" xfId="11885" xr:uid="{FBAD0126-AB60-42FF-8588-C18FCB82D9B8}"/>
    <cellStyle name="Izhod 2 2 4 3 4 2" xfId="14609" xr:uid="{BD13338C-8669-44BD-8CA0-3F1DF8E32573}"/>
    <cellStyle name="Izhod 2 2 4 3 4 2 2" xfId="21975" xr:uid="{446671E4-06DC-4E27-94DA-ED0AA06C71D1}"/>
    <cellStyle name="Izhod 2 2 4 3 4 2 3" xfId="27698" xr:uid="{B6F66A3C-D121-459C-9686-44331ADCDA61}"/>
    <cellStyle name="Izhod 2 2 4 3 4 2 4" xfId="33231" xr:uid="{C14BE686-74C6-4E74-9B6E-AC03EACA5755}"/>
    <cellStyle name="Izhod 2 2 4 3 4 3" xfId="19152" xr:uid="{552B33E9-8F04-4507-AF98-7A6341A29D26}"/>
    <cellStyle name="Izhod 2 2 4 3 4 4" xfId="24875" xr:uid="{DB63EF72-DFEA-41F9-AAFF-00AE6BC76042}"/>
    <cellStyle name="Izhod 2 2 4 3 4 5" xfId="30408" xr:uid="{3AE24719-B6E3-4445-A3A3-2210BDD52794}"/>
    <cellStyle name="Izhod 2 2 4 3 5" xfId="12146" xr:uid="{1D97C28B-B094-4EF9-97A3-D84ECB3740DB}"/>
    <cellStyle name="Izhod 2 2 4 3 5 2" xfId="14933" xr:uid="{70C846D3-7AAE-4CCF-9788-E5E798FB19BE}"/>
    <cellStyle name="Izhod 2 2 4 3 5 2 2" xfId="22299" xr:uid="{8686BD0A-5BA7-4EEB-965A-DE4A076FDA65}"/>
    <cellStyle name="Izhod 2 2 4 3 5 2 3" xfId="28022" xr:uid="{46FF477C-EE9D-46A6-87FD-08F4C62DD2CD}"/>
    <cellStyle name="Izhod 2 2 4 3 5 2 4" xfId="33555" xr:uid="{A4B31156-4029-4FC5-9E15-2CDF1190FEB0}"/>
    <cellStyle name="Izhod 2 2 4 3 5 3" xfId="19476" xr:uid="{BF333502-B70A-4D5A-A192-8F2E03218E7E}"/>
    <cellStyle name="Izhod 2 2 4 3 5 4" xfId="25199" xr:uid="{6731735A-2DF8-4C82-AFA2-1D1E7C80CC5D}"/>
    <cellStyle name="Izhod 2 2 4 3 5 5" xfId="30732" xr:uid="{2734C2D6-86B3-44AF-947E-CA44C6240B31}"/>
    <cellStyle name="Izhod 2 2 4 3 6" xfId="12421" xr:uid="{A67719CA-B9AD-4B24-A2D9-3F4C92049C6A}"/>
    <cellStyle name="Izhod 2 2 4 3 6 2" xfId="15224" xr:uid="{E31C847C-5A42-4D0D-9B6E-93FE71416049}"/>
    <cellStyle name="Izhod 2 2 4 3 6 2 2" xfId="22590" xr:uid="{7AA167D7-BFCF-4B39-8BB1-BAA4102B9665}"/>
    <cellStyle name="Izhod 2 2 4 3 6 2 3" xfId="28313" xr:uid="{42A35756-6B8C-40CC-840E-A587732FD6BE}"/>
    <cellStyle name="Izhod 2 2 4 3 6 2 4" xfId="33846" xr:uid="{4B71E7E2-9FF2-4947-AAB5-F0831D855F99}"/>
    <cellStyle name="Izhod 2 2 4 3 6 3" xfId="19767" xr:uid="{5BE904C8-0B7C-493A-AF0F-8A3CAF4A75DF}"/>
    <cellStyle name="Izhod 2 2 4 3 6 4" xfId="25490" xr:uid="{72A4DF83-C8B4-494F-B33C-B43AC780C2CF}"/>
    <cellStyle name="Izhod 2 2 4 3 6 5" xfId="31023" xr:uid="{9CA6F82E-F740-4DD9-8872-98F60B965AAF}"/>
    <cellStyle name="Izhod 2 2 4 3 7" xfId="13096" xr:uid="{1A5688F1-D097-4D4A-887B-9FC6CDED4275}"/>
    <cellStyle name="Izhod 2 2 4 3 7 2" xfId="20460" xr:uid="{6E7B4A2C-4144-4829-A6EE-1FDA6E2970B1}"/>
    <cellStyle name="Izhod 2 2 4 3 7 3" xfId="26183" xr:uid="{C58E80BA-2345-4D54-8882-067ADAA4237F}"/>
    <cellStyle name="Izhod 2 2 4 3 7 4" xfId="31716" xr:uid="{B0C14042-A000-4B18-92BD-7EB364D8EB20}"/>
    <cellStyle name="Izhod 2 2 4 3 8" xfId="17637" xr:uid="{CBC46047-B751-493B-94EA-0AE9C2DB1BEB}"/>
    <cellStyle name="Izhod 2 2 4 3 9" xfId="23360" xr:uid="{626705B3-7FBF-40E5-A760-B01C10049551}"/>
    <cellStyle name="Izhod 2 2 4 4" xfId="2605" xr:uid="{00000000-0005-0000-0000-0000DE010000}"/>
    <cellStyle name="Izhod 2 2 4 4 2" xfId="5487" xr:uid="{822190DD-B3CB-421C-B496-6622A057B4E0}"/>
    <cellStyle name="Izhod 2 2 4 4 2 2" xfId="21185" xr:uid="{112DDAF7-9748-4BA8-83BD-1A5A48D471E8}"/>
    <cellStyle name="Izhod 2 2 4 4 2 3" xfId="26908" xr:uid="{E7296138-017A-4FB9-8F8F-AAB704AC5E85}"/>
    <cellStyle name="Izhod 2 2 4 4 2 4" xfId="32441" xr:uid="{65469775-7CF9-42CD-881A-9D4B7F6ABA42}"/>
    <cellStyle name="Izhod 2 2 4 4 2 5" xfId="13819" xr:uid="{C14E9285-F68D-40A6-B1C2-C0A7349B346A}"/>
    <cellStyle name="Izhod 2 2 4 4 3" xfId="18362" xr:uid="{E11C36AD-3968-4BCE-BDD0-B36152549366}"/>
    <cellStyle name="Izhod 2 2 4 4 4" xfId="24085" xr:uid="{5A079D2B-C4FC-470B-9F0E-88231519F248}"/>
    <cellStyle name="Izhod 2 2 4 4 5" xfId="29618" xr:uid="{1CF235C1-4B5B-4D83-9EF0-E274F21BB064}"/>
    <cellStyle name="Izhod 2 2 4 4 6" xfId="11097" xr:uid="{2518C4B8-4F89-4BDF-B104-8660FD1F24C4}"/>
    <cellStyle name="Izhod 2 2 4 5" xfId="2704" xr:uid="{00000000-0005-0000-0000-0000DF010000}"/>
    <cellStyle name="Izhod 2 2 4 5 2" xfId="5586" xr:uid="{91D56590-3EBF-41B3-868D-B7C481ED5423}"/>
    <cellStyle name="Izhod 2 2 4 5 2 2" xfId="21649" xr:uid="{ABF214C2-6B54-4109-A851-DECC4D2C799C}"/>
    <cellStyle name="Izhod 2 2 4 5 2 3" xfId="27372" xr:uid="{704D694E-0E3D-4635-B13B-D1CD4CD82589}"/>
    <cellStyle name="Izhod 2 2 4 5 2 4" xfId="32905" xr:uid="{20054021-5655-4C24-879D-03EAAA4824D3}"/>
    <cellStyle name="Izhod 2 2 4 5 2 5" xfId="14283" xr:uid="{D3E3D6C5-697E-4F46-A03A-7DBDC8217AC9}"/>
    <cellStyle name="Izhod 2 2 4 5 3" xfId="18826" xr:uid="{FB15B869-9C38-45B3-93C7-72C1511A9828}"/>
    <cellStyle name="Izhod 2 2 4 5 4" xfId="24549" xr:uid="{CFB7BA56-ACD7-4636-86B4-F1DF14D27A9C}"/>
    <cellStyle name="Izhod 2 2 4 5 5" xfId="30082" xr:uid="{928F98B1-9155-453A-9CAC-43271097294E}"/>
    <cellStyle name="Izhod 2 2 4 5 6" xfId="11560" xr:uid="{BB25A249-EBD5-435A-81F1-3C2FE969F44C}"/>
    <cellStyle name="Izhod 2 2 4 6" xfId="1034" xr:uid="{00000000-0005-0000-0000-0000E0010000}"/>
    <cellStyle name="Izhod 2 2 4 6 2" xfId="3920" xr:uid="{78E9A188-FC93-4CF5-A0D2-EDE64147FBDA}"/>
    <cellStyle name="Izhod 2 2 4 6 2 2" xfId="21812" xr:uid="{20B6F620-FB80-4184-981D-4A34E01E37FA}"/>
    <cellStyle name="Izhod 2 2 4 6 2 3" xfId="27535" xr:uid="{B1676CFA-4B9A-4B37-BFB4-7A1C1B3440B9}"/>
    <cellStyle name="Izhod 2 2 4 6 2 4" xfId="33068" xr:uid="{68E2ACE7-5835-4030-9126-78A7ED3E766E}"/>
    <cellStyle name="Izhod 2 2 4 6 2 5" xfId="14446" xr:uid="{A4CBCE3F-6B1A-4E44-B3A9-C322069EB4DD}"/>
    <cellStyle name="Izhod 2 2 4 6 3" xfId="18989" xr:uid="{868CD172-FDE2-4B60-A17A-9D5DD1B6C69F}"/>
    <cellStyle name="Izhod 2 2 4 6 4" xfId="24712" xr:uid="{BC84E5F1-30C4-4AD3-842B-E19E52BB49DE}"/>
    <cellStyle name="Izhod 2 2 4 6 5" xfId="30245" xr:uid="{B5637A1E-5AB5-45E7-AB49-8495FD20F439}"/>
    <cellStyle name="Izhod 2 2 4 6 6" xfId="11722" xr:uid="{29AE42DA-BE68-49F1-A6C5-B43C30C80201}"/>
    <cellStyle name="Izhod 2 2 4 7" xfId="1102" xr:uid="{00000000-0005-0000-0000-0000E1010000}"/>
    <cellStyle name="Izhod 2 2 4 7 2" xfId="3988" xr:uid="{85A067B6-3064-484C-9683-C7E1E30F17AB}"/>
    <cellStyle name="Izhod 2 2 4 7 2 2" xfId="22136" xr:uid="{3F4A01CA-9620-43C2-8F5D-3DE8196A98A5}"/>
    <cellStyle name="Izhod 2 2 4 7 2 3" xfId="27859" xr:uid="{3B364CAC-4470-4BA7-9032-D56CC67F0692}"/>
    <cellStyle name="Izhod 2 2 4 7 2 4" xfId="33392" xr:uid="{D5E32B0C-B98C-4E3C-8836-64DA61554FAB}"/>
    <cellStyle name="Izhod 2 2 4 7 2 5" xfId="14770" xr:uid="{2247EA8D-6A10-405F-BCF7-30AC93FED1F9}"/>
    <cellStyle name="Izhod 2 2 4 7 3" xfId="19313" xr:uid="{94896B83-CC5D-4DD4-B642-5FB3D6E5277C}"/>
    <cellStyle name="Izhod 2 2 4 7 4" xfId="25036" xr:uid="{1D3FAB2A-708E-461F-8AA9-FA5589FAA58A}"/>
    <cellStyle name="Izhod 2 2 4 7 5" xfId="30569" xr:uid="{D3FE55D6-F35B-435E-986E-6F6A6D0BC1C6}"/>
    <cellStyle name="Izhod 2 2 4 7 6" xfId="12011" xr:uid="{D67A6BFC-F2AB-4B1D-B312-EA38744ADBE3}"/>
    <cellStyle name="Izhod 2 2 4 8" xfId="3121" xr:uid="{00000000-0005-0000-0000-0000E2010000}"/>
    <cellStyle name="Izhod 2 2 4 8 2" xfId="6003" xr:uid="{7C4368E6-EDCC-461F-9466-1AE6F7441141}"/>
    <cellStyle name="Izhod 2 2 4 8 2 2" xfId="22427" xr:uid="{99054859-CEF2-4F1F-B3E0-903CA95B9F81}"/>
    <cellStyle name="Izhod 2 2 4 8 2 3" xfId="28150" xr:uid="{F1819C72-1FD3-4836-8965-5D4D0D67BDC7}"/>
    <cellStyle name="Izhod 2 2 4 8 2 4" xfId="33683" xr:uid="{8BC4DFD8-2478-43E0-9864-478DC245C5A5}"/>
    <cellStyle name="Izhod 2 2 4 8 2 5" xfId="15061" xr:uid="{CEF0FC7D-7F36-4FF1-B5F8-13E5392422A7}"/>
    <cellStyle name="Izhod 2 2 4 8 3" xfId="19604" xr:uid="{B6E3E0D2-988F-43FD-ADFA-C7F6556533A0}"/>
    <cellStyle name="Izhod 2 2 4 8 4" xfId="25327" xr:uid="{66B018F9-BF60-4617-A97C-0DA20D549CE2}"/>
    <cellStyle name="Izhod 2 2 4 8 5" xfId="30860" xr:uid="{ACB105EA-D9C1-4A9C-BE53-695FF57E7143}"/>
    <cellStyle name="Izhod 2 2 4 9" xfId="4215" xr:uid="{3E99B3FA-AC41-4207-83B2-B28C87D87805}"/>
    <cellStyle name="Izhod 2 2 4 9 2" xfId="17474" xr:uid="{CFD15A21-41A3-473A-B0A8-12A36A698AC6}"/>
    <cellStyle name="Izhod 2 2 4 9 3" xfId="23197" xr:uid="{ABB8B0ED-2229-4819-9027-2F8066F1C551}"/>
    <cellStyle name="Izhod 2 2 4 9 4" xfId="28730" xr:uid="{306DE9F0-411A-4A42-A11C-4D46EA434A03}"/>
    <cellStyle name="Izhod 2 2 4 9 5" xfId="10240" xr:uid="{5148CC84-49A7-406E-8B45-D32CB322A339}"/>
    <cellStyle name="Izhod 2 2 5" xfId="2120" xr:uid="{00000000-0005-0000-0000-0000E3010000}"/>
    <cellStyle name="Izhod 2 2 5 10" xfId="12964" xr:uid="{FC3BDD17-B547-41B7-BD5B-50F850C36657}"/>
    <cellStyle name="Izhod 2 2 5 10 2" xfId="20317" xr:uid="{E2DEF3FE-C878-4A33-A57A-5FB3C2E6C4CA}"/>
    <cellStyle name="Izhod 2 2 5 10 3" xfId="26040" xr:uid="{FA5AC4E5-C068-4EC3-8056-6C0E5DED0C87}"/>
    <cellStyle name="Izhod 2 2 5 10 4" xfId="31573" xr:uid="{85989E80-36A6-4541-A2EE-6A1FC67A9404}"/>
    <cellStyle name="Izhod 2 2 5 2" xfId="795" xr:uid="{00000000-0005-0000-0000-0000E4010000}"/>
    <cellStyle name="Izhod 2 2 5 2 10" xfId="28957" xr:uid="{C49705C4-8BE7-47FC-8D92-F6F1F5154235}"/>
    <cellStyle name="Izhod 2 2 5 2 11" xfId="10442" xr:uid="{BA96B745-ACB7-4AD9-8801-76C76FAC3030}"/>
    <cellStyle name="Izhod 2 2 5 2 2" xfId="3681" xr:uid="{600BE578-2ACA-474A-978D-8DCEA9509E84}"/>
    <cellStyle name="Izhod 2 2 5 2 2 2" xfId="14046" xr:uid="{D5560A07-9804-4307-B529-A676BEC7C904}"/>
    <cellStyle name="Izhod 2 2 5 2 2 2 2" xfId="21412" xr:uid="{3D8179AF-CC32-443B-862E-611E58182942}"/>
    <cellStyle name="Izhod 2 2 5 2 2 2 3" xfId="27135" xr:uid="{A5B17FC9-E1AB-48F4-866E-D49299C132CB}"/>
    <cellStyle name="Izhod 2 2 5 2 2 2 4" xfId="32668" xr:uid="{21CA2E32-3B62-424E-9D8B-8E60803653B0}"/>
    <cellStyle name="Izhod 2 2 5 2 2 3" xfId="18589" xr:uid="{A2DA411B-093E-4DCA-8B79-9522D685F892}"/>
    <cellStyle name="Izhod 2 2 5 2 2 4" xfId="24312" xr:uid="{8E1336F2-3552-48C3-B08D-54D31A30BA80}"/>
    <cellStyle name="Izhod 2 2 5 2 2 5" xfId="29845" xr:uid="{7A963F46-326B-41B5-B4DC-1AF20E60513E}"/>
    <cellStyle name="Izhod 2 2 5 2 2 6" xfId="11324" xr:uid="{8FDEB676-05CC-4DDE-8B9C-5F2DB194DE26}"/>
    <cellStyle name="Izhod 2 2 5 2 3" xfId="11630" xr:uid="{ECA336C0-DD92-427C-A157-8DC8CF24D0B9}"/>
    <cellStyle name="Izhod 2 2 5 2 3 2" xfId="14353" xr:uid="{A34BE582-A6E0-4446-9C7B-B7E34CC44828}"/>
    <cellStyle name="Izhod 2 2 5 2 3 2 2" xfId="21719" xr:uid="{A08C5C24-B603-419C-867C-63B9764AEA35}"/>
    <cellStyle name="Izhod 2 2 5 2 3 2 3" xfId="27442" xr:uid="{BD74A5A4-FAB4-4637-B753-BE0D8BB31E86}"/>
    <cellStyle name="Izhod 2 2 5 2 3 2 4" xfId="32975" xr:uid="{557C4311-0E59-4416-AD23-188DE10C4740}"/>
    <cellStyle name="Izhod 2 2 5 2 3 3" xfId="18896" xr:uid="{6A3D32CF-46E2-4A84-BA3A-A429D1CFA635}"/>
    <cellStyle name="Izhod 2 2 5 2 3 4" xfId="24619" xr:uid="{DC51DA46-9DC6-45EE-B2AE-9041B51DF6F3}"/>
    <cellStyle name="Izhod 2 2 5 2 3 5" xfId="30152" xr:uid="{F0F388AA-BFEA-47FD-BE75-DCBCD6E15968}"/>
    <cellStyle name="Izhod 2 2 5 2 4" xfId="11949" xr:uid="{ED5A394E-E295-4BB3-93BC-770A8B15011B}"/>
    <cellStyle name="Izhod 2 2 5 2 4 2" xfId="14673" xr:uid="{8943E6A2-E7BF-4094-9F62-0C9AEBE87793}"/>
    <cellStyle name="Izhod 2 2 5 2 4 2 2" xfId="22039" xr:uid="{C0839E3B-96E5-4883-A006-B2AA317187CE}"/>
    <cellStyle name="Izhod 2 2 5 2 4 2 3" xfId="27762" xr:uid="{138531D1-A114-49C5-BE7D-EA10781260A0}"/>
    <cellStyle name="Izhod 2 2 5 2 4 2 4" xfId="33295" xr:uid="{761AAF00-B9DE-4B17-9227-1FEF36D26C19}"/>
    <cellStyle name="Izhod 2 2 5 2 4 3" xfId="19216" xr:uid="{DA1DF108-B713-430F-835D-BA7254BAED5E}"/>
    <cellStyle name="Izhod 2 2 5 2 4 4" xfId="24939" xr:uid="{C554C6A6-7BC1-4710-8EED-ED09EC25A59C}"/>
    <cellStyle name="Izhod 2 2 5 2 4 5" xfId="30472" xr:uid="{567673C2-BA8C-4A2F-8EB4-93EEF39EC521}"/>
    <cellStyle name="Izhod 2 2 5 2 5" xfId="12210" xr:uid="{30EF2B60-3E11-402A-A278-A0288468C980}"/>
    <cellStyle name="Izhod 2 2 5 2 5 2" xfId="14997" xr:uid="{B875EF52-DFDA-4378-BE64-534E52ACC74D}"/>
    <cellStyle name="Izhod 2 2 5 2 5 2 2" xfId="22363" xr:uid="{487033F9-9300-42D5-BAEE-9286BEAA2302}"/>
    <cellStyle name="Izhod 2 2 5 2 5 2 3" xfId="28086" xr:uid="{C7862D9E-707F-43D4-920A-F10FD8F6A51E}"/>
    <cellStyle name="Izhod 2 2 5 2 5 2 4" xfId="33619" xr:uid="{6D63EE8C-E76F-4824-B549-E04D71275DDB}"/>
    <cellStyle name="Izhod 2 2 5 2 5 3" xfId="19540" xr:uid="{521466B1-8ED3-45C2-8ABE-6A76D5A7A3B7}"/>
    <cellStyle name="Izhod 2 2 5 2 5 4" xfId="25263" xr:uid="{B7ED25A5-E464-4201-8788-193979D53A2A}"/>
    <cellStyle name="Izhod 2 2 5 2 5 5" xfId="30796" xr:uid="{0D002BC1-2D89-429D-BAF2-EBF3CF0CDE1A}"/>
    <cellStyle name="Izhod 2 2 5 2 6" xfId="12485" xr:uid="{635B8BFD-2D8C-45D7-A240-20D9696285F8}"/>
    <cellStyle name="Izhod 2 2 5 2 6 2" xfId="15288" xr:uid="{B2903A86-4D39-46C5-9E62-D440C05E1D23}"/>
    <cellStyle name="Izhod 2 2 5 2 6 2 2" xfId="22654" xr:uid="{21CAA211-9362-467A-8F9D-78C69CDB5E0A}"/>
    <cellStyle name="Izhod 2 2 5 2 6 2 3" xfId="28377" xr:uid="{9BAA4B57-7F76-462F-8855-18368CAEC6B0}"/>
    <cellStyle name="Izhod 2 2 5 2 6 2 4" xfId="33910" xr:uid="{B10F9C73-95AF-442A-BF35-9CAE5D965C3B}"/>
    <cellStyle name="Izhod 2 2 5 2 6 3" xfId="19831" xr:uid="{909DE992-17F4-4BDA-9AB9-117089D4D5F0}"/>
    <cellStyle name="Izhod 2 2 5 2 6 4" xfId="25554" xr:uid="{A5B5C1FB-41B3-4CAE-97D2-05086CB72F37}"/>
    <cellStyle name="Izhod 2 2 5 2 6 5" xfId="31087" xr:uid="{6D1FE6CD-1D1A-4981-8ADF-AECA7E0C476A}"/>
    <cellStyle name="Izhod 2 2 5 2 7" xfId="13159" xr:uid="{E29DEF9A-DCA5-4B6F-B637-A076AFFF2559}"/>
    <cellStyle name="Izhod 2 2 5 2 7 2" xfId="20524" xr:uid="{406444FD-5C62-4D65-9BFC-A3895DA5C754}"/>
    <cellStyle name="Izhod 2 2 5 2 7 3" xfId="26247" xr:uid="{6BE583E3-4ED7-4F66-ADB1-765A1D696F2F}"/>
    <cellStyle name="Izhod 2 2 5 2 7 4" xfId="31780" xr:uid="{87C1A8CC-86A7-4C1E-8E95-AA66F566E9A8}"/>
    <cellStyle name="Izhod 2 2 5 2 8" xfId="17701" xr:uid="{91E4C0DF-A791-482D-AFD7-BEDA70323B1A}"/>
    <cellStyle name="Izhod 2 2 5 2 9" xfId="23424" xr:uid="{182F29FE-6974-4D8D-8392-EE15784BFFDF}"/>
    <cellStyle name="Izhod 2 2 5 3" xfId="2834" xr:uid="{00000000-0005-0000-0000-0000E5010000}"/>
    <cellStyle name="Izhod 2 2 5 3 10" xfId="28888" xr:uid="{93DACF23-7A39-4BD7-BB6C-D98B85A21156}"/>
    <cellStyle name="Izhod 2 2 5 3 11" xfId="10375" xr:uid="{2FE5E5B6-2CF1-4318-8230-87E57C15E0B0}"/>
    <cellStyle name="Izhod 2 2 5 3 2" xfId="5716" xr:uid="{81E76EA2-15CF-4C20-8838-7255759C6DA9}"/>
    <cellStyle name="Izhod 2 2 5 3 2 2" xfId="13977" xr:uid="{501BBD6C-624C-496D-9367-A3ACA074B8EA}"/>
    <cellStyle name="Izhod 2 2 5 3 2 2 2" xfId="21343" xr:uid="{BFE121F2-F20F-455B-8E2F-E914A92D20A6}"/>
    <cellStyle name="Izhod 2 2 5 3 2 2 3" xfId="27066" xr:uid="{6A17FCD2-F00F-48C7-B765-1E3C41B35B02}"/>
    <cellStyle name="Izhod 2 2 5 3 2 2 4" xfId="32599" xr:uid="{970D862E-B77A-48E2-8960-5B89595540DF}"/>
    <cellStyle name="Izhod 2 2 5 3 2 3" xfId="18520" xr:uid="{9A77A690-3A29-4258-A00C-C7BA1182CA0A}"/>
    <cellStyle name="Izhod 2 2 5 3 2 4" xfId="24243" xr:uid="{479199F3-977E-4CD9-9368-BFDB64F76CE6}"/>
    <cellStyle name="Izhod 2 2 5 3 2 5" xfId="29776" xr:uid="{329B1746-B75D-45D1-BE1D-F20E567ADF43}"/>
    <cellStyle name="Izhod 2 2 5 3 2 6" xfId="11255" xr:uid="{327EAE2D-A3B5-4710-99C5-636E90495569}"/>
    <cellStyle name="Izhod 2 2 5 3 3" xfId="10548" xr:uid="{9EFC61F6-9AAB-43E7-A6E0-5BBB77769D4E}"/>
    <cellStyle name="Izhod 2 2 5 3 3 2" xfId="13269" xr:uid="{3000A0F5-2CD9-4FA2-82E1-30134BA0A57E}"/>
    <cellStyle name="Izhod 2 2 5 3 3 2 2" xfId="20635" xr:uid="{3DD45B08-091B-4031-A57D-076A36A4CB76}"/>
    <cellStyle name="Izhod 2 2 5 3 3 2 3" xfId="26358" xr:uid="{93319DD2-C741-40AA-B3E1-2095763E0DC8}"/>
    <cellStyle name="Izhod 2 2 5 3 3 2 4" xfId="31891" xr:uid="{3EDFE9A3-5406-44F7-B225-C5434E14D123}"/>
    <cellStyle name="Izhod 2 2 5 3 3 3" xfId="17812" xr:uid="{75437CBF-1A8B-4064-9EA4-F1ABCEFA3273}"/>
    <cellStyle name="Izhod 2 2 5 3 3 4" xfId="23535" xr:uid="{30EB13B7-F57C-40A5-BA51-90C316C77D1C}"/>
    <cellStyle name="Izhod 2 2 5 3 3 5" xfId="29068" xr:uid="{07F65304-4A0E-468A-9A85-98F7A91A249B}"/>
    <cellStyle name="Izhod 2 2 5 3 4" xfId="11880" xr:uid="{2670C669-6BC4-4672-8FFD-A2B5C5D36CCD}"/>
    <cellStyle name="Izhod 2 2 5 3 4 2" xfId="14604" xr:uid="{FB1EBE3A-685A-4E2B-9D50-AD09F7055B60}"/>
    <cellStyle name="Izhod 2 2 5 3 4 2 2" xfId="21970" xr:uid="{49D9DAA1-60E1-4EAD-9AA9-829BC84CB389}"/>
    <cellStyle name="Izhod 2 2 5 3 4 2 3" xfId="27693" xr:uid="{7DCAEB70-0A7D-4E6F-A4A1-B2503E01B518}"/>
    <cellStyle name="Izhod 2 2 5 3 4 2 4" xfId="33226" xr:uid="{BA5DFE3E-A8A8-45D2-AE13-2968CCA20294}"/>
    <cellStyle name="Izhod 2 2 5 3 4 3" xfId="19147" xr:uid="{6FB9A35A-CA98-4547-B60F-3091D252F1AA}"/>
    <cellStyle name="Izhod 2 2 5 3 4 4" xfId="24870" xr:uid="{0F5D252A-A0B0-47F0-A30E-A4D0BC604F07}"/>
    <cellStyle name="Izhod 2 2 5 3 4 5" xfId="30403" xr:uid="{B5EE5690-73E8-4444-8363-06F99D23A964}"/>
    <cellStyle name="Izhod 2 2 5 3 5" xfId="12141" xr:uid="{A1C05B80-D02B-4A2D-86EB-5FE805D2CDB2}"/>
    <cellStyle name="Izhod 2 2 5 3 5 2" xfId="14928" xr:uid="{6CE84258-9DAB-4083-A9CE-B7CF34268FC7}"/>
    <cellStyle name="Izhod 2 2 5 3 5 2 2" xfId="22294" xr:uid="{42A494B0-8F24-4B00-AE46-A875592E5B0D}"/>
    <cellStyle name="Izhod 2 2 5 3 5 2 3" xfId="28017" xr:uid="{1EFCCF53-D48F-4EF4-9DD7-EB269081A5D5}"/>
    <cellStyle name="Izhod 2 2 5 3 5 2 4" xfId="33550" xr:uid="{E19F573B-A022-404A-86F9-ED3ED040E75C}"/>
    <cellStyle name="Izhod 2 2 5 3 5 3" xfId="19471" xr:uid="{2462F968-773C-4F01-8725-38B337AB46B8}"/>
    <cellStyle name="Izhod 2 2 5 3 5 4" xfId="25194" xr:uid="{3152751B-52E5-4647-BE64-1E2FFC9E1B67}"/>
    <cellStyle name="Izhod 2 2 5 3 5 5" xfId="30727" xr:uid="{DEE97875-170F-43FF-AE63-E565AC976CAC}"/>
    <cellStyle name="Izhod 2 2 5 3 6" xfId="12416" xr:uid="{F212DF16-A300-46A3-85DD-6B33DFE1F323}"/>
    <cellStyle name="Izhod 2 2 5 3 6 2" xfId="15219" xr:uid="{42B27B61-0B89-4477-9996-66A9EFBD696C}"/>
    <cellStyle name="Izhod 2 2 5 3 6 2 2" xfId="22585" xr:uid="{3FBF9224-3470-474F-AA86-3137225F6626}"/>
    <cellStyle name="Izhod 2 2 5 3 6 2 3" xfId="28308" xr:uid="{6FEA8EA2-D1EA-4134-96B6-624D0D4893F4}"/>
    <cellStyle name="Izhod 2 2 5 3 6 2 4" xfId="33841" xr:uid="{5C01CAB5-F3B8-4D1C-AB14-1620574056E1}"/>
    <cellStyle name="Izhod 2 2 5 3 6 3" xfId="19762" xr:uid="{6C02AA12-B345-481A-824B-A425123FA2AA}"/>
    <cellStyle name="Izhod 2 2 5 3 6 4" xfId="25485" xr:uid="{7BA562D0-CA53-4C4D-816C-B4604B9AE404}"/>
    <cellStyle name="Izhod 2 2 5 3 6 5" xfId="31018" xr:uid="{992327F9-ED29-4E16-A867-4D787FCB13AA}"/>
    <cellStyle name="Izhod 2 2 5 3 7" xfId="13091" xr:uid="{D0D606C6-BC56-469A-A0E5-6D924AF6AF8D}"/>
    <cellStyle name="Izhod 2 2 5 3 7 2" xfId="20455" xr:uid="{934484A0-8930-4241-9718-A4E1162A1FA7}"/>
    <cellStyle name="Izhod 2 2 5 3 7 3" xfId="26178" xr:uid="{FC1AAA7B-C54D-4AAC-9528-DDD5AF24FE89}"/>
    <cellStyle name="Izhod 2 2 5 3 7 4" xfId="31711" xr:uid="{D0C8671A-F065-40D4-9562-C6E974DEDA14}"/>
    <cellStyle name="Izhod 2 2 5 3 8" xfId="17632" xr:uid="{1B8E2AEC-6E76-4B45-8526-C39535AACC07}"/>
    <cellStyle name="Izhod 2 2 5 3 9" xfId="23355" xr:uid="{A7082E52-430A-4955-935C-9D05CB8F3920}"/>
    <cellStyle name="Izhod 2 2 5 4" xfId="2938" xr:uid="{00000000-0005-0000-0000-0000E6010000}"/>
    <cellStyle name="Izhod 2 2 5 4 2" xfId="5820" xr:uid="{C8CCEF9F-55A2-4B40-9DD1-A7496694E0B9}"/>
    <cellStyle name="Izhod 2 2 5 4 2 2" xfId="21205" xr:uid="{88135D26-9E11-476C-AA88-E70DC46B04E5}"/>
    <cellStyle name="Izhod 2 2 5 4 2 3" xfId="26928" xr:uid="{0E0EC296-5009-4A02-A975-0AF806E81FFE}"/>
    <cellStyle name="Izhod 2 2 5 4 2 4" xfId="32461" xr:uid="{354EF35C-49D8-4EC2-868F-3D02620CE524}"/>
    <cellStyle name="Izhod 2 2 5 4 2 5" xfId="13839" xr:uid="{CFF01F88-0159-47F0-8810-117A3778C87F}"/>
    <cellStyle name="Izhod 2 2 5 4 3" xfId="18382" xr:uid="{407E95E7-6DF6-41CE-8330-C3080517F61E}"/>
    <cellStyle name="Izhod 2 2 5 4 4" xfId="24105" xr:uid="{D2CA23CA-64C4-4678-A764-BF9E43AB91D5}"/>
    <cellStyle name="Izhod 2 2 5 4 5" xfId="29638" xr:uid="{9ED3D625-8B48-4806-87CA-874C5CF89A2B}"/>
    <cellStyle name="Izhod 2 2 5 4 6" xfId="11117" xr:uid="{263A3245-5B5C-4277-A238-31E9B7F0BB13}"/>
    <cellStyle name="Izhod 2 2 5 5" xfId="3061" xr:uid="{00000000-0005-0000-0000-0000E7010000}"/>
    <cellStyle name="Izhod 2 2 5 5 2" xfId="5943" xr:uid="{3C724052-1316-4CAD-B47B-B24150597766}"/>
    <cellStyle name="Izhod 2 2 5 5 2 2" xfId="21575" xr:uid="{E46EA0E2-4064-45A3-B00C-E81CFE241167}"/>
    <cellStyle name="Izhod 2 2 5 5 2 3" xfId="27298" xr:uid="{65209623-A764-4C6A-B8B7-D155D6AE6B8C}"/>
    <cellStyle name="Izhod 2 2 5 5 2 4" xfId="32831" xr:uid="{7A5212EE-8E52-4B3A-87C8-7428943F6445}"/>
    <cellStyle name="Izhod 2 2 5 5 2 5" xfId="14209" xr:uid="{5D7048C6-84A7-4B79-919A-FD15711B1CCD}"/>
    <cellStyle name="Izhod 2 2 5 5 3" xfId="18752" xr:uid="{A45F31CE-45EF-4A06-98DE-29459A72C68A}"/>
    <cellStyle name="Izhod 2 2 5 5 4" xfId="24475" xr:uid="{4CE2380A-0F07-4496-98AC-A7207396EFA1}"/>
    <cellStyle name="Izhod 2 2 5 5 5" xfId="30008" xr:uid="{E59CF75A-FB91-4207-9111-B55AC42FFA91}"/>
    <cellStyle name="Izhod 2 2 5 5 6" xfId="11486" xr:uid="{EF03DBDB-4B9A-456C-9669-4BB502C18973}"/>
    <cellStyle name="Izhod 2 2 5 6" xfId="3138" xr:uid="{00000000-0005-0000-0000-0000E8010000}"/>
    <cellStyle name="Izhod 2 2 5 6 2" xfId="6020" xr:uid="{369C166D-F511-4361-8AD4-2050BB4D9B75}"/>
    <cellStyle name="Izhod 2 2 5 6 2 2" xfId="21832" xr:uid="{8AC58430-A4BD-419D-B3F7-BCF9F511FF9E}"/>
    <cellStyle name="Izhod 2 2 5 6 2 3" xfId="27555" xr:uid="{818038C4-4E76-41E6-B005-BDEF5452B5F0}"/>
    <cellStyle name="Izhod 2 2 5 6 2 4" xfId="33088" xr:uid="{C895D48F-40F4-4666-9A99-0FDE3DF6DC7D}"/>
    <cellStyle name="Izhod 2 2 5 6 2 5" xfId="14466" xr:uid="{C6F496C7-B3F8-403F-899F-C1B96540EE09}"/>
    <cellStyle name="Izhod 2 2 5 6 3" xfId="19009" xr:uid="{57838769-F58A-4A83-88B6-396AEB959B38}"/>
    <cellStyle name="Izhod 2 2 5 6 4" xfId="24732" xr:uid="{25886E6D-D9C6-4BD2-902B-D7FD0DC9AF2C}"/>
    <cellStyle name="Izhod 2 2 5 6 5" xfId="30265" xr:uid="{FC0E0B42-A7AB-4210-93C5-A1C85995E16F}"/>
    <cellStyle name="Izhod 2 2 5 6 6" xfId="11742" xr:uid="{1468D134-895B-4CCD-B47A-E928328FFB42}"/>
    <cellStyle name="Izhod 2 2 5 7" xfId="2480" xr:uid="{00000000-0005-0000-0000-0000E9010000}"/>
    <cellStyle name="Izhod 2 2 5 7 2" xfId="5362" xr:uid="{BA6276B0-737C-4196-AA0C-91B9CB4E5AE0}"/>
    <cellStyle name="Izhod 2 2 5 7 2 2" xfId="22156" xr:uid="{3219C707-2838-48E6-990E-EA582545F442}"/>
    <cellStyle name="Izhod 2 2 5 7 2 3" xfId="27879" xr:uid="{6826B661-B7D8-47D9-989C-50DD2DA5B0E3}"/>
    <cellStyle name="Izhod 2 2 5 7 2 4" xfId="33412" xr:uid="{F6D0277C-D9FA-4FE0-BB25-DB6FC1092D7D}"/>
    <cellStyle name="Izhod 2 2 5 7 2 5" xfId="14790" xr:uid="{22ABEFDE-25ED-4D9B-8C34-3A8B7EF1F75B}"/>
    <cellStyle name="Izhod 2 2 5 7 3" xfId="19333" xr:uid="{688191F9-17C4-4731-AE16-1316C61FA2E4}"/>
    <cellStyle name="Izhod 2 2 5 7 4" xfId="25056" xr:uid="{7A5464D3-B9F5-4A48-A554-8C98A5B9BC6B}"/>
    <cellStyle name="Izhod 2 2 5 7 5" xfId="30589" xr:uid="{8159BB08-4ED1-4D5E-9E5C-3A1EA1C5D09D}"/>
    <cellStyle name="Izhod 2 2 5 7 6" xfId="12019" xr:uid="{49BF9D01-C3F0-40C4-B65E-E79E458A5868}"/>
    <cellStyle name="Izhod 2 2 5 8" xfId="3210" xr:uid="{00000000-0005-0000-0000-0000EA010000}"/>
    <cellStyle name="Izhod 2 2 5 8 2" xfId="6092" xr:uid="{1EB2224E-44E8-44A8-8743-22627D8D4926}"/>
    <cellStyle name="Izhod 2 2 5 8 2 2" xfId="22447" xr:uid="{740F2004-F422-4214-8A44-DD1FA465B97A}"/>
    <cellStyle name="Izhod 2 2 5 8 2 3" xfId="28170" xr:uid="{C669A8DD-6406-4ABA-8637-C603C00B91A7}"/>
    <cellStyle name="Izhod 2 2 5 8 2 4" xfId="33703" xr:uid="{D56B0459-F953-4B19-BB5B-9B8FAAEE8C2D}"/>
    <cellStyle name="Izhod 2 2 5 8 2 5" xfId="15081" xr:uid="{0433C12A-E060-4D38-87BD-880F696DF8E3}"/>
    <cellStyle name="Izhod 2 2 5 8 3" xfId="19624" xr:uid="{2B08EC69-5971-424F-B8F3-816C5315900F}"/>
    <cellStyle name="Izhod 2 2 5 8 4" xfId="25347" xr:uid="{1AE082EF-ADC4-4CDF-90C7-65733E80EF58}"/>
    <cellStyle name="Izhod 2 2 5 8 5" xfId="30880" xr:uid="{54D35D68-3AE1-41A8-BDEE-28A592233F1C}"/>
    <cellStyle name="Izhod 2 2 5 9" xfId="5002" xr:uid="{F4081EE5-C06D-4966-91F1-B02436135976}"/>
    <cellStyle name="Izhod 2 2 5 9 2" xfId="17494" xr:uid="{3CD012E4-0AEB-4EED-A32B-709B3C56FC4A}"/>
    <cellStyle name="Izhod 2 2 5 9 3" xfId="23217" xr:uid="{1B1BD982-EA45-48E1-A7B4-B2061579FEF7}"/>
    <cellStyle name="Izhod 2 2 5 9 4" xfId="28750" xr:uid="{0E1FE752-671F-4918-9931-562D61E51996}"/>
    <cellStyle name="Izhod 2 2 5 9 5" xfId="10260" xr:uid="{7F9E9717-35F7-4501-B23A-08E4A3E13CC9}"/>
    <cellStyle name="Izhod 2 2 6" xfId="2165" xr:uid="{00000000-0005-0000-0000-0000EB010000}"/>
    <cellStyle name="Izhod 2 2 6 10" xfId="12967" xr:uid="{8343C444-22D1-49EA-B2DD-E2403A802454}"/>
    <cellStyle name="Izhod 2 2 6 10 2" xfId="20320" xr:uid="{119F23E4-273A-40F6-9B31-85F7DDF1737C}"/>
    <cellStyle name="Izhod 2 2 6 10 3" xfId="26043" xr:uid="{B16B7FCE-27CE-4B3E-B042-1C80AB306AB7}"/>
    <cellStyle name="Izhod 2 2 6 10 4" xfId="31576" xr:uid="{AA49F6E1-CB7C-44BF-B356-715B41CE0F64}"/>
    <cellStyle name="Izhod 2 2 6 11" xfId="15542" xr:uid="{CEBD9ACD-4431-4D96-9611-8D864B1428C3}"/>
    <cellStyle name="Izhod 2 2 6 12" xfId="17403" xr:uid="{CB400361-E14D-48E1-9616-23F748F579F3}"/>
    <cellStyle name="Izhod 2 2 6 13" xfId="22976" xr:uid="{92FE3630-1A0E-4959-B8F3-89B1927237EA}"/>
    <cellStyle name="Izhod 2 2 6 2" xfId="2769" xr:uid="{00000000-0005-0000-0000-0000EC010000}"/>
    <cellStyle name="Izhod 2 2 6 2 10" xfId="28960" xr:uid="{342402EC-E6DB-4A21-AE32-4A9F99AD74A7}"/>
    <cellStyle name="Izhod 2 2 6 2 11" xfId="10445" xr:uid="{69B7B85F-15EF-4943-B92D-B2137C62B5F2}"/>
    <cellStyle name="Izhod 2 2 6 2 2" xfId="5651" xr:uid="{3159BB4E-4941-4F37-90EE-7BCA4D7910AE}"/>
    <cellStyle name="Izhod 2 2 6 2 2 2" xfId="14049" xr:uid="{5FA29C07-D80A-491C-9CE2-B95ADCE8CA36}"/>
    <cellStyle name="Izhod 2 2 6 2 2 2 2" xfId="21415" xr:uid="{5C029553-8C70-4E69-880C-2BFD482B21E9}"/>
    <cellStyle name="Izhod 2 2 6 2 2 2 3" xfId="27138" xr:uid="{A09CCEA2-60EE-46F3-AD9A-3AF8F9C37FFD}"/>
    <cellStyle name="Izhod 2 2 6 2 2 2 4" xfId="32671" xr:uid="{EE3A6E23-7E4A-4493-A78D-3B32698E50C0}"/>
    <cellStyle name="Izhod 2 2 6 2 2 3" xfId="18592" xr:uid="{2BBC8900-0B6F-4470-A577-F07C0DDBE8D8}"/>
    <cellStyle name="Izhod 2 2 6 2 2 4" xfId="24315" xr:uid="{33AA7488-DB0D-4FEF-8E30-4007E9A2608C}"/>
    <cellStyle name="Izhod 2 2 6 2 2 5" xfId="29848" xr:uid="{111967CA-D4B7-41E2-8756-C1136C95A12C}"/>
    <cellStyle name="Izhod 2 2 6 2 2 6" xfId="11327" xr:uid="{C762CD3F-C408-4DB1-AF1A-46209BE4C37E}"/>
    <cellStyle name="Izhod 2 2 6 2 3" xfId="11633" xr:uid="{CC6D963D-3EF9-4980-89A3-FD0F620B28B3}"/>
    <cellStyle name="Izhod 2 2 6 2 3 2" xfId="14356" xr:uid="{75A3F46E-C6F5-419F-BA0B-03EC2484397D}"/>
    <cellStyle name="Izhod 2 2 6 2 3 2 2" xfId="21722" xr:uid="{050E79FC-853B-4514-9CD0-5EFEBBC72145}"/>
    <cellStyle name="Izhod 2 2 6 2 3 2 3" xfId="27445" xr:uid="{8C603514-0138-489D-BF1B-2AB146106636}"/>
    <cellStyle name="Izhod 2 2 6 2 3 2 4" xfId="32978" xr:uid="{7188CFDB-547F-43DF-BB6C-20620B952557}"/>
    <cellStyle name="Izhod 2 2 6 2 3 3" xfId="18899" xr:uid="{8E7B08B9-0478-4908-9213-ACBBD8EEB7D7}"/>
    <cellStyle name="Izhod 2 2 6 2 3 4" xfId="24622" xr:uid="{43F58127-10C4-42EB-A6EC-0F860F28C05E}"/>
    <cellStyle name="Izhod 2 2 6 2 3 5" xfId="30155" xr:uid="{98611ECF-62E6-4D63-83BB-FA37EF2CB26C}"/>
    <cellStyle name="Izhod 2 2 6 2 4" xfId="11952" xr:uid="{E53812A4-E0B4-47F5-9CF3-861407516452}"/>
    <cellStyle name="Izhod 2 2 6 2 4 2" xfId="14676" xr:uid="{4F08AD67-E695-4336-A1D0-4CE71110D3AE}"/>
    <cellStyle name="Izhod 2 2 6 2 4 2 2" xfId="22042" xr:uid="{C350FBA9-40AB-4658-BEE1-02670CAD0F6E}"/>
    <cellStyle name="Izhod 2 2 6 2 4 2 3" xfId="27765" xr:uid="{B99131B8-83F7-47BB-B0AF-3E0EA7A220F9}"/>
    <cellStyle name="Izhod 2 2 6 2 4 2 4" xfId="33298" xr:uid="{EC85440E-473C-46BE-9BB7-97CA4DE7FC02}"/>
    <cellStyle name="Izhod 2 2 6 2 4 3" xfId="19219" xr:uid="{927E83B8-32A7-4438-A426-02FD93F15E18}"/>
    <cellStyle name="Izhod 2 2 6 2 4 4" xfId="24942" xr:uid="{A5040CB1-9ABE-449B-955B-F1A893F88ED1}"/>
    <cellStyle name="Izhod 2 2 6 2 4 5" xfId="30475" xr:uid="{5E7065DA-E369-44BA-A20C-B6D5065E87C5}"/>
    <cellStyle name="Izhod 2 2 6 2 5" xfId="12213" xr:uid="{3C676381-444A-4940-810F-D75F6780C5C8}"/>
    <cellStyle name="Izhod 2 2 6 2 5 2" xfId="15000" xr:uid="{EFB31637-5A1B-44B4-ABE8-E8AF82C51291}"/>
    <cellStyle name="Izhod 2 2 6 2 5 2 2" xfId="22366" xr:uid="{15E624B8-D452-4B98-9A99-7E87B008BB8E}"/>
    <cellStyle name="Izhod 2 2 6 2 5 2 3" xfId="28089" xr:uid="{0E2863A7-19EB-4982-ACD4-852BE214080C}"/>
    <cellStyle name="Izhod 2 2 6 2 5 2 4" xfId="33622" xr:uid="{4F5267E3-E954-439A-8C54-E6D3A8498170}"/>
    <cellStyle name="Izhod 2 2 6 2 5 3" xfId="19543" xr:uid="{0E2D0C1F-A1CE-4A7E-B8B5-85C046899551}"/>
    <cellStyle name="Izhod 2 2 6 2 5 4" xfId="25266" xr:uid="{1A05C262-EDE5-49C1-8B6F-C08F6CF40C7A}"/>
    <cellStyle name="Izhod 2 2 6 2 5 5" xfId="30799" xr:uid="{0C7BC2A1-A13B-48BE-9391-A0EF7EC4E493}"/>
    <cellStyle name="Izhod 2 2 6 2 6" xfId="12488" xr:uid="{D897D958-1872-4042-A88D-8A0C60367BA1}"/>
    <cellStyle name="Izhod 2 2 6 2 6 2" xfId="15291" xr:uid="{3BE2EA04-DC3F-4D4A-9B41-1D253CB6954A}"/>
    <cellStyle name="Izhod 2 2 6 2 6 2 2" xfId="22657" xr:uid="{50C437EA-26F1-4A8E-BEB9-401CFB035851}"/>
    <cellStyle name="Izhod 2 2 6 2 6 2 3" xfId="28380" xr:uid="{88F66F30-FA0C-4078-8006-C876EB039C2A}"/>
    <cellStyle name="Izhod 2 2 6 2 6 2 4" xfId="33913" xr:uid="{5AA31DAA-65D5-4DE9-BD69-DDD32B11450D}"/>
    <cellStyle name="Izhod 2 2 6 2 6 3" xfId="19834" xr:uid="{11F78AD4-A993-49CF-A1A8-5D4BE2BC82D2}"/>
    <cellStyle name="Izhod 2 2 6 2 6 4" xfId="25557" xr:uid="{8025A306-B798-409B-BA26-523958F816E2}"/>
    <cellStyle name="Izhod 2 2 6 2 6 5" xfId="31090" xr:uid="{CF2A7C24-C4EB-4275-8CC8-2899A61F4FB0}"/>
    <cellStyle name="Izhod 2 2 6 2 7" xfId="13162" xr:uid="{654687D4-5451-4181-960E-72E068C450B9}"/>
    <cellStyle name="Izhod 2 2 6 2 7 2" xfId="20527" xr:uid="{79342992-122B-4820-AADC-C7C00D201BE2}"/>
    <cellStyle name="Izhod 2 2 6 2 7 3" xfId="26250" xr:uid="{F3014843-011C-413F-A25F-61749644FFF3}"/>
    <cellStyle name="Izhod 2 2 6 2 7 4" xfId="31783" xr:uid="{59FBDF04-2F9D-4D76-A1E5-062CD1A1F3E5}"/>
    <cellStyle name="Izhod 2 2 6 2 8" xfId="17704" xr:uid="{1496902B-2644-4BAB-959A-A0A702BD1964}"/>
    <cellStyle name="Izhod 2 2 6 2 9" xfId="23427" xr:uid="{DDAC9E32-3625-4E12-B589-4572308DFB39}"/>
    <cellStyle name="Izhod 2 2 6 3" xfId="2879" xr:uid="{00000000-0005-0000-0000-0000ED010000}"/>
    <cellStyle name="Izhod 2 2 6 3 10" xfId="28652" xr:uid="{9B594146-DDEC-48AE-B706-7B6FBFED0A08}"/>
    <cellStyle name="Izhod 2 2 6 3 11" xfId="9849" xr:uid="{3B526241-8295-4AE6-9AB7-B06A18F56BBC}"/>
    <cellStyle name="Izhod 2 2 6 3 2" xfId="5761" xr:uid="{E612374B-2E93-462B-A7C4-A320ABC31E4E}"/>
    <cellStyle name="Izhod 2 2 6 3 2 2" xfId="13570" xr:uid="{F16F6BC7-9D95-4CA6-A64D-E4FAAAD9B0F9}"/>
    <cellStyle name="Izhod 2 2 6 3 2 2 2" xfId="20936" xr:uid="{A22719BE-5FCA-4C94-9520-0B9D56AF1ACB}"/>
    <cellStyle name="Izhod 2 2 6 3 2 2 3" xfId="26659" xr:uid="{430D8ED6-4A2A-4110-A794-42BD629A513D}"/>
    <cellStyle name="Izhod 2 2 6 3 2 2 4" xfId="32192" xr:uid="{9CD704FE-3578-46B8-9638-0397F08D7CF3}"/>
    <cellStyle name="Izhod 2 2 6 3 2 3" xfId="18113" xr:uid="{65787248-C185-4F3E-9D13-304792B2DDB3}"/>
    <cellStyle name="Izhod 2 2 6 3 2 4" xfId="23836" xr:uid="{D6CE5C40-4D1C-4AF7-9DA8-BB599EE7B2AE}"/>
    <cellStyle name="Izhod 2 2 6 3 2 5" xfId="29369" xr:uid="{6F682B00-4C8F-4041-8641-65F8B43FC8B2}"/>
    <cellStyle name="Izhod 2 2 6 3 2 6" xfId="10849" xr:uid="{CEEBAE1C-CB7C-41D1-9FD6-C15F348061E1}"/>
    <cellStyle name="Izhod 2 2 6 3 3" xfId="11532" xr:uid="{E1BDC512-60B4-4F29-9A61-B0929007E4DC}"/>
    <cellStyle name="Izhod 2 2 6 3 3 2" xfId="14255" xr:uid="{583D69EC-E7CE-4CD2-8EBF-80683F9CC46B}"/>
    <cellStyle name="Izhod 2 2 6 3 3 2 2" xfId="21621" xr:uid="{C81D48B8-A624-4AD1-874F-44653C239277}"/>
    <cellStyle name="Izhod 2 2 6 3 3 2 3" xfId="27344" xr:uid="{F5D44603-5166-41B0-A3FB-60923B3864E7}"/>
    <cellStyle name="Izhod 2 2 6 3 3 2 4" xfId="32877" xr:uid="{3B4B3BAF-38C1-4CBB-B6DB-8D1CAE8F378C}"/>
    <cellStyle name="Izhod 2 2 6 3 3 3" xfId="18798" xr:uid="{F3CAEA3F-6814-4E39-8F39-8C915F39D9A1}"/>
    <cellStyle name="Izhod 2 2 6 3 3 4" xfId="24521" xr:uid="{0610E020-DEBB-4BA1-9827-42E65D6D6661}"/>
    <cellStyle name="Izhod 2 2 6 3 3 5" xfId="30054" xr:uid="{66296223-3908-4F78-A723-C1DDB9CE25CE}"/>
    <cellStyle name="Izhod 2 2 6 3 4" xfId="9367" xr:uid="{5ACE1C27-DCB4-40F1-93E1-8439AFDFF12A}"/>
    <cellStyle name="Izhod 2 2 6 3 4 2" xfId="12705" xr:uid="{CC6F4AF7-4E33-4AC4-9C57-0F39A12A5531}"/>
    <cellStyle name="Izhod 2 2 6 3 4 2 2" xfId="20051" xr:uid="{B7E2CC3B-CC4A-45CF-A095-57FD2015D7A8}"/>
    <cellStyle name="Izhod 2 2 6 3 4 2 3" xfId="25774" xr:uid="{B7567CAC-AE7D-43C3-BD54-D6D6CE1F7462}"/>
    <cellStyle name="Izhod 2 2 6 3 4 2 4" xfId="31307" xr:uid="{336FA932-0E72-41E0-858B-A94C17C2247B}"/>
    <cellStyle name="Izhod 2 2 6 3 4 3" xfId="16914" xr:uid="{DD6F1BDD-C0C0-4A87-9E64-76CB850871CA}"/>
    <cellStyle name="Izhod 2 2 6 3 4 4" xfId="22790" xr:uid="{80D9E5E8-941F-4C0B-A635-D728569DAC17}"/>
    <cellStyle name="Izhod 2 2 6 3 4 5" xfId="28484" xr:uid="{633CE3A6-1A99-49C1-9A91-38B69537E8EE}"/>
    <cellStyle name="Izhod 2 2 6 3 5" xfId="10815" xr:uid="{5D9A0FA2-4FA9-4478-A414-FC2DF27EA6B2}"/>
    <cellStyle name="Izhod 2 2 6 3 5 2" xfId="13536" xr:uid="{4F3C716C-7ECC-4780-909A-556F62D6AC1E}"/>
    <cellStyle name="Izhod 2 2 6 3 5 2 2" xfId="20902" xr:uid="{77AF1706-215D-4362-9B6A-F760721D3E87}"/>
    <cellStyle name="Izhod 2 2 6 3 5 2 3" xfId="26625" xr:uid="{66AE6587-73BE-476F-B1E4-C72995E68B0D}"/>
    <cellStyle name="Izhod 2 2 6 3 5 2 4" xfId="32158" xr:uid="{57BCDFC4-1DB9-4CCD-B3F5-1483283C9A0C}"/>
    <cellStyle name="Izhod 2 2 6 3 5 3" xfId="18079" xr:uid="{C359E22C-BB26-4B62-A28A-1D75E0DBFFC6}"/>
    <cellStyle name="Izhod 2 2 6 3 5 4" xfId="23802" xr:uid="{116F82B7-7BB3-4F71-862B-04DFCF23AB7A}"/>
    <cellStyle name="Izhod 2 2 6 3 5 5" xfId="29335" xr:uid="{A6933661-6E37-47CA-BB26-88CBC975C3D4}"/>
    <cellStyle name="Izhod 2 2 6 3 6" xfId="11371" xr:uid="{8C74C05B-7CE4-4D19-9583-77D06D057E08}"/>
    <cellStyle name="Izhod 2 2 6 3 6 2" xfId="14093" xr:uid="{D4D11167-724B-4000-825C-0AB14CA925FD}"/>
    <cellStyle name="Izhod 2 2 6 3 6 2 2" xfId="21459" xr:uid="{4E81DE0E-3F24-45CC-BA4A-E18376331488}"/>
    <cellStyle name="Izhod 2 2 6 3 6 2 3" xfId="27182" xr:uid="{194B09A5-EC88-4528-A3D4-411B9FF16BDB}"/>
    <cellStyle name="Izhod 2 2 6 3 6 2 4" xfId="32715" xr:uid="{C470338C-6FF5-43EC-BB47-0DB972341A4E}"/>
    <cellStyle name="Izhod 2 2 6 3 6 3" xfId="18636" xr:uid="{C72FCFDF-535A-445F-B976-650C095DCF48}"/>
    <cellStyle name="Izhod 2 2 6 3 6 4" xfId="24359" xr:uid="{BBAD2081-F765-479E-9C9A-18088CE855A4}"/>
    <cellStyle name="Izhod 2 2 6 3 6 5" xfId="29892" xr:uid="{1362183B-FC94-4C0E-AD5C-AE581FC06A3B}"/>
    <cellStyle name="Izhod 2 2 6 3 7" xfId="12872" xr:uid="{8BC371DA-9273-4146-8140-E4AAB71F3D47}"/>
    <cellStyle name="Izhod 2 2 6 3 7 2" xfId="20219" xr:uid="{8AAC2F4F-49DD-4FF5-9D93-0816E5EAE2CA}"/>
    <cellStyle name="Izhod 2 2 6 3 7 3" xfId="25942" xr:uid="{AEE2CC43-0511-4C06-B130-2E7346AA5FE5}"/>
    <cellStyle name="Izhod 2 2 6 3 7 4" xfId="31475" xr:uid="{9FAF4871-DF2A-41D3-AFA4-88701331D29F}"/>
    <cellStyle name="Izhod 2 2 6 3 8" xfId="17238" xr:uid="{1D1A461A-19BB-4823-96D6-7B4085C87625}"/>
    <cellStyle name="Izhod 2 2 6 3 9" xfId="23041" xr:uid="{CAD8AAE4-5ABD-4FD5-B48E-06A1AF1379EB}"/>
    <cellStyle name="Izhod 2 2 6 4" xfId="2983" xr:uid="{00000000-0005-0000-0000-0000EE010000}"/>
    <cellStyle name="Izhod 2 2 6 4 2" xfId="5865" xr:uid="{52470C2B-63E9-45A4-9717-9446298AF71D}"/>
    <cellStyle name="Izhod 2 2 6 4 2 2" xfId="21208" xr:uid="{D7577AB3-4977-429F-8DBE-210C4A3606FA}"/>
    <cellStyle name="Izhod 2 2 6 4 2 3" xfId="26931" xr:uid="{F9229249-76A7-4066-B29C-E670B3BD642F}"/>
    <cellStyle name="Izhod 2 2 6 4 2 4" xfId="32464" xr:uid="{3E60499F-A32B-4480-BF00-02AACD0FE4A2}"/>
    <cellStyle name="Izhod 2 2 6 4 2 5" xfId="13842" xr:uid="{0BA1B6A4-BDEC-4085-9DCA-913D3C3CE19F}"/>
    <cellStyle name="Izhod 2 2 6 4 3" xfId="18385" xr:uid="{A6DA6CA7-77DF-4FE3-BF68-42F88D39303E}"/>
    <cellStyle name="Izhod 2 2 6 4 4" xfId="24108" xr:uid="{9E9D87C0-53F7-4D6F-95DE-5F2107E7A781}"/>
    <cellStyle name="Izhod 2 2 6 4 5" xfId="29641" xr:uid="{47613458-18A4-4AA6-BAD1-7257FA400014}"/>
    <cellStyle name="Izhod 2 2 6 4 6" xfId="11120" xr:uid="{5C8E8CBB-02C2-47A2-A805-F5C6653D360F}"/>
    <cellStyle name="Izhod 2 2 6 5" xfId="3049" xr:uid="{00000000-0005-0000-0000-0000EF010000}"/>
    <cellStyle name="Izhod 2 2 6 5 2" xfId="5931" xr:uid="{98EAB26A-F792-45C5-A656-E49AA7F58771}"/>
    <cellStyle name="Izhod 2 2 6 5 2 2" xfId="21630" xr:uid="{25B5CC0E-44DC-4C69-96EB-B82190332914}"/>
    <cellStyle name="Izhod 2 2 6 5 2 3" xfId="27353" xr:uid="{BC740FD4-A25A-4315-A51C-E46EE65599E2}"/>
    <cellStyle name="Izhod 2 2 6 5 2 4" xfId="32886" xr:uid="{16B67E73-E5C4-4B96-9165-EA6C0323EA3F}"/>
    <cellStyle name="Izhod 2 2 6 5 2 5" xfId="14264" xr:uid="{13A2C76E-1CB3-440A-BA59-B7706738F246}"/>
    <cellStyle name="Izhod 2 2 6 5 3" xfId="18807" xr:uid="{0841EC46-907B-43F7-99DE-2F74399BDBD5}"/>
    <cellStyle name="Izhod 2 2 6 5 4" xfId="24530" xr:uid="{E873B1F6-EF0B-4D12-A165-4FBB9DDEE59B}"/>
    <cellStyle name="Izhod 2 2 6 5 5" xfId="30063" xr:uid="{C568A26E-11FD-48DA-A3AF-003EFC3ECF85}"/>
    <cellStyle name="Izhod 2 2 6 5 6" xfId="11541" xr:uid="{A8896FAC-F949-410A-A961-296C2200DC0A}"/>
    <cellStyle name="Izhod 2 2 6 6" xfId="3106" xr:uid="{00000000-0005-0000-0000-0000F0010000}"/>
    <cellStyle name="Izhod 2 2 6 6 2" xfId="5988" xr:uid="{E4E0217D-7FF4-4A39-B86F-5B726831E53A}"/>
    <cellStyle name="Izhod 2 2 6 6 2 2" xfId="21835" xr:uid="{10BE3DA1-08EC-44BB-A34F-4BD44EF13E26}"/>
    <cellStyle name="Izhod 2 2 6 6 2 3" xfId="27558" xr:uid="{62A5D4B2-AF23-4552-86DD-8692DBA64B0C}"/>
    <cellStyle name="Izhod 2 2 6 6 2 4" xfId="33091" xr:uid="{5D4618E4-3559-4FFC-B0D6-AD96AF4E531F}"/>
    <cellStyle name="Izhod 2 2 6 6 2 5" xfId="14469" xr:uid="{96B2F815-AA10-4AB5-A611-C3833D0B9CFE}"/>
    <cellStyle name="Izhod 2 2 6 6 3" xfId="19012" xr:uid="{BA4DDB1B-E224-4FBB-AB99-938EF49C4CC7}"/>
    <cellStyle name="Izhod 2 2 6 6 4" xfId="24735" xr:uid="{24257E59-7611-4098-8DD0-5A2B69627DFE}"/>
    <cellStyle name="Izhod 2 2 6 6 5" xfId="30268" xr:uid="{34416D11-647B-4BA7-B071-1646AD5EEFE0}"/>
    <cellStyle name="Izhod 2 2 6 6 6" xfId="11745" xr:uid="{C083DDA1-57A1-4999-91AE-42899340D8F3}"/>
    <cellStyle name="Izhod 2 2 6 7" xfId="3178" xr:uid="{00000000-0005-0000-0000-0000F1010000}"/>
    <cellStyle name="Izhod 2 2 6 7 2" xfId="6060" xr:uid="{2917296A-9A26-410E-997D-747C4DF7A6BE}"/>
    <cellStyle name="Izhod 2 2 6 7 2 2" xfId="22159" xr:uid="{4FAE3529-AB68-4F70-B5F3-92659A2F93F7}"/>
    <cellStyle name="Izhod 2 2 6 7 2 3" xfId="27882" xr:uid="{3597E5F1-BA01-472F-9695-C953C9158AE6}"/>
    <cellStyle name="Izhod 2 2 6 7 2 4" xfId="33415" xr:uid="{2B6E4CE3-954B-42F6-B802-92B34DAB746E}"/>
    <cellStyle name="Izhod 2 2 6 7 2 5" xfId="14793" xr:uid="{92835DEE-0537-4D55-B58E-3336D20A169A}"/>
    <cellStyle name="Izhod 2 2 6 7 3" xfId="19336" xr:uid="{6DC7F426-FEA9-4F23-A433-11E775340BB3}"/>
    <cellStyle name="Izhod 2 2 6 7 4" xfId="25059" xr:uid="{2F1BABB2-ACBA-4BFF-A22F-44AAC302E19A}"/>
    <cellStyle name="Izhod 2 2 6 7 5" xfId="30592" xr:uid="{1D519EDD-B3C7-4D7C-8F02-BE2F04476E8B}"/>
    <cellStyle name="Izhod 2 2 6 7 6" xfId="12022" xr:uid="{0BB469DE-36D1-499A-B458-B3DCE6D9B1CF}"/>
    <cellStyle name="Izhod 2 2 6 8" xfId="3255" xr:uid="{00000000-0005-0000-0000-0000F2010000}"/>
    <cellStyle name="Izhod 2 2 6 8 2" xfId="6137" xr:uid="{5485CC60-E968-4DD6-8CE3-28E8D9106958}"/>
    <cellStyle name="Izhod 2 2 6 8 2 2" xfId="22450" xr:uid="{6CBF5A3E-CABA-4839-ADAE-1BDD3A84E25B}"/>
    <cellStyle name="Izhod 2 2 6 8 2 3" xfId="28173" xr:uid="{104205A9-9C90-45B4-B921-343BF364E2AE}"/>
    <cellStyle name="Izhod 2 2 6 8 2 4" xfId="33706" xr:uid="{747CDE0E-59C0-4797-BB3E-EB81EAEA2197}"/>
    <cellStyle name="Izhod 2 2 6 8 2 5" xfId="15084" xr:uid="{D302FDBF-15FD-4B85-8AE8-1C16C4C83D5C}"/>
    <cellStyle name="Izhod 2 2 6 8 3" xfId="19627" xr:uid="{3CE6348F-12E6-4C6B-9A5C-BA4041B8F09F}"/>
    <cellStyle name="Izhod 2 2 6 8 4" xfId="25350" xr:uid="{66DAA9EA-B931-46F8-8198-32E0BD95DFCF}"/>
    <cellStyle name="Izhod 2 2 6 8 5" xfId="30883" xr:uid="{1AA73F23-572F-4588-B249-850DE4833E24}"/>
    <cellStyle name="Izhod 2 2 6 9" xfId="5047" xr:uid="{241DA98F-5D10-4792-B00B-3E65216987CF}"/>
    <cellStyle name="Izhod 2 2 6 9 2" xfId="17497" xr:uid="{60D62BA8-FB12-4FBD-A84E-C59B0E79C0BA}"/>
    <cellStyle name="Izhod 2 2 6 9 3" xfId="23220" xr:uid="{4C0CECEF-F947-433A-82DB-5B416EF7BDF3}"/>
    <cellStyle name="Izhod 2 2 6 9 4" xfId="28753" xr:uid="{121498F5-A927-42CC-A951-B67AE0BCCFC2}"/>
    <cellStyle name="Izhod 2 2 6 9 5" xfId="10263" xr:uid="{9773B274-CAB1-43A3-B31F-2207FFC273A1}"/>
    <cellStyle name="Izhod 2 2 7" xfId="937" xr:uid="{00000000-0005-0000-0000-0000F3010000}"/>
    <cellStyle name="Izhod 2 2 7 10" xfId="17267" xr:uid="{250FCD3D-5EB5-4F6B-A0BE-55ACA9577950}"/>
    <cellStyle name="Izhod 2 2 7 11" xfId="22850" xr:uid="{E2F67CDC-81A4-4970-9D3F-FD7195F75D78}"/>
    <cellStyle name="Izhod 2 2 7 12" xfId="7499" xr:uid="{FB502669-22C1-431B-BF13-AC340C305B5A}"/>
    <cellStyle name="Izhod 2 2 7 2" xfId="3823" xr:uid="{3B2D86CC-16F9-44ED-B987-241003032FFB}"/>
    <cellStyle name="Izhod 2 2 7 2 2" xfId="13486" xr:uid="{7A23EC26-76C1-4C0C-ABBC-C840B97F1AE3}"/>
    <cellStyle name="Izhod 2 2 7 2 2 2" xfId="20852" xr:uid="{500A7B5D-B872-4700-9EE1-9B4C3DB6F5B5}"/>
    <cellStyle name="Izhod 2 2 7 2 2 3" xfId="26575" xr:uid="{7E0DE082-3363-4753-B816-9E1FCD968AF5}"/>
    <cellStyle name="Izhod 2 2 7 2 2 4" xfId="32108" xr:uid="{8574DF22-F0BB-4203-810C-C58BCE6FF413}"/>
    <cellStyle name="Izhod 2 2 7 2 3" xfId="18029" xr:uid="{948AAB58-FAB8-4E3A-A614-51D6F09F89D5}"/>
    <cellStyle name="Izhod 2 2 7 2 4" xfId="23752" xr:uid="{45C1237B-D59F-4B02-A6A0-C793C100151D}"/>
    <cellStyle name="Izhod 2 2 7 2 5" xfId="29285" xr:uid="{04F5B744-AB29-45E6-B6BB-8593EA649963}"/>
    <cellStyle name="Izhod 2 2 7 2 6" xfId="10765" xr:uid="{0087342A-BF1F-4798-914D-DDE2D5618D12}"/>
    <cellStyle name="Izhod 2 2 7 3" xfId="10907" xr:uid="{AF15BC81-790E-432D-A03A-E78041EE604C}"/>
    <cellStyle name="Izhod 2 2 7 3 2" xfId="13629" xr:uid="{C36FA783-DD1C-49B3-B0C9-F1DF6ACE7AAA}"/>
    <cellStyle name="Izhod 2 2 7 3 2 2" xfId="20995" xr:uid="{E29957A2-3028-4905-A527-60482A9A76B6}"/>
    <cellStyle name="Izhod 2 2 7 3 2 3" xfId="26718" xr:uid="{A4F94177-EFDB-4E62-99FB-B1EFB157BBAD}"/>
    <cellStyle name="Izhod 2 2 7 3 2 4" xfId="32251" xr:uid="{830FA923-6401-4390-AD44-78E92237C6DF}"/>
    <cellStyle name="Izhod 2 2 7 3 3" xfId="18172" xr:uid="{11D26741-E8D1-48FF-9B26-BC70319CD81B}"/>
    <cellStyle name="Izhod 2 2 7 3 4" xfId="23895" xr:uid="{FDCBDFB0-8576-4BF0-9D35-713F6E223915}"/>
    <cellStyle name="Izhod 2 2 7 3 5" xfId="29428" xr:uid="{478489E7-1CE5-4D3A-93C1-340B04626BB8}"/>
    <cellStyle name="Izhod 2 2 7 4" xfId="11023" xr:uid="{0FB20299-60E7-4909-8188-E774EF2E6DD7}"/>
    <cellStyle name="Izhod 2 2 7 4 2" xfId="13745" xr:uid="{339B8BF6-EB5D-4B6F-8931-4DFB2C78E016}"/>
    <cellStyle name="Izhod 2 2 7 4 2 2" xfId="21111" xr:uid="{280DE76E-9CF5-44E4-950B-55FC9B2F75DA}"/>
    <cellStyle name="Izhod 2 2 7 4 2 3" xfId="26834" xr:uid="{32E70C46-D376-4DA3-9085-8DBF336E02E1}"/>
    <cellStyle name="Izhod 2 2 7 4 2 4" xfId="32367" xr:uid="{AB72566F-033D-433F-8F17-6F4AA04D6157}"/>
    <cellStyle name="Izhod 2 2 7 4 3" xfId="18288" xr:uid="{02F30D10-2990-43BB-A5AF-DB5478F6C53E}"/>
    <cellStyle name="Izhod 2 2 7 4 4" xfId="24011" xr:uid="{2A367EE5-DC4D-4DF4-9B3C-14A4C3F32061}"/>
    <cellStyle name="Izhod 2 2 7 4 5" xfId="29544" xr:uid="{FF9D8950-089C-4D3B-9352-6375A5512384}"/>
    <cellStyle name="Izhod 2 2 7 5" xfId="10960" xr:uid="{3A417662-467B-4370-A645-5031FB96E0EC}"/>
    <cellStyle name="Izhod 2 2 7 5 2" xfId="13682" xr:uid="{B587C511-AF23-49B9-BF21-A0FED5A6992A}"/>
    <cellStyle name="Izhod 2 2 7 5 2 2" xfId="21048" xr:uid="{4CD078D1-92BF-4233-91CC-7994D7E349DE}"/>
    <cellStyle name="Izhod 2 2 7 5 2 3" xfId="26771" xr:uid="{FC72F78B-D7F1-4FFA-AE80-6E71F32BC6CA}"/>
    <cellStyle name="Izhod 2 2 7 5 2 4" xfId="32304" xr:uid="{5DEAE10B-3AE2-4D25-A157-9DD4DFFFCF2F}"/>
    <cellStyle name="Izhod 2 2 7 5 3" xfId="18225" xr:uid="{0BE80C16-09A1-40D1-B167-C6861BA50CC6}"/>
    <cellStyle name="Izhod 2 2 7 5 4" xfId="23948" xr:uid="{2F118766-5DFE-4665-B7FB-20A997C695E5}"/>
    <cellStyle name="Izhod 2 2 7 5 5" xfId="29481" xr:uid="{B1B5EE80-0651-4E26-91C6-B106F68D7581}"/>
    <cellStyle name="Izhod 2 2 7 6" xfId="10476" xr:uid="{E4343D67-C840-46F6-8521-FF7AC6253A12}"/>
    <cellStyle name="Izhod 2 2 7 6 2" xfId="13196" xr:uid="{D2672997-166E-4344-9916-2FF5DF1AA4C1}"/>
    <cellStyle name="Izhod 2 2 7 6 2 2" xfId="20562" xr:uid="{BA4B8FBD-E6BC-4ABF-AD5E-410C5F57A186}"/>
    <cellStyle name="Izhod 2 2 7 6 2 3" xfId="26285" xr:uid="{5D221B1E-1193-45A7-B804-E527C3FCEE6E}"/>
    <cellStyle name="Izhod 2 2 7 6 2 4" xfId="31818" xr:uid="{324CD540-DB7E-42C6-88EF-C2EF1A6A7934}"/>
    <cellStyle name="Izhod 2 2 7 6 3" xfId="17739" xr:uid="{E19B1996-E77F-47DD-8723-CA238E21C0BD}"/>
    <cellStyle name="Izhod 2 2 7 6 4" xfId="23462" xr:uid="{2FF1B34C-C048-4EE6-8968-8BECF693D8CA}"/>
    <cellStyle name="Izhod 2 2 7 6 5" xfId="28995" xr:uid="{6529ED98-5602-4D26-8452-943A8E9801BE}"/>
    <cellStyle name="Izhod 2 2 7 7" xfId="9730" xr:uid="{BF59D398-D34A-4E0A-B1D6-7F53CDB5D932}"/>
    <cellStyle name="Izhod 2 2 7 7 2" xfId="17160" xr:uid="{F87B1983-E696-44B4-A68A-6F4702C921B5}"/>
    <cellStyle name="Izhod 2 2 7 7 3" xfId="22979" xr:uid="{FBA14A56-A41B-4482-A2B7-3B5F39689EC4}"/>
    <cellStyle name="Izhod 2 2 7 7 4" xfId="28609" xr:uid="{9DEA9392-9337-47FB-B7E7-EFA666C75D74}"/>
    <cellStyle name="Izhod 2 2 7 8" xfId="12829" xr:uid="{0CF25CBB-655D-418D-B794-BF037965B6CE}"/>
    <cellStyle name="Izhod 2 2 7 8 2" xfId="20176" xr:uid="{58368E11-9656-4477-A0CF-2EECB5DE1A45}"/>
    <cellStyle name="Izhod 2 2 7 8 3" xfId="25899" xr:uid="{4065929D-BE25-4F10-BF1E-5D9C85CD9F5E}"/>
    <cellStyle name="Izhod 2 2 7 8 4" xfId="31432" xr:uid="{6C3EA352-64E0-4338-919A-04B66D0C5019}"/>
    <cellStyle name="Izhod 2 2 7 9" xfId="15523" xr:uid="{D3992D75-C32A-4CC9-B589-B73F1CD9C9C2}"/>
    <cellStyle name="Izhod 2 2 8" xfId="834" xr:uid="{00000000-0005-0000-0000-0000F4010000}"/>
    <cellStyle name="Izhod 2 2 8 10" xfId="15764" xr:uid="{F48953EB-9624-4602-963B-6CD78FA4336C}"/>
    <cellStyle name="Izhod 2 2 8 11" xfId="6979" xr:uid="{5D00086B-D93E-4583-8F8D-C8EA06D79CFB}"/>
    <cellStyle name="Izhod 2 2 8 12" xfId="7947" xr:uid="{E19A1461-7103-457D-AAFC-15959D35E079}"/>
    <cellStyle name="Izhod 2 2 8 2" xfId="3720" xr:uid="{D52ECB50-9D84-4D8E-BF91-A79D208FD622}"/>
    <cellStyle name="Izhod 2 2 8 2 2" xfId="13435" xr:uid="{1872D14C-F7B7-4B74-B57C-5C4D93ABCB5C}"/>
    <cellStyle name="Izhod 2 2 8 2 2 2" xfId="20801" xr:uid="{33C92378-6923-419D-8FD3-50D5217B73BC}"/>
    <cellStyle name="Izhod 2 2 8 2 2 3" xfId="26524" xr:uid="{7E0ECA5C-751A-4D28-B350-86E6F8DA1F03}"/>
    <cellStyle name="Izhod 2 2 8 2 2 4" xfId="32057" xr:uid="{05D8D7F8-B365-4DEB-962C-4787D661CD21}"/>
    <cellStyle name="Izhod 2 2 8 2 3" xfId="17978" xr:uid="{1DE46B81-A279-4423-8C27-8BDD77944FB2}"/>
    <cellStyle name="Izhod 2 2 8 2 4" xfId="23701" xr:uid="{9F49114D-F435-4588-8AEC-B869D0B441EA}"/>
    <cellStyle name="Izhod 2 2 8 2 5" xfId="29234" xr:uid="{FDDAEF8B-7645-4ACE-B74E-811B65215316}"/>
    <cellStyle name="Izhod 2 2 8 2 6" xfId="10714" xr:uid="{E2479921-65F2-46FE-9551-EB2151A22331}"/>
    <cellStyle name="Izhod 2 2 8 3" xfId="10640" xr:uid="{8E0952C0-99CE-47DE-A831-05B8AAD66D4B}"/>
    <cellStyle name="Izhod 2 2 8 3 2" xfId="13361" xr:uid="{B4EA6D70-8FD9-4DD2-AE32-5849AABFBAEF}"/>
    <cellStyle name="Izhod 2 2 8 3 2 2" xfId="20727" xr:uid="{A2F45294-7D3D-4F2A-A40F-039AFCD85677}"/>
    <cellStyle name="Izhod 2 2 8 3 2 3" xfId="26450" xr:uid="{E0265E2D-09CA-4DB8-BF40-FECDA6495521}"/>
    <cellStyle name="Izhod 2 2 8 3 2 4" xfId="31983" xr:uid="{78A14FE8-DBF5-4E89-961B-7811C83E1B34}"/>
    <cellStyle name="Izhod 2 2 8 3 3" xfId="17904" xr:uid="{A7A47C7B-96FF-43B2-8599-52825F0E2C0A}"/>
    <cellStyle name="Izhod 2 2 8 3 4" xfId="23627" xr:uid="{11FBAA28-4DBA-4B77-B4D5-5A7F005BC68E}"/>
    <cellStyle name="Izhod 2 2 8 3 5" xfId="29160" xr:uid="{E41C8F2D-AFA7-411E-8A9D-53F860C1EF2B}"/>
    <cellStyle name="Izhod 2 2 8 4" xfId="11490" xr:uid="{6D39C0E4-209C-4C96-A0A4-1D4E9783EDED}"/>
    <cellStyle name="Izhod 2 2 8 4 2" xfId="14213" xr:uid="{D789701C-0023-4832-8314-D31339EE8B15}"/>
    <cellStyle name="Izhod 2 2 8 4 2 2" xfId="21579" xr:uid="{D859AF98-CC22-4A53-B981-033E0D308ACE}"/>
    <cellStyle name="Izhod 2 2 8 4 2 3" xfId="27302" xr:uid="{79D18491-E99D-440A-9ABC-A2FC3E1DB1C2}"/>
    <cellStyle name="Izhod 2 2 8 4 2 4" xfId="32835" xr:uid="{C298EB48-DFD5-4B11-BB57-C0C1C9005A11}"/>
    <cellStyle name="Izhod 2 2 8 4 3" xfId="18756" xr:uid="{DF51D616-1C1E-489C-8A47-756516157F38}"/>
    <cellStyle name="Izhod 2 2 8 4 4" xfId="24479" xr:uid="{A75CB41C-CA1C-444A-816E-62854402E44B}"/>
    <cellStyle name="Izhod 2 2 8 4 5" xfId="30012" xr:uid="{AD1D3094-504B-480B-92F0-0D8B5E6800EA}"/>
    <cellStyle name="Izhod 2 2 8 5" xfId="10541" xr:uid="{D4F20926-2E06-4AD1-964C-B96B7EDC6C78}"/>
    <cellStyle name="Izhod 2 2 8 5 2" xfId="13262" xr:uid="{6CBFDEEC-4E05-47B9-B07F-4494D5E174C2}"/>
    <cellStyle name="Izhod 2 2 8 5 2 2" xfId="20628" xr:uid="{55AF91D0-82C3-4095-A0F5-79857095FA92}"/>
    <cellStyle name="Izhod 2 2 8 5 2 3" xfId="26351" xr:uid="{47F52BB1-FC51-4FF6-AB39-90C3FDA6ADBE}"/>
    <cellStyle name="Izhod 2 2 8 5 2 4" xfId="31884" xr:uid="{EF204324-F477-4398-A699-7080C9381198}"/>
    <cellStyle name="Izhod 2 2 8 5 3" xfId="17805" xr:uid="{AAA77FCA-6F6D-4B0C-B08C-0445792616CD}"/>
    <cellStyle name="Izhod 2 2 8 5 4" xfId="23528" xr:uid="{CDFE9486-5A93-41E9-9DF6-33A97A86C56A}"/>
    <cellStyle name="Izhod 2 2 8 5 5" xfId="29061" xr:uid="{603B6231-C1DD-4C72-98E8-49C77E15574A}"/>
    <cellStyle name="Izhod 2 2 8 6" xfId="12006" xr:uid="{DAB85808-9BB3-403E-9850-D61FCA39617B}"/>
    <cellStyle name="Izhod 2 2 8 6 2" xfId="14747" xr:uid="{B9FAA67E-24C0-4DC0-B34C-CFB325FE412A}"/>
    <cellStyle name="Izhod 2 2 8 6 2 2" xfId="22113" xr:uid="{A6269D82-9A06-468C-8C89-0858B8B41C2E}"/>
    <cellStyle name="Izhod 2 2 8 6 2 3" xfId="27836" xr:uid="{41426235-7F90-4F8E-8E39-70AEB7B2A156}"/>
    <cellStyle name="Izhod 2 2 8 6 2 4" xfId="33369" xr:uid="{4E02CA1F-23C2-4BD4-9AB7-FFF4455E98C9}"/>
    <cellStyle name="Izhod 2 2 8 6 3" xfId="19290" xr:uid="{89FC5AC1-BF69-4E78-82F2-F877E43AC9C9}"/>
    <cellStyle name="Izhod 2 2 8 6 4" xfId="25013" xr:uid="{D2355D7F-621D-4EF6-864C-F231BBB2295D}"/>
    <cellStyle name="Izhod 2 2 8 6 5" xfId="30546" xr:uid="{5338C7DC-7C76-484D-9588-59FB1C98CF94}"/>
    <cellStyle name="Izhod 2 2 8 7" xfId="9638" xr:uid="{DDCC792E-6D83-4970-AFC3-E818D9B1C63C}"/>
    <cellStyle name="Izhod 2 2 8 7 2" xfId="17104" xr:uid="{668A8DA6-6256-4A43-9190-6C3D77D110EA}"/>
    <cellStyle name="Izhod 2 2 8 7 3" xfId="22939" xr:uid="{2BAA4AF3-708E-4A75-A06B-336334816127}"/>
    <cellStyle name="Izhod 2 2 8 7 4" xfId="28594" xr:uid="{B08EABE7-7D64-442E-B418-34ED34BCC73C}"/>
    <cellStyle name="Izhod 2 2 8 8" xfId="12814" xr:uid="{93813058-4D13-49D5-B5B7-97F9CEFBBFE3}"/>
    <cellStyle name="Izhod 2 2 8 8 2" xfId="20161" xr:uid="{5BBA4539-C6A3-4388-867C-25577B8CCAC4}"/>
    <cellStyle name="Izhod 2 2 8 8 3" xfId="25884" xr:uid="{F7473D6C-5B1E-429E-B62B-2259E1CA9ACF}"/>
    <cellStyle name="Izhod 2 2 8 8 4" xfId="31417" xr:uid="{A0FB520A-780B-436C-BD22-F34C2CEEC342}"/>
    <cellStyle name="Izhod 2 2 8 9" xfId="15898" xr:uid="{B1943790-F13F-4088-985D-09AA3DE86FE6}"/>
    <cellStyle name="Izhod 2 2 9" xfId="2601" xr:uid="{00000000-0005-0000-0000-0000F5010000}"/>
    <cellStyle name="Izhod 2 2 9 10" xfId="15425" xr:uid="{37CB1C9E-D247-42D9-B026-B7C08FB7FC7C}"/>
    <cellStyle name="Izhod 2 2 9 11" xfId="23076" xr:uid="{E032C75F-2D7D-4E43-BBE6-E5426FFCB395}"/>
    <cellStyle name="Izhod 2 2 9 12" xfId="8006" xr:uid="{4999D532-A310-4A56-9B45-811C4BD9C23E}"/>
    <cellStyle name="Izhod 2 2 9 2" xfId="5483" xr:uid="{04D50115-A007-4A71-BF15-3CC2762F2F96}"/>
    <cellStyle name="Izhod 2 2 9 2 2" xfId="13913" xr:uid="{7DF8063B-BEEC-4828-8AB2-B84FB86E354C}"/>
    <cellStyle name="Izhod 2 2 9 2 2 2" xfId="21279" xr:uid="{5782016A-CADD-4E31-9FFB-7A9E3BE54D27}"/>
    <cellStyle name="Izhod 2 2 9 2 2 3" xfId="27002" xr:uid="{55AD039F-6EC9-417B-8338-242B2DFF250B}"/>
    <cellStyle name="Izhod 2 2 9 2 2 4" xfId="32535" xr:uid="{BEA33DF5-C8DC-4225-90CE-69C130B39F78}"/>
    <cellStyle name="Izhod 2 2 9 2 3" xfId="18456" xr:uid="{870671D7-5F09-460D-A656-47FB11C3F9EF}"/>
    <cellStyle name="Izhod 2 2 9 2 4" xfId="24179" xr:uid="{A05B87CE-834D-4C90-A690-D571A5AD1DFD}"/>
    <cellStyle name="Izhod 2 2 9 2 5" xfId="29712" xr:uid="{5261A41E-7104-489E-8E34-7D813A952C42}"/>
    <cellStyle name="Izhod 2 2 9 2 6" xfId="11191" xr:uid="{0A75FFB1-5BA6-40EE-A736-836B6C584988}"/>
    <cellStyle name="Izhod 2 2 9 3" xfId="11585" xr:uid="{D2236A29-59CA-4C33-9B7E-F10D9D6846DF}"/>
    <cellStyle name="Izhod 2 2 9 3 2" xfId="14308" xr:uid="{FBA77862-4C3F-4A52-B102-A6AA11673A25}"/>
    <cellStyle name="Izhod 2 2 9 3 2 2" xfId="21674" xr:uid="{E8185D38-D819-49E2-9A76-AEC731DCEE95}"/>
    <cellStyle name="Izhod 2 2 9 3 2 3" xfId="27397" xr:uid="{0425AFCB-7374-4C20-BD27-501AD4E08096}"/>
    <cellStyle name="Izhod 2 2 9 3 2 4" xfId="32930" xr:uid="{E592487D-A7B5-46CD-839A-812D2F71F144}"/>
    <cellStyle name="Izhod 2 2 9 3 3" xfId="18851" xr:uid="{4A6352FF-B203-4C44-86C1-3BB96405AFD6}"/>
    <cellStyle name="Izhod 2 2 9 3 4" xfId="24574" xr:uid="{61F64392-5709-44FE-8910-BD90AC42673B}"/>
    <cellStyle name="Izhod 2 2 9 3 5" xfId="30107" xr:uid="{1304A4AF-A00A-4C00-B65B-89C652D14626}"/>
    <cellStyle name="Izhod 2 2 9 4" xfId="11816" xr:uid="{145AF8B1-312A-4AB4-847E-3A63F9689D65}"/>
    <cellStyle name="Izhod 2 2 9 4 2" xfId="14540" xr:uid="{C24BA3F7-F55B-41A9-BB88-5C847D322022}"/>
    <cellStyle name="Izhod 2 2 9 4 2 2" xfId="21906" xr:uid="{73ABCD83-133B-45BF-AF59-36F4D8BF518E}"/>
    <cellStyle name="Izhod 2 2 9 4 2 3" xfId="27629" xr:uid="{93AE114B-156D-4BD4-A1B8-7D4EC2A6562A}"/>
    <cellStyle name="Izhod 2 2 9 4 2 4" xfId="33162" xr:uid="{C68B03F6-04F8-4BA5-879E-DF1BDAFC1A89}"/>
    <cellStyle name="Izhod 2 2 9 4 3" xfId="19083" xr:uid="{8AC9A863-38CE-4F13-8B33-923BE84C0BBA}"/>
    <cellStyle name="Izhod 2 2 9 4 4" xfId="24806" xr:uid="{3AF0018F-3289-43D7-8771-D9FD5ED99354}"/>
    <cellStyle name="Izhod 2 2 9 4 5" xfId="30339" xr:uid="{EFE38D18-DAEF-4996-952E-335777DC2922}"/>
    <cellStyle name="Izhod 2 2 9 5" xfId="12077" xr:uid="{7AB551CB-F094-4621-AB1F-CF15A1DE363C}"/>
    <cellStyle name="Izhod 2 2 9 5 2" xfId="14864" xr:uid="{50AAFBFA-AD0F-49FF-8A87-DE485A8178A1}"/>
    <cellStyle name="Izhod 2 2 9 5 2 2" xfId="22230" xr:uid="{8F711159-583E-4A20-A9C8-E4C4BC48BA49}"/>
    <cellStyle name="Izhod 2 2 9 5 2 3" xfId="27953" xr:uid="{3792C03F-6142-49FA-8F46-E58A1DBD104B}"/>
    <cellStyle name="Izhod 2 2 9 5 2 4" xfId="33486" xr:uid="{29B8BB35-1F06-4274-BB3E-F03FC956CD0E}"/>
    <cellStyle name="Izhod 2 2 9 5 3" xfId="19407" xr:uid="{B43048A7-68DC-4D71-8F5E-85A7B12A834E}"/>
    <cellStyle name="Izhod 2 2 9 5 4" xfId="25130" xr:uid="{403600C7-0C2D-42A7-9D50-8501D15F1F88}"/>
    <cellStyle name="Izhod 2 2 9 5 5" xfId="30663" xr:uid="{9CE04533-A8DD-44CA-BDB3-210722C312BB}"/>
    <cellStyle name="Izhod 2 2 9 6" xfId="12352" xr:uid="{74DAC06F-E3B1-4797-9190-3C9134C904DC}"/>
    <cellStyle name="Izhod 2 2 9 6 2" xfId="15155" xr:uid="{61E6AC79-58ED-4846-B824-A47919EE3B6E}"/>
    <cellStyle name="Izhod 2 2 9 6 2 2" xfId="22521" xr:uid="{5B83C54D-BD53-4744-9F9B-54B8BA9BA36C}"/>
    <cellStyle name="Izhod 2 2 9 6 2 3" xfId="28244" xr:uid="{5D5B44B5-68DB-42A1-8EF3-D6CE4A664509}"/>
    <cellStyle name="Izhod 2 2 9 6 2 4" xfId="33777" xr:uid="{1E1B2F7F-9576-4950-9AC4-22D2E9400D95}"/>
    <cellStyle name="Izhod 2 2 9 6 3" xfId="19698" xr:uid="{FB116D3A-CEC0-4D1D-97CA-E46A5C631928}"/>
    <cellStyle name="Izhod 2 2 9 6 4" xfId="25421" xr:uid="{CE38E64B-4D56-4769-BE00-8638210FEEEF}"/>
    <cellStyle name="Izhod 2 2 9 6 5" xfId="30954" xr:uid="{4FB6DF18-A02D-4B47-8FCB-8F5AFE9C6D60}"/>
    <cellStyle name="Izhod 2 2 9 7" xfId="10326" xr:uid="{C055ABEA-8B3D-4BC1-8F23-D258E7ED504F}"/>
    <cellStyle name="Izhod 2 2 9 7 2" xfId="17568" xr:uid="{4DBA1434-8B29-44A1-8377-F7CB05D73E17}"/>
    <cellStyle name="Izhod 2 2 9 7 3" xfId="23291" xr:uid="{EC80D10F-0791-46DD-AA69-630ABC3C5E01}"/>
    <cellStyle name="Izhod 2 2 9 7 4" xfId="28824" xr:uid="{3527690E-88E7-4C9C-A7D4-629CAAF061A8}"/>
    <cellStyle name="Izhod 2 2 9 8" xfId="13031" xr:uid="{042D9FD9-46A9-4F74-9890-2D7C983E7760}"/>
    <cellStyle name="Izhod 2 2 9 8 2" xfId="20391" xr:uid="{1E634F76-07B4-44EE-81DC-F630884A5D18}"/>
    <cellStyle name="Izhod 2 2 9 8 3" xfId="26114" xr:uid="{EFFCD8A6-938D-4395-AA64-213A6235F6C4}"/>
    <cellStyle name="Izhod 2 2 9 8 4" xfId="31647" xr:uid="{96BCC53A-143F-4676-B0CA-CC1247A318AA}"/>
    <cellStyle name="Izhod 2 2 9 9" xfId="15977" xr:uid="{85546414-932C-438E-9419-B9CE1D6CA422}"/>
    <cellStyle name="Izhod 2 3" xfId="414" xr:uid="{00000000-0005-0000-0000-0000F6010000}"/>
    <cellStyle name="Izhod 2 4" xfId="569" xr:uid="{00000000-0005-0000-0000-0000F7010000}"/>
    <cellStyle name="Izhod 2 4 10" xfId="3456" xr:uid="{8E7A4C71-5860-4B95-B9F1-13B13D6989D3}"/>
    <cellStyle name="Izhod 2 4 10 2" xfId="15915" xr:uid="{FC347EAB-BB54-4829-AC62-C79A0CAEC89F}"/>
    <cellStyle name="Izhod 2 4 10 3" xfId="16801" xr:uid="{FB1D6259-E509-4F21-9918-D34DE484FA3E}"/>
    <cellStyle name="Izhod 2 4 10 4" xfId="16977" xr:uid="{F423BC32-735E-467B-867C-9C6BFA7F181D}"/>
    <cellStyle name="Izhod 2 4 10 5" xfId="7963" xr:uid="{2F182204-A3C5-4095-8A3C-008DFD432AD8}"/>
    <cellStyle name="Izhod 2 4 11" xfId="7981" xr:uid="{6F2C4256-2600-4B31-9BFA-51CFD2FFDEA2}"/>
    <cellStyle name="Izhod 2 4 11 2" xfId="15941" xr:uid="{CBD113A2-68FE-4BA5-A265-6693A15103CC}"/>
    <cellStyle name="Izhod 2 4 11 3" xfId="16494" xr:uid="{ED82A153-6C1D-49ED-96D5-8CF1EAA67310}"/>
    <cellStyle name="Izhod 2 4 11 4" xfId="15756" xr:uid="{2F237C77-03D9-41BE-8268-F5977D24ECCD}"/>
    <cellStyle name="Izhod 2 4 12" xfId="8230" xr:uid="{E22A45F4-1F3B-4D1B-8D90-AC60B719C147}"/>
    <cellStyle name="Izhod 2 4 12 2" xfId="16226" xr:uid="{C8AB506C-D315-45A8-A360-E761B72AE782}"/>
    <cellStyle name="Izhod 2 4 12 3" xfId="17024" xr:uid="{2622821B-55C7-4F81-8A05-6B6126A62F9C}"/>
    <cellStyle name="Izhod 2 4 12 4" xfId="7218" xr:uid="{54E4DB5C-7BAA-4773-B591-653EC861FDB6}"/>
    <cellStyle name="Izhod 2 4 13" xfId="8239" xr:uid="{610D5B96-0A55-4344-8E5A-1F2E50A2BD0A}"/>
    <cellStyle name="Izhod 2 4 13 2" xfId="16235" xr:uid="{D336DB78-753B-47C9-998F-DB2F329973EB}"/>
    <cellStyle name="Izhod 2 4 13 3" xfId="16290" xr:uid="{79B5A23C-D5FF-45E3-868D-CF585312C641}"/>
    <cellStyle name="Izhod 2 4 13 4" xfId="22692" xr:uid="{89453368-F3D2-416B-87B2-801BC7449556}"/>
    <cellStyle name="Izhod 2 4 14" xfId="8464" xr:uid="{F72B60A9-F5AD-41C2-85BD-180936606497}"/>
    <cellStyle name="Izhod 2 4 14 2" xfId="16369" xr:uid="{4ECE591F-3F0E-48BC-BA47-81FD3BBDFCCB}"/>
    <cellStyle name="Izhod 2 4 14 3" xfId="16298" xr:uid="{F27EBF40-0DF2-4B14-A644-91F6E0EFD1DB}"/>
    <cellStyle name="Izhod 2 4 14 4" xfId="22694" xr:uid="{351670A5-3BA5-414C-9ED6-510F8E159E84}"/>
    <cellStyle name="Izhod 2 4 15" xfId="8857" xr:uid="{D87D2FA8-87AE-4017-986F-0C21926D4D4D}"/>
    <cellStyle name="Izhod 2 4 15 2" xfId="15419" xr:uid="{FF73FB9D-FFAE-47FD-B9D9-768A3E590BFA}"/>
    <cellStyle name="Izhod 2 4 16" xfId="12523" xr:uid="{F2D2992A-7951-45BF-BA28-0F765B1210BF}"/>
    <cellStyle name="Izhod 2 4 16 2" xfId="19869" xr:uid="{66F3BC9A-1A56-4DF5-96C0-C0ABE9EE2750}"/>
    <cellStyle name="Izhod 2 4 16 3" xfId="25592" xr:uid="{B1C8E50D-EE82-4911-8CF0-ED099F267E46}"/>
    <cellStyle name="Izhod 2 4 16 4" xfId="31125" xr:uid="{BD1D5A8F-59E6-4574-8636-C1B669C23612}"/>
    <cellStyle name="Izhod 2 4 2" xfId="1573" xr:uid="{00000000-0005-0000-0000-0000F8010000}"/>
    <cellStyle name="Izhod 2 4 2 2" xfId="2278" xr:uid="{00000000-0005-0000-0000-0000F9010000}"/>
    <cellStyle name="Izhod 2 4 2 2 2" xfId="5160" xr:uid="{43DB6846-D953-4FD1-A9E1-C73F28DE5269}"/>
    <cellStyle name="Izhod 2 4 2 2 2 2" xfId="20950" xr:uid="{7E1B89F6-CDAB-40D5-A128-4311C7634DA7}"/>
    <cellStyle name="Izhod 2 4 2 2 2 3" xfId="26673" xr:uid="{CE1CBAAE-F11E-4763-BC10-F5F314B42511}"/>
    <cellStyle name="Izhod 2 4 2 2 2 4" xfId="32206" xr:uid="{C95EE41E-9CEA-4239-AFA3-90EC60138356}"/>
    <cellStyle name="Izhod 2 4 2 2 2 5" xfId="13584" xr:uid="{C4615CA3-33DC-46C9-9991-F6FCE0B9CF92}"/>
    <cellStyle name="Izhod 2 4 2 2 3" xfId="18127" xr:uid="{E91B13F3-374E-4DBA-89AB-1EBBF97E6528}"/>
    <cellStyle name="Izhod 2 4 2 2 4" xfId="23850" xr:uid="{053A8DC6-74AA-431C-BF75-5148B39BDD3B}"/>
    <cellStyle name="Izhod 2 4 2 2 5" xfId="29383" xr:uid="{B00F40AD-1B6A-45E1-9838-34A8B8B4F0CA}"/>
    <cellStyle name="Izhod 2 4 2 2 6" xfId="10863" xr:uid="{F2C479A2-86D4-4F3D-A487-B8974D47A77E}"/>
    <cellStyle name="Izhod 2 4 2 3" xfId="1096" xr:uid="{00000000-0005-0000-0000-0000FA010000}"/>
    <cellStyle name="Izhod 2 4 2 3 2" xfId="3982" xr:uid="{9ABA2F2E-BA41-4B70-93EB-77111DFDFCB7}"/>
    <cellStyle name="Izhod 2 4 2 3 2 2" xfId="21559" xr:uid="{2F412DF9-CDC6-4871-85F4-546C955140A6}"/>
    <cellStyle name="Izhod 2 4 2 3 2 3" xfId="27282" xr:uid="{83DB3808-B566-4C4D-B9E0-8266B8FDF18D}"/>
    <cellStyle name="Izhod 2 4 2 3 2 4" xfId="32815" xr:uid="{FFE8800C-9357-48FF-998C-FC9593C3D93E}"/>
    <cellStyle name="Izhod 2 4 2 3 2 5" xfId="14193" xr:uid="{74F79F4B-9A9C-4A07-A59B-8A3C51FDD03F}"/>
    <cellStyle name="Izhod 2 4 2 3 3" xfId="18736" xr:uid="{1B4E1610-57B2-4B1C-B955-E93082D286F7}"/>
    <cellStyle name="Izhod 2 4 2 3 4" xfId="24459" xr:uid="{CF1716A9-B72A-483E-A816-AA11C238A200}"/>
    <cellStyle name="Izhod 2 4 2 3 5" xfId="29992" xr:uid="{0F3B6253-B80D-4B5D-A680-856F61A66A3D}"/>
    <cellStyle name="Izhod 2 4 2 3 6" xfId="11470" xr:uid="{EEC1C92B-6884-4402-AA66-50C4D35DD619}"/>
    <cellStyle name="Izhod 2 4 2 4" xfId="2642" xr:uid="{00000000-0005-0000-0000-0000FB010000}"/>
    <cellStyle name="Izhod 2 4 2 4 2" xfId="5524" xr:uid="{AC6DBD97-F7C5-495E-99D6-393CC85BEC8E}"/>
    <cellStyle name="Izhod 2 4 2 4 2 2" xfId="20066" xr:uid="{64EAFB88-0CD2-4DD1-8989-7E78501ED0A3}"/>
    <cellStyle name="Izhod 2 4 2 4 2 3" xfId="25789" xr:uid="{94A941B4-C328-4B3A-851A-B5B10362DB66}"/>
    <cellStyle name="Izhod 2 4 2 4 2 4" xfId="31322" xr:uid="{FB8937E5-3272-4AD2-B27A-DBD45FD39159}"/>
    <cellStyle name="Izhod 2 4 2 4 2 5" xfId="12720" xr:uid="{0CD081DD-CF71-43D9-849A-B9D61875372C}"/>
    <cellStyle name="Izhod 2 4 2 4 3" xfId="16929" xr:uid="{7E3EA652-CF3D-4230-A951-C6A1D51AE376}"/>
    <cellStyle name="Izhod 2 4 2 4 4" xfId="22805" xr:uid="{9D5414E7-7C84-4268-BA39-CFE8C0A28F48}"/>
    <cellStyle name="Izhod 2 4 2 4 5" xfId="28499" xr:uid="{85CAB764-ADA2-41DA-8FB5-D15D47F6D9DA}"/>
    <cellStyle name="Izhod 2 4 2 4 6" xfId="9382" xr:uid="{0C8F3712-A037-40CE-9D76-E76646C3B0D2}"/>
    <cellStyle name="Izhod 2 4 2 5" xfId="2202" xr:uid="{00000000-0005-0000-0000-0000FC010000}"/>
    <cellStyle name="Izhod 2 4 2 5 2" xfId="5084" xr:uid="{F933BBD0-8E87-4DF1-9482-ADCF365397E1}"/>
    <cellStyle name="Izhod 2 4 2 5 2 2" xfId="20836" xr:uid="{C387AE98-4FA0-4E71-AC6E-6DB26560C9BD}"/>
    <cellStyle name="Izhod 2 4 2 5 2 3" xfId="26559" xr:uid="{2FF50CE8-9E48-412C-AF73-3307CECEB1CD}"/>
    <cellStyle name="Izhod 2 4 2 5 2 4" xfId="32092" xr:uid="{607E8AAB-1B5F-4DD0-9D60-A60698F1F2A2}"/>
    <cellStyle name="Izhod 2 4 2 5 2 5" xfId="13470" xr:uid="{E8E7D766-4213-4F13-ACF4-623500D376A3}"/>
    <cellStyle name="Izhod 2 4 2 5 3" xfId="18013" xr:uid="{60BF3CAF-D30C-4A9D-8743-3C15182B5C90}"/>
    <cellStyle name="Izhod 2 4 2 5 4" xfId="23736" xr:uid="{C1AC5B3F-3A2A-426C-969D-84B2F2EC6AD1}"/>
    <cellStyle name="Izhod 2 4 2 5 5" xfId="29269" xr:uid="{23EF1C76-3D3F-4978-9423-BC61066CD024}"/>
    <cellStyle name="Izhod 2 4 2 5 6" xfId="10749" xr:uid="{02D4A86E-C6A6-4388-B106-7D27A082ACBE}"/>
    <cellStyle name="Izhod 2 4 2 6" xfId="2719" xr:uid="{00000000-0005-0000-0000-0000FD010000}"/>
    <cellStyle name="Izhod 2 4 2 6 2" xfId="5601" xr:uid="{94D97AA1-8218-418F-B3E5-D622FB23B9FF}"/>
    <cellStyle name="Izhod 2 4 2 6 2 2" xfId="20026" xr:uid="{BBA7E5DA-29C4-4CC4-8287-BDA2E8332A2E}"/>
    <cellStyle name="Izhod 2 4 2 6 2 3" xfId="25749" xr:uid="{0E30F6AD-7E7C-4A2D-8F89-FDAB078CD60F}"/>
    <cellStyle name="Izhod 2 4 2 6 2 4" xfId="31282" xr:uid="{25B9EDA1-A3DA-4D96-9D05-C1C5A19548F0}"/>
    <cellStyle name="Izhod 2 4 2 6 2 5" xfId="12680" xr:uid="{094EA068-C779-450F-95FF-D9AA9177E664}"/>
    <cellStyle name="Izhod 2 4 2 6 3" xfId="16889" xr:uid="{6708A096-BDD1-477F-956D-52B6FBF46B98}"/>
    <cellStyle name="Izhod 2 4 2 6 4" xfId="22765" xr:uid="{39A97C44-4DF7-4745-88C7-2D6FC52879E9}"/>
    <cellStyle name="Izhod 2 4 2 6 5" xfId="28459" xr:uid="{92367992-6EE1-4254-90ED-123F01961EC3}"/>
    <cellStyle name="Izhod 2 4 2 6 6" xfId="9342" xr:uid="{13B1389F-B095-48CF-8143-CED5CD1F153E}"/>
    <cellStyle name="Izhod 2 4 2 7" xfId="2220" xr:uid="{00000000-0005-0000-0000-0000FE010000}"/>
    <cellStyle name="Izhod 2 4 2 7 2" xfId="5102" xr:uid="{A6BD6D18-41D6-442C-A62A-20B7BD718557}"/>
    <cellStyle name="Izhod 2 4 2 7 2 2" xfId="17246" xr:uid="{6E2695B8-DC61-498F-A64A-1C6774CD0939}"/>
    <cellStyle name="Izhod 2 4 2 7 3" xfId="23049" xr:uid="{76E487AA-5975-465F-B8FF-C71AD3ED5A12}"/>
    <cellStyle name="Izhod 2 4 2 7 4" xfId="28660" xr:uid="{12D1AE1C-3846-419D-BB78-CF4E4BABE6B5}"/>
    <cellStyle name="Izhod 2 4 2 7 5" xfId="9860" xr:uid="{0297F673-2A91-4A18-9323-92CF09554F3F}"/>
    <cellStyle name="Izhod 2 4 2 8" xfId="2615" xr:uid="{00000000-0005-0000-0000-0000FF010000}"/>
    <cellStyle name="Izhod 2 4 2 8 2" xfId="5497" xr:uid="{FDFF35C2-839B-430C-A469-A1F9297F077F}"/>
    <cellStyle name="Izhod 2 4 2 8 2 2" xfId="20227" xr:uid="{A394F164-994B-4A69-8E69-93492A964CC3}"/>
    <cellStyle name="Izhod 2 4 2 8 3" xfId="25950" xr:uid="{23BB8180-AE12-494D-A6A4-D5169881FAD4}"/>
    <cellStyle name="Izhod 2 4 2 8 4" xfId="31483" xr:uid="{83FA17F1-2783-421D-BBC0-F6B736E591C3}"/>
    <cellStyle name="Izhod 2 4 2 9" xfId="4459" xr:uid="{D4D253D3-8C14-4AA6-8538-4138BD7D76B1}"/>
    <cellStyle name="Izhod 2 4 3" xfId="2114" xr:uid="{00000000-0005-0000-0000-000000020000}"/>
    <cellStyle name="Izhod 2 4 3 2" xfId="2176" xr:uid="{00000000-0005-0000-0000-000001020000}"/>
    <cellStyle name="Izhod 2 4 3 2 2" xfId="5058" xr:uid="{24826C9C-C71E-4171-91EA-163D33A15E60}"/>
    <cellStyle name="Izhod 2 4 3 2 2 2" xfId="21262" xr:uid="{8CCBA906-7AF8-47D1-9849-CB7C6A494A50}"/>
    <cellStyle name="Izhod 2 4 3 2 2 3" xfId="26985" xr:uid="{82805B09-242E-441A-B826-4B8385E6CB61}"/>
    <cellStyle name="Izhod 2 4 3 2 2 4" xfId="32518" xr:uid="{0FDC530B-C052-4A2A-94D6-70203BB3E930}"/>
    <cellStyle name="Izhod 2 4 3 2 2 5" xfId="13896" xr:uid="{602F48F7-F1CF-4C2E-B314-83728CF5447D}"/>
    <cellStyle name="Izhod 2 4 3 2 3" xfId="18439" xr:uid="{8794FF6E-3A0C-4F13-A83F-F2195133EFE4}"/>
    <cellStyle name="Izhod 2 4 3 2 4" xfId="24162" xr:uid="{AAB8DBF9-47B2-43CC-80F6-DDFB42816049}"/>
    <cellStyle name="Izhod 2 4 3 2 5" xfId="29695" xr:uid="{C910212D-C7B7-46E9-9A4B-6510D24B50D6}"/>
    <cellStyle name="Izhod 2 4 3 2 6" xfId="11174" xr:uid="{DA282C2F-724F-42DC-ADC7-0A380D55DC2F}"/>
    <cellStyle name="Izhod 2 4 3 3" xfId="2828" xr:uid="{00000000-0005-0000-0000-000002020000}"/>
    <cellStyle name="Izhod 2 4 3 3 2" xfId="5710" xr:uid="{93140560-0C09-4F41-AD78-0D3B515D2816}"/>
    <cellStyle name="Izhod 2 4 3 3 2 2" xfId="20697" xr:uid="{9CAB75C4-FE13-412D-B6F3-00DCF4853017}"/>
    <cellStyle name="Izhod 2 4 3 3 2 3" xfId="26420" xr:uid="{BF8CAE8C-921A-42EF-B26C-8FA7DF87646A}"/>
    <cellStyle name="Izhod 2 4 3 3 2 4" xfId="31953" xr:uid="{0EA4A0D9-39DC-4557-BB17-5B268F80DAB4}"/>
    <cellStyle name="Izhod 2 4 3 3 2 5" xfId="13331" xr:uid="{4F337EDA-0948-4363-9B49-88918FC75996}"/>
    <cellStyle name="Izhod 2 4 3 3 3" xfId="17874" xr:uid="{DD262135-AA6B-42FC-AFCF-A54D17935A48}"/>
    <cellStyle name="Izhod 2 4 3 3 4" xfId="23597" xr:uid="{6928FE24-D1CD-40F1-BD35-3BEB7EDC8108}"/>
    <cellStyle name="Izhod 2 4 3 3 5" xfId="29130" xr:uid="{FAD6050D-6851-4E18-B760-59BBB4756BA7}"/>
    <cellStyle name="Izhod 2 4 3 3 6" xfId="10610" xr:uid="{ABB04ECD-6ABC-464D-912A-238C91DD9DB3}"/>
    <cellStyle name="Izhod 2 4 3 4" xfId="2932" xr:uid="{00000000-0005-0000-0000-000003020000}"/>
    <cellStyle name="Izhod 2 4 3 4 2" xfId="5814" xr:uid="{FBECEC69-8EB6-4D08-95A7-F1EFE0F8244A}"/>
    <cellStyle name="Izhod 2 4 3 4 2 2" xfId="21889" xr:uid="{13813552-A720-4A84-B8F8-9E548F7A7238}"/>
    <cellStyle name="Izhod 2 4 3 4 2 3" xfId="27612" xr:uid="{604C5222-6765-4773-9BE9-9932EFF40052}"/>
    <cellStyle name="Izhod 2 4 3 4 2 4" xfId="33145" xr:uid="{CAC2306F-EFAE-4519-9BF1-BB7828300FFB}"/>
    <cellStyle name="Izhod 2 4 3 4 2 5" xfId="14523" xr:uid="{E5CE4CBB-26E9-443E-AD55-4370744284D7}"/>
    <cellStyle name="Izhod 2 4 3 4 3" xfId="19066" xr:uid="{950A00CE-AD3B-4A1F-9E3A-1B45E0690041}"/>
    <cellStyle name="Izhod 2 4 3 4 4" xfId="24789" xr:uid="{B98D51F2-94E0-4509-8F38-9EBF3D423DDF}"/>
    <cellStyle name="Izhod 2 4 3 4 5" xfId="30322" xr:uid="{E36D4875-D5BA-4EBD-B358-545810C6B4F0}"/>
    <cellStyle name="Izhod 2 4 3 4 6" xfId="11799" xr:uid="{97742111-A7E8-4ED6-AA2E-11F3AB8E499B}"/>
    <cellStyle name="Izhod 2 4 3 5" xfId="3055" xr:uid="{00000000-0005-0000-0000-000004020000}"/>
    <cellStyle name="Izhod 2 4 3 5 2" xfId="5937" xr:uid="{660A3A1F-7DDD-466B-89A4-7FDE9992663B}"/>
    <cellStyle name="Izhod 2 4 3 5 2 2" xfId="22213" xr:uid="{C8A5332B-24A4-4C95-91C2-8219A8225BD8}"/>
    <cellStyle name="Izhod 2 4 3 5 2 3" xfId="27936" xr:uid="{35F82156-3601-4951-8A9B-AC6166B06D0C}"/>
    <cellStyle name="Izhod 2 4 3 5 2 4" xfId="33469" xr:uid="{DDEDE188-E0F4-4304-81EE-F5DD692F3504}"/>
    <cellStyle name="Izhod 2 4 3 5 2 5" xfId="14847" xr:uid="{783703C0-AD78-4678-8AE2-863B1F6C0BF0}"/>
    <cellStyle name="Izhod 2 4 3 5 3" xfId="19390" xr:uid="{EF2569F2-79D6-4A85-B82F-E89FCB94B5B7}"/>
    <cellStyle name="Izhod 2 4 3 5 4" xfId="25113" xr:uid="{C6544A5F-EB7E-4A12-ADB0-3931038866C6}"/>
    <cellStyle name="Izhod 2 4 3 5 5" xfId="30646" xr:uid="{F8A07F14-28E9-4258-BE37-75A393322895}"/>
    <cellStyle name="Izhod 2 4 3 5 6" xfId="12060" xr:uid="{2975CED2-D275-4DC4-90A3-D7243F45E9E1}"/>
    <cellStyle name="Izhod 2 4 3 6" xfId="3136" xr:uid="{00000000-0005-0000-0000-000005020000}"/>
    <cellStyle name="Izhod 2 4 3 6 2" xfId="6018" xr:uid="{15366E15-AA8A-4BD1-98C3-378FA6C040FA}"/>
    <cellStyle name="Izhod 2 4 3 6 2 2" xfId="22504" xr:uid="{D0819DD7-D5A3-48D1-A0DB-FDB807D5DBCD}"/>
    <cellStyle name="Izhod 2 4 3 6 2 3" xfId="28227" xr:uid="{FAA65839-6942-418A-9231-29AAAD130E62}"/>
    <cellStyle name="Izhod 2 4 3 6 2 4" xfId="33760" xr:uid="{5622DEB1-0005-441B-B627-794C6D52E61F}"/>
    <cellStyle name="Izhod 2 4 3 6 2 5" xfId="15138" xr:uid="{34526BCA-BCA6-49C1-A904-F1B14B6C1450}"/>
    <cellStyle name="Izhod 2 4 3 6 3" xfId="19681" xr:uid="{D47278A1-487F-45CF-AE50-AF2819A741C0}"/>
    <cellStyle name="Izhod 2 4 3 6 4" xfId="25404" xr:uid="{26C3BD91-F1BA-4451-8526-0B9A413DF6A4}"/>
    <cellStyle name="Izhod 2 4 3 6 5" xfId="30937" xr:uid="{B7B022BA-7A27-4005-9BD5-3388D1D497C1}"/>
    <cellStyle name="Izhod 2 4 3 6 6" xfId="12335" xr:uid="{D33CE842-4EC5-45D1-96E0-17D6DD6AE375}"/>
    <cellStyle name="Izhod 2 4 3 7" xfId="2328" xr:uid="{00000000-0005-0000-0000-000006020000}"/>
    <cellStyle name="Izhod 2 4 3 7 2" xfId="5210" xr:uid="{80D42772-28B7-4D01-A5FE-597C3A2A6500}"/>
    <cellStyle name="Izhod 2 4 3 7 2 2" xfId="17551" xr:uid="{23E98B88-44B4-4927-8569-1DFEFB23A639}"/>
    <cellStyle name="Izhod 2 4 3 7 3" xfId="23274" xr:uid="{2F4560C7-8978-4591-89C0-10DA7D593352}"/>
    <cellStyle name="Izhod 2 4 3 7 4" xfId="28807" xr:uid="{895DAFEA-91E0-4463-B3B0-B7C3058C59AC}"/>
    <cellStyle name="Izhod 2 4 3 7 5" xfId="10314" xr:uid="{EF142E7F-5D97-4786-9678-C3B9F6607BD9}"/>
    <cellStyle name="Izhod 2 4 3 8" xfId="3204" xr:uid="{00000000-0005-0000-0000-000007020000}"/>
    <cellStyle name="Izhod 2 4 3 8 2" xfId="6086" xr:uid="{4B3D3499-8468-4176-8451-1A6F8EE99921}"/>
    <cellStyle name="Izhod 2 4 3 8 2 2" xfId="20374" xr:uid="{E5280A5F-42F2-4C35-8867-5F4BFE4269D8}"/>
    <cellStyle name="Izhod 2 4 3 8 3" xfId="26097" xr:uid="{DA63392A-CF4F-4C1D-877E-C41D031115D1}"/>
    <cellStyle name="Izhod 2 4 3 8 4" xfId="31630" xr:uid="{8F8013CF-6271-4FC2-9C5B-888A296265E7}"/>
    <cellStyle name="Izhod 2 4 3 9" xfId="4996" xr:uid="{2888B85C-62F6-482B-A798-94D44567C377}"/>
    <cellStyle name="Izhod 2 4 4" xfId="2121" xr:uid="{00000000-0005-0000-0000-000008020000}"/>
    <cellStyle name="Izhod 2 4 4 2" xfId="1093" xr:uid="{00000000-0005-0000-0000-000009020000}"/>
    <cellStyle name="Izhod 2 4 4 2 2" xfId="3979" xr:uid="{BB28A846-14BA-401F-B8CF-B34F832AB7B6}"/>
    <cellStyle name="Izhod 2 4 4 2 2 2" xfId="21276" xr:uid="{849751D3-CD5C-4AAA-BBA4-FE0ADBC77506}"/>
    <cellStyle name="Izhod 2 4 4 2 2 3" xfId="26999" xr:uid="{85C028E1-3655-4061-8CD3-DC18B8826B77}"/>
    <cellStyle name="Izhod 2 4 4 2 2 4" xfId="32532" xr:uid="{C856B0F0-5832-4A56-9278-1636DD731777}"/>
    <cellStyle name="Izhod 2 4 4 2 2 5" xfId="13910" xr:uid="{804ADE69-C57A-4A1D-BF39-26978FF96509}"/>
    <cellStyle name="Izhod 2 4 4 2 3" xfId="18453" xr:uid="{A4BD3C33-2E07-47D7-BF56-CA770170AA39}"/>
    <cellStyle name="Izhod 2 4 4 2 4" xfId="24176" xr:uid="{08420147-212D-4138-9070-7F73EC397B05}"/>
    <cellStyle name="Izhod 2 4 4 2 5" xfId="29709" xr:uid="{0D42692F-3514-46B2-9186-CD45D7F59A55}"/>
    <cellStyle name="Izhod 2 4 4 2 6" xfId="11188" xr:uid="{B3C10E1E-6AAA-4BE2-B765-AE1AAE04F343}"/>
    <cellStyle name="Izhod 2 4 4 3" xfId="2835" xr:uid="{00000000-0005-0000-0000-00000A020000}"/>
    <cellStyle name="Izhod 2 4 4 3 2" xfId="5717" xr:uid="{79B8C05F-7E72-4F54-BD9B-7516E3D1E559}"/>
    <cellStyle name="Izhod 2 4 4 3 2 2" xfId="21683" xr:uid="{F121684B-EE05-4C61-8B29-7705042EC020}"/>
    <cellStyle name="Izhod 2 4 4 3 2 3" xfId="27406" xr:uid="{9409A310-855F-4D05-BD0E-29DC06035C5B}"/>
    <cellStyle name="Izhod 2 4 4 3 2 4" xfId="32939" xr:uid="{8F551FA1-71CC-4025-94D5-EB4E6C877D69}"/>
    <cellStyle name="Izhod 2 4 4 3 2 5" xfId="14317" xr:uid="{EF450B81-4269-4EB2-AB7F-BA58066434E3}"/>
    <cellStyle name="Izhod 2 4 4 3 3" xfId="18860" xr:uid="{02C3C9BF-09A3-4DA0-A427-ED09B80DD2FA}"/>
    <cellStyle name="Izhod 2 4 4 3 4" xfId="24583" xr:uid="{27EB7453-5322-4E4C-9FD7-28E09BB7FBE7}"/>
    <cellStyle name="Izhod 2 4 4 3 5" xfId="30116" xr:uid="{159F171B-5CFF-4A00-AC2F-4F34D33BE5EE}"/>
    <cellStyle name="Izhod 2 4 4 3 6" xfId="11594" xr:uid="{516D1829-55E6-49EE-9127-179AF474983A}"/>
    <cellStyle name="Izhod 2 4 4 4" xfId="2939" xr:uid="{00000000-0005-0000-0000-00000B020000}"/>
    <cellStyle name="Izhod 2 4 4 4 2" xfId="5821" xr:uid="{EE1AE19F-43F4-44AB-9509-0AF1F042B62A}"/>
    <cellStyle name="Izhod 2 4 4 4 2 2" xfId="21903" xr:uid="{53A6C907-D024-43AA-A0F2-BCB84ACB2330}"/>
    <cellStyle name="Izhod 2 4 4 4 2 3" xfId="27626" xr:uid="{22C94B7B-6B98-4D8D-A0A1-D50A6F827B38}"/>
    <cellStyle name="Izhod 2 4 4 4 2 4" xfId="33159" xr:uid="{A8DBF293-4624-4739-826A-9B4C028CAF56}"/>
    <cellStyle name="Izhod 2 4 4 4 2 5" xfId="14537" xr:uid="{B86F8A6C-09D1-4893-9117-157B92F55039}"/>
    <cellStyle name="Izhod 2 4 4 4 3" xfId="19080" xr:uid="{058068EE-6A45-4842-9746-3A197AC16068}"/>
    <cellStyle name="Izhod 2 4 4 4 4" xfId="24803" xr:uid="{47C17F32-318A-464D-8AD6-C75125AB9696}"/>
    <cellStyle name="Izhod 2 4 4 4 5" xfId="30336" xr:uid="{4B50A2C0-6FAC-461D-B930-570A8506725B}"/>
    <cellStyle name="Izhod 2 4 4 4 6" xfId="11813" xr:uid="{EAAF9771-D5DB-4293-9EDB-6238040DC913}"/>
    <cellStyle name="Izhod 2 4 4 5" xfId="3062" xr:uid="{00000000-0005-0000-0000-00000C020000}"/>
    <cellStyle name="Izhod 2 4 4 5 2" xfId="5944" xr:uid="{D445E276-9562-4EF9-B37E-8FE5DAC2C931}"/>
    <cellStyle name="Izhod 2 4 4 5 2 2" xfId="22227" xr:uid="{6B5DDE70-455A-4BC6-AD0D-CE8790130E4D}"/>
    <cellStyle name="Izhod 2 4 4 5 2 3" xfId="27950" xr:uid="{AB43D0E1-50D0-4D8D-AEE7-7CB4B06A9EC5}"/>
    <cellStyle name="Izhod 2 4 4 5 2 4" xfId="33483" xr:uid="{17FC82A8-3725-4A93-9A06-2E3A3703DBA9}"/>
    <cellStyle name="Izhod 2 4 4 5 2 5" xfId="14861" xr:uid="{8DE8D26C-4B6D-4AEB-9136-08AFDC16CFF1}"/>
    <cellStyle name="Izhod 2 4 4 5 3" xfId="19404" xr:uid="{0D8016B3-5B72-43D4-A33C-20D52E7E27DD}"/>
    <cellStyle name="Izhod 2 4 4 5 4" xfId="25127" xr:uid="{2F008111-1FCB-461A-B351-740AD8F3B557}"/>
    <cellStyle name="Izhod 2 4 4 5 5" xfId="30660" xr:uid="{13ABC45F-63CC-4DC3-8BAA-D27B3E59C907}"/>
    <cellStyle name="Izhod 2 4 4 5 6" xfId="12074" xr:uid="{22B258DA-39ED-4ABD-AA23-6B0E7B5E4F4A}"/>
    <cellStyle name="Izhod 2 4 4 6" xfId="3139" xr:uid="{00000000-0005-0000-0000-00000D020000}"/>
    <cellStyle name="Izhod 2 4 4 6 2" xfId="6021" xr:uid="{7F1E26E8-5FD3-4063-9EC7-6C02C87AF6A8}"/>
    <cellStyle name="Izhod 2 4 4 6 2 2" xfId="22518" xr:uid="{E134230D-00FC-4DA0-A9F1-9E7D359146F3}"/>
    <cellStyle name="Izhod 2 4 4 6 2 3" xfId="28241" xr:uid="{44EE995D-A159-4F92-870C-2447F3CB8CB3}"/>
    <cellStyle name="Izhod 2 4 4 6 2 4" xfId="33774" xr:uid="{BBA4FFE9-2160-4DE2-81C2-CC17976B8C3E}"/>
    <cellStyle name="Izhod 2 4 4 6 2 5" xfId="15152" xr:uid="{931E3CF3-67A2-4AE7-9580-D458EBDF5456}"/>
    <cellStyle name="Izhod 2 4 4 6 3" xfId="19695" xr:uid="{8EE0341A-5E0F-4FE4-B6D8-E704CAF240A2}"/>
    <cellStyle name="Izhod 2 4 4 6 4" xfId="25418" xr:uid="{0BB883BC-5335-45C5-B10B-A756949B7043}"/>
    <cellStyle name="Izhod 2 4 4 6 5" xfId="30951" xr:uid="{27A334A5-6E0E-4756-8526-318BAE0E9838}"/>
    <cellStyle name="Izhod 2 4 4 6 6" xfId="12349" xr:uid="{6809F486-D6EC-4335-ADBC-8B00D6BD95D5}"/>
    <cellStyle name="Izhod 2 4 4 7" xfId="2720" xr:uid="{00000000-0005-0000-0000-00000E020000}"/>
    <cellStyle name="Izhod 2 4 4 7 2" xfId="5602" xr:uid="{DF6EE4DC-AEC0-45A8-B6F1-887AB6F36AA5}"/>
    <cellStyle name="Izhod 2 4 4 7 2 2" xfId="17565" xr:uid="{FF81DCEC-2768-4597-8636-FBFFF41644B0}"/>
    <cellStyle name="Izhod 2 4 4 7 3" xfId="23288" xr:uid="{392C8478-97CA-4677-B271-759795A21535}"/>
    <cellStyle name="Izhod 2 4 4 7 4" xfId="28821" xr:uid="{6110567B-D692-42F0-B34A-93C7E11961F8}"/>
    <cellStyle name="Izhod 2 4 4 7 5" xfId="10323" xr:uid="{C32E001C-241F-4D4F-88B1-DC2877C59C64}"/>
    <cellStyle name="Izhod 2 4 4 8" xfId="3211" xr:uid="{00000000-0005-0000-0000-00000F020000}"/>
    <cellStyle name="Izhod 2 4 4 8 2" xfId="6093" xr:uid="{9ABFD1AB-E301-4BBF-80D1-31665B1655DD}"/>
    <cellStyle name="Izhod 2 4 4 8 2 2" xfId="20388" xr:uid="{842C4AB3-3056-4CE3-91CB-A89EACCF1AB5}"/>
    <cellStyle name="Izhod 2 4 4 8 3" xfId="26111" xr:uid="{1B68D672-0424-4989-A357-D1ED1EC2999D}"/>
    <cellStyle name="Izhod 2 4 4 8 4" xfId="31644" xr:uid="{D5CE847A-C24E-4B32-AA67-CDF4CF01EEA1}"/>
    <cellStyle name="Izhod 2 4 4 9" xfId="5003" xr:uid="{B8A0BE47-9537-4FB5-AECD-FBDA6B6BB6F4}"/>
    <cellStyle name="Izhod 2 4 5" xfId="2128" xr:uid="{00000000-0005-0000-0000-000010020000}"/>
    <cellStyle name="Izhod 2 4 5 2" xfId="2732" xr:uid="{00000000-0005-0000-0000-000011020000}"/>
    <cellStyle name="Izhod 2 4 5 2 2" xfId="5614" xr:uid="{AE959218-C313-4683-A582-1FD797BD0CB2}"/>
    <cellStyle name="Izhod 2 4 5 2 2 2" xfId="16963" xr:uid="{5DE312A1-E750-4CB1-86B5-175125966CFD}"/>
    <cellStyle name="Izhod 2 4 5 2 3" xfId="22837" xr:uid="{911D8B59-692E-466F-AE40-82F90ED30DAB}"/>
    <cellStyle name="Izhod 2 4 5 2 4" xfId="28531" xr:uid="{6D9635DD-C4E6-49FE-ADB8-FC30FA5BAF3C}"/>
    <cellStyle name="Izhod 2 4 5 2 5" xfId="9419" xr:uid="{F223A6FE-DA22-4466-B440-C44FDEBA9B2A}"/>
    <cellStyle name="Izhod 2 4 5 3" xfId="2842" xr:uid="{00000000-0005-0000-0000-000012020000}"/>
    <cellStyle name="Izhod 2 4 5 3 2" xfId="5724" xr:uid="{524FE9FC-ED8F-458D-AC31-50F4B8AA5E74}"/>
    <cellStyle name="Izhod 2 4 5 3 2 2" xfId="20098" xr:uid="{B185BDC8-F4D8-4365-B0A1-491AE556D2F7}"/>
    <cellStyle name="Izhod 2 4 5 3 3" xfId="25821" xr:uid="{C9058322-1AB1-42F3-98AE-AFAFF8E1AC6E}"/>
    <cellStyle name="Izhod 2 4 5 3 4" xfId="31354" xr:uid="{F7FD7E9E-5533-4E33-B938-1C62C0F213C5}"/>
    <cellStyle name="Izhod 2 4 5 3 5" xfId="12752" xr:uid="{9C639E30-1B10-4540-90FD-B940486E8394}"/>
    <cellStyle name="Izhod 2 4 5 4" xfId="2946" xr:uid="{00000000-0005-0000-0000-000013020000}"/>
    <cellStyle name="Izhod 2 4 5 4 2" xfId="5828" xr:uid="{ECFD7FA0-E848-4497-BDF5-A619720548C5}"/>
    <cellStyle name="Izhod 2 4 5 5" xfId="3040" xr:uid="{00000000-0005-0000-0000-000014020000}"/>
    <cellStyle name="Izhod 2 4 5 5 2" xfId="5922" xr:uid="{0EAC3FCE-0D66-4395-BFEF-E647A175C623}"/>
    <cellStyle name="Izhod 2 4 5 6" xfId="3069" xr:uid="{00000000-0005-0000-0000-000015020000}"/>
    <cellStyle name="Izhod 2 4 5 6 2" xfId="5951" xr:uid="{305FB269-2E9B-4710-927E-D90017A5D997}"/>
    <cellStyle name="Izhod 2 4 5 7" xfId="2491" xr:uid="{00000000-0005-0000-0000-000016020000}"/>
    <cellStyle name="Izhod 2 4 5 7 2" xfId="5373" xr:uid="{388A30F1-A0A8-428D-A1F8-5ACF335405F2}"/>
    <cellStyle name="Izhod 2 4 5 8" xfId="3218" xr:uid="{00000000-0005-0000-0000-000017020000}"/>
    <cellStyle name="Izhod 2 4 5 8 2" xfId="6100" xr:uid="{10CAB9FF-0005-4471-9477-D765FE10C918}"/>
    <cellStyle name="Izhod 2 4 5 9" xfId="5010" xr:uid="{9D7E6B53-E6CE-432C-92CB-C8E97CADC7A2}"/>
    <cellStyle name="Izhod 2 4 6" xfId="1140" xr:uid="{00000000-0005-0000-0000-000018020000}"/>
    <cellStyle name="Izhod 2 4 6 2" xfId="4026" xr:uid="{B7C93DE7-1205-456D-9B95-DC2F19470C00}"/>
    <cellStyle name="Izhod 2 4 6 2 2" xfId="17897" xr:uid="{F9FBA23C-20B3-44D1-94A1-050C3D44D9F3}"/>
    <cellStyle name="Izhod 2 4 6 2 3" xfId="23620" xr:uid="{7867748E-55A9-40C5-BF14-75DD1A5080A9}"/>
    <cellStyle name="Izhod 2 4 6 2 4" xfId="29153" xr:uid="{E6D3BFAD-4094-4EA8-9F8F-43C6010EA725}"/>
    <cellStyle name="Izhod 2 4 6 2 5" xfId="10633" xr:uid="{0D796504-DB97-42EF-BFD6-AF5B872E0BA8}"/>
    <cellStyle name="Izhod 2 4 6 3" xfId="13354" xr:uid="{AC2D3B16-2958-4F85-B2FF-5054ECD91961}"/>
    <cellStyle name="Izhod 2 4 6 3 2" xfId="20720" xr:uid="{0E80267F-6D18-4C2A-9786-064C8F1A5857}"/>
    <cellStyle name="Izhod 2 4 6 3 3" xfId="26443" xr:uid="{920A325E-DE61-4568-B8D6-7D01619542BE}"/>
    <cellStyle name="Izhod 2 4 6 3 4" xfId="31976" xr:uid="{84036316-9585-4B21-B515-15EAB8E3C5AC}"/>
    <cellStyle name="Izhod 2 4 6 4" xfId="15879" xr:uid="{51ADA50C-EB63-432B-AB9E-A48F807F1C5A}"/>
    <cellStyle name="Izhod 2 4 6 5" xfId="15647" xr:uid="{D941194A-026C-4220-9487-099DFA2907C5}"/>
    <cellStyle name="Izhod 2 4 6 6" xfId="16631" xr:uid="{341817CF-301A-4AA9-81C7-E18C506B26FC}"/>
    <cellStyle name="Izhod 2 4 6 7" xfId="7935" xr:uid="{A54EEF0E-57B8-4E1F-9205-7BA8B2C026FC}"/>
    <cellStyle name="Izhod 2 4 7" xfId="2260" xr:uid="{00000000-0005-0000-0000-000019020000}"/>
    <cellStyle name="Izhod 2 4 7 2" xfId="5142" xr:uid="{834F84B6-8548-41C0-9E05-67EB088F2EAD}"/>
    <cellStyle name="Izhod 2 4 7 2 2" xfId="18327" xr:uid="{A32CF86B-0EF0-4AF4-A021-9120BD84F07D}"/>
    <cellStyle name="Izhod 2 4 7 2 3" xfId="24050" xr:uid="{76C9B885-AF5A-4C7D-BF93-06807984B642}"/>
    <cellStyle name="Izhod 2 4 7 2 4" xfId="29583" xr:uid="{7FA2AB6D-0A41-46D0-9BA2-4159A81E5EC0}"/>
    <cellStyle name="Izhod 2 4 7 2 5" xfId="11062" xr:uid="{4CCB0E14-DB60-4141-9FD6-BD515614F3DA}"/>
    <cellStyle name="Izhod 2 4 7 3" xfId="13784" xr:uid="{1799B808-87CA-4AD6-813D-C51CE08B5A86}"/>
    <cellStyle name="Izhod 2 4 7 3 2" xfId="21150" xr:uid="{12F32742-2BD8-429A-98B9-1816BA86C891}"/>
    <cellStyle name="Izhod 2 4 7 3 3" xfId="26873" xr:uid="{DB9A5A51-E1FA-43E2-9C5F-0F94B440A6AB}"/>
    <cellStyle name="Izhod 2 4 7 3 4" xfId="32406" xr:uid="{62F83461-007E-45F6-B8BB-4EEBC8CFD568}"/>
    <cellStyle name="Izhod 2 4 7 4" xfId="15726" xr:uid="{1F80D94D-A32B-4B8A-94FD-7C35CCDE32F5}"/>
    <cellStyle name="Izhod 2 4 7 5" xfId="16802" xr:uid="{DF62E4BA-4AEE-433D-903F-912B80C44E5F}"/>
    <cellStyle name="Izhod 2 4 7 6" xfId="16386" xr:uid="{5A75978D-BC17-4F09-85A3-922B2CBDFA45}"/>
    <cellStyle name="Izhod 2 4 7 7" xfId="7726" xr:uid="{A5B83405-CC88-42B7-95E1-82F88DFDA60E}"/>
    <cellStyle name="Izhod 2 4 8" xfId="2517" xr:uid="{00000000-0005-0000-0000-00001A020000}"/>
    <cellStyle name="Izhod 2 4 8 2" xfId="5399" xr:uid="{155E1A62-D3AF-4A0B-B0C3-F3373AAF4990}"/>
    <cellStyle name="Izhod 2 4 8 2 2" xfId="15699" xr:uid="{9F04409D-88F8-4C7C-8642-D7B87A5D4940}"/>
    <cellStyle name="Izhod 2 4 8 3" xfId="6932" xr:uid="{CB8922F8-C446-4498-AACB-E68CAD1D7136}"/>
    <cellStyle name="Izhod 2 4 8 4" xfId="16520" xr:uid="{5612F68B-B077-4327-8BEE-3B18654EBD12}"/>
    <cellStyle name="Izhod 2 4 8 5" xfId="7704" xr:uid="{11807D87-4109-4CA3-92DA-32A7D88EB393}"/>
    <cellStyle name="Izhod 2 4 9" xfId="2580" xr:uid="{00000000-0005-0000-0000-00001B020000}"/>
    <cellStyle name="Izhod 2 4 9 2" xfId="5462" xr:uid="{AF7BB077-0B9C-452B-B451-5F23E2995E62}"/>
    <cellStyle name="Izhod 2 4 9 2 2" xfId="15737" xr:uid="{66B647CC-EDFD-47FD-A899-E1334D1339EB}"/>
    <cellStyle name="Izhod 2 4 9 3" xfId="16564" xr:uid="{19B19863-925E-4F06-97AC-AEDA21ACACB1}"/>
    <cellStyle name="Izhod 2 4 9 4" xfId="6974" xr:uid="{44A5A06C-A127-47B6-AB08-825031B559B4}"/>
    <cellStyle name="Izhod 2 4 9 5" xfId="7736" xr:uid="{A333D4C7-EF30-4AA8-97E1-35B2D73D8245}"/>
    <cellStyle name="Izhod 2 5" xfId="1349" xr:uid="{00000000-0005-0000-0000-00001C020000}"/>
    <cellStyle name="Izhod 2 5 10" xfId="12921" xr:uid="{DE13B314-4EC5-4880-A3D1-EC357030517E}"/>
    <cellStyle name="Izhod 2 5 10 2" xfId="20274" xr:uid="{BD3E2F64-23A2-4A35-A08D-89312FC26A1D}"/>
    <cellStyle name="Izhod 2 5 10 3" xfId="25997" xr:uid="{493E0030-8413-4C4E-9AFD-512357F1BCAB}"/>
    <cellStyle name="Izhod 2 5 10 4" xfId="31530" xr:uid="{4D2ACA88-BB91-457F-88BE-9714497E11AF}"/>
    <cellStyle name="Izhod 2 5 2" xfId="1062" xr:uid="{00000000-0005-0000-0000-00001D020000}"/>
    <cellStyle name="Izhod 2 5 2 10" xfId="28904" xr:uid="{C78A30EB-9877-400E-9EEE-D0D64987011A}"/>
    <cellStyle name="Izhod 2 5 2 11" xfId="10391" xr:uid="{024621AA-627C-41AD-AD93-DBAC26CB12B2}"/>
    <cellStyle name="Izhod 2 5 2 2" xfId="3948" xr:uid="{FF4F4008-D23D-4199-AA42-FBA73066A40C}"/>
    <cellStyle name="Izhod 2 5 2 2 2" xfId="13993" xr:uid="{C780C06B-2FF8-4529-957F-546871E12505}"/>
    <cellStyle name="Izhod 2 5 2 2 2 2" xfId="21359" xr:uid="{99FF8C4A-ED37-4EEC-AE64-16D56BC61997}"/>
    <cellStyle name="Izhod 2 5 2 2 2 3" xfId="27082" xr:uid="{E6F0094D-C70B-4C96-A557-FDBD8DE51A94}"/>
    <cellStyle name="Izhod 2 5 2 2 2 4" xfId="32615" xr:uid="{DA513F92-E952-4ECC-BB5C-67B2BD56B993}"/>
    <cellStyle name="Izhod 2 5 2 2 3" xfId="18536" xr:uid="{6F63AE2C-D699-406B-8A56-2401A407491F}"/>
    <cellStyle name="Izhod 2 5 2 2 4" xfId="24259" xr:uid="{C4ADF0AC-C7C7-4E35-BEE7-864663653CEF}"/>
    <cellStyle name="Izhod 2 5 2 2 5" xfId="29792" xr:uid="{87A224D1-ADA7-4E41-8E25-12A71E82C9AD}"/>
    <cellStyle name="Izhod 2 5 2 2 6" xfId="11271" xr:uid="{C83E9BD7-6AFE-47E6-81EB-4414877AE7ED}"/>
    <cellStyle name="Izhod 2 5 2 3" xfId="10955" xr:uid="{E01FD025-D665-4A67-A616-D0836999609D}"/>
    <cellStyle name="Izhod 2 5 2 3 2" xfId="13677" xr:uid="{222331A4-9398-4194-842E-FAEB9823569A}"/>
    <cellStyle name="Izhod 2 5 2 3 2 2" xfId="21043" xr:uid="{5D9D7DB6-D895-4646-AF07-6BF4CA422F8F}"/>
    <cellStyle name="Izhod 2 5 2 3 2 3" xfId="26766" xr:uid="{CD213612-35B8-491E-A5C2-DD60D83D7166}"/>
    <cellStyle name="Izhod 2 5 2 3 2 4" xfId="32299" xr:uid="{25FC27D6-16A8-45C7-8AD7-C11E3075C372}"/>
    <cellStyle name="Izhod 2 5 2 3 3" xfId="18220" xr:uid="{3D98C9E7-7318-433F-A532-0662CABB710F}"/>
    <cellStyle name="Izhod 2 5 2 3 4" xfId="23943" xr:uid="{19D7C8BE-49BD-43C2-BDA8-EF92682F27A7}"/>
    <cellStyle name="Izhod 2 5 2 3 5" xfId="29476" xr:uid="{BF7D75FA-EDA5-4305-9F5D-59AC0DEE3202}"/>
    <cellStyle name="Izhod 2 5 2 4" xfId="11896" xr:uid="{D595D383-607E-4286-963F-BD607969D670}"/>
    <cellStyle name="Izhod 2 5 2 4 2" xfId="14620" xr:uid="{39E7D270-DFE0-4367-948C-2525329233FD}"/>
    <cellStyle name="Izhod 2 5 2 4 2 2" xfId="21986" xr:uid="{3E943A0B-7E52-432E-9967-4DEBF2538A74}"/>
    <cellStyle name="Izhod 2 5 2 4 2 3" xfId="27709" xr:uid="{6C1F4254-7B2C-4126-86E6-60BDC6A4B2D4}"/>
    <cellStyle name="Izhod 2 5 2 4 2 4" xfId="33242" xr:uid="{7B89A686-744E-4866-805F-FDBC2047B272}"/>
    <cellStyle name="Izhod 2 5 2 4 3" xfId="19163" xr:uid="{7649B708-D751-4942-91C0-84E9DFBA71B6}"/>
    <cellStyle name="Izhod 2 5 2 4 4" xfId="24886" xr:uid="{FCBA6FDD-B6EE-4047-8A8A-69F19404BECE}"/>
    <cellStyle name="Izhod 2 5 2 4 5" xfId="30419" xr:uid="{92CE5896-F960-4271-B2B7-FDBB2E7F7D5E}"/>
    <cellStyle name="Izhod 2 5 2 5" xfId="12157" xr:uid="{E1B42E63-14B9-4EBA-86DD-F2DDB095787F}"/>
    <cellStyle name="Izhod 2 5 2 5 2" xfId="14944" xr:uid="{2D3DD5CE-F56D-4241-B3E0-4BA14D1297A3}"/>
    <cellStyle name="Izhod 2 5 2 5 2 2" xfId="22310" xr:uid="{9A42C92C-7ED5-455A-A757-6AC24771B890}"/>
    <cellStyle name="Izhod 2 5 2 5 2 3" xfId="28033" xr:uid="{39321DDD-53FB-4F7E-BDAF-E570879001D3}"/>
    <cellStyle name="Izhod 2 5 2 5 2 4" xfId="33566" xr:uid="{0E114E88-967A-4CF2-9736-FF3D7716628C}"/>
    <cellStyle name="Izhod 2 5 2 5 3" xfId="19487" xr:uid="{DEB4C56E-AF15-484C-9579-D79E72ABD423}"/>
    <cellStyle name="Izhod 2 5 2 5 4" xfId="25210" xr:uid="{9B531D97-EB1E-45BA-BD71-ED4F97FE0AB8}"/>
    <cellStyle name="Izhod 2 5 2 5 5" xfId="30743" xr:uid="{75442EDB-1534-4F4A-AE00-8DE08F1A6BF1}"/>
    <cellStyle name="Izhod 2 5 2 6" xfId="12432" xr:uid="{302C36E5-BFEC-42A7-867A-46F8AA324055}"/>
    <cellStyle name="Izhod 2 5 2 6 2" xfId="15235" xr:uid="{068F415E-36F1-4581-9378-7715F0D81856}"/>
    <cellStyle name="Izhod 2 5 2 6 2 2" xfId="22601" xr:uid="{C72427ED-5771-4232-BF50-5E7F0399DC15}"/>
    <cellStyle name="Izhod 2 5 2 6 2 3" xfId="28324" xr:uid="{FF7ED434-429D-47DD-BDCB-FD1E76FAF176}"/>
    <cellStyle name="Izhod 2 5 2 6 2 4" xfId="33857" xr:uid="{4E243CEB-56AF-40DA-A939-FD2E1B478A4F}"/>
    <cellStyle name="Izhod 2 5 2 6 3" xfId="19778" xr:uid="{B5B48599-017A-4F23-9449-62574DFC2727}"/>
    <cellStyle name="Izhod 2 5 2 6 4" xfId="25501" xr:uid="{96C0BF12-5757-4271-A328-EE4B26F4D8F7}"/>
    <cellStyle name="Izhod 2 5 2 6 5" xfId="31034" xr:uid="{B80F2E64-7F4F-463E-B4E7-16D7D5493D73}"/>
    <cellStyle name="Izhod 2 5 2 7" xfId="13107" xr:uid="{F372C975-8C56-4BA2-B868-111E5E7A74F2}"/>
    <cellStyle name="Izhod 2 5 2 7 2" xfId="20471" xr:uid="{6956DDC7-DB3A-4770-953D-725B1FDD6805}"/>
    <cellStyle name="Izhod 2 5 2 7 3" xfId="26194" xr:uid="{E9BB1503-5E03-42BF-B500-B6AC943EB1B3}"/>
    <cellStyle name="Izhod 2 5 2 7 4" xfId="31727" xr:uid="{0CE1A1A9-F4D0-4F96-AC3B-FB169AD03803}"/>
    <cellStyle name="Izhod 2 5 2 8" xfId="17648" xr:uid="{E7ED68CF-5480-4736-ACB7-FE302C425A41}"/>
    <cellStyle name="Izhod 2 5 2 9" xfId="23371" xr:uid="{A3A9319E-C3B5-4E7A-B0C3-702288861CEF}"/>
    <cellStyle name="Izhod 2 5 3" xfId="2666" xr:uid="{00000000-0005-0000-0000-00001E020000}"/>
    <cellStyle name="Izhod 2 5 3 10" xfId="28889" xr:uid="{E77BFC85-67DB-4A59-A50E-BF112DE241F5}"/>
    <cellStyle name="Izhod 2 5 3 11" xfId="10376" xr:uid="{AEC637C2-411A-46AE-8D4B-109A3CE8979C}"/>
    <cellStyle name="Izhod 2 5 3 2" xfId="5548" xr:uid="{24D26417-B0A9-40F9-A568-75A6720F1A56}"/>
    <cellStyle name="Izhod 2 5 3 2 2" xfId="13978" xr:uid="{520422B5-AA00-453E-9F7E-C0050803EBA9}"/>
    <cellStyle name="Izhod 2 5 3 2 2 2" xfId="21344" xr:uid="{28F0A0F1-9BC2-443A-8CDB-C9CB6361B732}"/>
    <cellStyle name="Izhod 2 5 3 2 2 3" xfId="27067" xr:uid="{C4FA9EDA-3752-4E97-B61C-953319DEF419}"/>
    <cellStyle name="Izhod 2 5 3 2 2 4" xfId="32600" xr:uid="{EA76C6A3-A16D-4436-8B32-7B8E666FAFC9}"/>
    <cellStyle name="Izhod 2 5 3 2 3" xfId="18521" xr:uid="{12C36852-F8C3-4ED7-BC98-F7074B294FBF}"/>
    <cellStyle name="Izhod 2 5 3 2 4" xfId="24244" xr:uid="{2606C0E0-A02D-43D9-87FD-477524D7D08D}"/>
    <cellStyle name="Izhod 2 5 3 2 5" xfId="29777" xr:uid="{3A5E9C92-5BD1-4FD3-9A04-557F29F4B021}"/>
    <cellStyle name="Izhod 2 5 3 2 6" xfId="11256" xr:uid="{5CEB5792-DD8A-454C-92F8-F275D91A704D}"/>
    <cellStyle name="Izhod 2 5 3 3" xfId="9116" xr:uid="{7B9DD6DC-7FD3-41A9-B41D-DCFEEA3274FE}"/>
    <cellStyle name="Izhod 2 5 3 3 2" xfId="12614" xr:uid="{53B678A6-A563-45A1-8A98-83B57368F904}"/>
    <cellStyle name="Izhod 2 5 3 3 2 2" xfId="19960" xr:uid="{7406DEC2-DF26-47E1-9752-65229F9B0C96}"/>
    <cellStyle name="Izhod 2 5 3 3 2 3" xfId="25683" xr:uid="{670C660B-B641-468C-8C1C-253D5204532D}"/>
    <cellStyle name="Izhod 2 5 3 3 2 4" xfId="31216" xr:uid="{6AEF93A3-D04D-4D96-B719-CB298C8E74A8}"/>
    <cellStyle name="Izhod 2 5 3 3 3" xfId="16759" xr:uid="{E0289BBB-C3CE-4D44-8BBF-4C393CC091DB}"/>
    <cellStyle name="Izhod 2 5 3 3 4" xfId="7239" xr:uid="{9E025F9E-AB1E-4907-BF21-7F91C4BBF1A1}"/>
    <cellStyle name="Izhod 2 5 3 3 5" xfId="15393" xr:uid="{CD7D296C-6672-473A-B03A-2202D1AC8D97}"/>
    <cellStyle name="Izhod 2 5 3 4" xfId="11881" xr:uid="{204C0988-446B-4557-B795-FE4BD5EBDD66}"/>
    <cellStyle name="Izhod 2 5 3 4 2" xfId="14605" xr:uid="{E1CFC1DB-4F99-44CF-B7AA-08F599B20EF4}"/>
    <cellStyle name="Izhod 2 5 3 4 2 2" xfId="21971" xr:uid="{212C1923-F15E-4A9E-AC97-C2468C35259B}"/>
    <cellStyle name="Izhod 2 5 3 4 2 3" xfId="27694" xr:uid="{600BFD76-A5D5-47D0-AE75-9295EDE14101}"/>
    <cellStyle name="Izhod 2 5 3 4 2 4" xfId="33227" xr:uid="{9DFC1080-B634-436D-8389-2993C2B4FD2D}"/>
    <cellStyle name="Izhod 2 5 3 4 3" xfId="19148" xr:uid="{FD023E45-1E8C-4D29-8965-04B329CC0CA8}"/>
    <cellStyle name="Izhod 2 5 3 4 4" xfId="24871" xr:uid="{1A6BCD4E-E992-4C9F-9E9C-37A3F686671C}"/>
    <cellStyle name="Izhod 2 5 3 4 5" xfId="30404" xr:uid="{5235F04E-DDF5-4515-BEA6-4460B9291DE9}"/>
    <cellStyle name="Izhod 2 5 3 5" xfId="12142" xr:uid="{E4AF3B17-9BA9-4D69-977D-FD1646E0FEDE}"/>
    <cellStyle name="Izhod 2 5 3 5 2" xfId="14929" xr:uid="{C0CA75B9-70AC-46A5-AAFF-94BEE3052BAD}"/>
    <cellStyle name="Izhod 2 5 3 5 2 2" xfId="22295" xr:uid="{585C6292-C40D-45B0-95B3-9A42905B88E8}"/>
    <cellStyle name="Izhod 2 5 3 5 2 3" xfId="28018" xr:uid="{5695FDB9-61BE-4D94-9DEB-BCAE741ECC96}"/>
    <cellStyle name="Izhod 2 5 3 5 2 4" xfId="33551" xr:uid="{A7C5A3D9-82CE-4BBB-BF8B-C4E42EFCDF25}"/>
    <cellStyle name="Izhod 2 5 3 5 3" xfId="19472" xr:uid="{F6F3A112-6C26-4D29-87D0-A2C992ED431E}"/>
    <cellStyle name="Izhod 2 5 3 5 4" xfId="25195" xr:uid="{99E51F9B-16E9-4B12-A9C2-936AAEDD2FC8}"/>
    <cellStyle name="Izhod 2 5 3 5 5" xfId="30728" xr:uid="{34B043A6-71C0-4A52-B4DD-CA4F3D969952}"/>
    <cellStyle name="Izhod 2 5 3 6" xfId="12417" xr:uid="{9AE4E27B-67AF-4EF1-92C5-215844940C29}"/>
    <cellStyle name="Izhod 2 5 3 6 2" xfId="15220" xr:uid="{261B2612-0580-4F7C-B147-2706AA13F62E}"/>
    <cellStyle name="Izhod 2 5 3 6 2 2" xfId="22586" xr:uid="{49C1EEA1-D9B6-4B29-A076-61D25C82F658}"/>
    <cellStyle name="Izhod 2 5 3 6 2 3" xfId="28309" xr:uid="{08F5CC29-85AC-454B-8E00-65C8206AF571}"/>
    <cellStyle name="Izhod 2 5 3 6 2 4" xfId="33842" xr:uid="{1C5414C8-3683-4565-824C-9E6139D1702F}"/>
    <cellStyle name="Izhod 2 5 3 6 3" xfId="19763" xr:uid="{8466F8C8-D64B-4D93-AC8E-EC0036A2A3E6}"/>
    <cellStyle name="Izhod 2 5 3 6 4" xfId="25486" xr:uid="{5FA2D339-99AF-474F-8141-5CDECF15579E}"/>
    <cellStyle name="Izhod 2 5 3 6 5" xfId="31019" xr:uid="{0AE70F60-6869-4016-BEC7-E6DCA969DE76}"/>
    <cellStyle name="Izhod 2 5 3 7" xfId="13092" xr:uid="{35C28D8F-B4B5-4B89-8486-6542F93407E0}"/>
    <cellStyle name="Izhod 2 5 3 7 2" xfId="20456" xr:uid="{EB4374B1-BB93-49F4-8526-631E2C6D7BA4}"/>
    <cellStyle name="Izhod 2 5 3 7 3" xfId="26179" xr:uid="{57BCAA5A-650A-4523-9055-4EEF77F6B5D9}"/>
    <cellStyle name="Izhod 2 5 3 7 4" xfId="31712" xr:uid="{C56D44B0-A335-4EF4-A8B0-38FC030379DD}"/>
    <cellStyle name="Izhod 2 5 3 8" xfId="17633" xr:uid="{4C0F416F-AD3A-45D1-BC65-843A09C2F971}"/>
    <cellStyle name="Izhod 2 5 3 9" xfId="23356" xr:uid="{708B909B-356B-4CE2-876E-EE6197371002}"/>
    <cellStyle name="Izhod 2 5 4" xfId="2384" xr:uid="{00000000-0005-0000-0000-00001F020000}"/>
    <cellStyle name="Izhod 2 5 4 2" xfId="5266" xr:uid="{B5C0706A-15BF-4BCE-8150-AB7EDCAF0781}"/>
    <cellStyle name="Izhod 2 5 4 2 2" xfId="21134" xr:uid="{F262C9C9-2C4B-42FF-97F9-8AB074BC0576}"/>
    <cellStyle name="Izhod 2 5 4 2 3" xfId="26857" xr:uid="{F23BC492-1AA0-4774-86B8-AA3E3BCA5EB4}"/>
    <cellStyle name="Izhod 2 5 4 2 4" xfId="32390" xr:uid="{17FC96E3-6108-468D-917D-B60684278F44}"/>
    <cellStyle name="Izhod 2 5 4 2 5" xfId="13768" xr:uid="{399F5D98-1C2A-4970-BAEF-AA8AE646F7D5}"/>
    <cellStyle name="Izhod 2 5 4 3" xfId="18311" xr:uid="{DA09251A-FF3A-4963-A20A-349E9740833F}"/>
    <cellStyle name="Izhod 2 5 4 4" xfId="24034" xr:uid="{4DA97115-4402-4E25-9444-FD651B2FFD38}"/>
    <cellStyle name="Izhod 2 5 4 5" xfId="29567" xr:uid="{133B7A99-9719-49F8-BD57-39A9998AE546}"/>
    <cellStyle name="Izhod 2 5 4 6" xfId="11046" xr:uid="{5909E4FE-00F7-4131-A5C5-EAE9EE06212E}"/>
    <cellStyle name="Izhod 2 5 5" xfId="2364" xr:uid="{00000000-0005-0000-0000-000020020000}"/>
    <cellStyle name="Izhod 2 5 5 2" xfId="5246" xr:uid="{C3932273-5A1C-43CB-9418-B5E87796A552}"/>
    <cellStyle name="Izhod 2 5 5 2 2" xfId="20864" xr:uid="{DA3CC9B4-C7F3-4EB7-9428-79B174BD483F}"/>
    <cellStyle name="Izhod 2 5 5 2 3" xfId="26587" xr:uid="{05194041-EEC1-4951-B0F9-AB7C6ECBE2C3}"/>
    <cellStyle name="Izhod 2 5 5 2 4" xfId="32120" xr:uid="{8EF0FA8F-EAFA-453B-BE75-439E851C921D}"/>
    <cellStyle name="Izhod 2 5 5 2 5" xfId="13498" xr:uid="{06112A21-C7FB-412D-8A52-DE41AB3A9388}"/>
    <cellStyle name="Izhod 2 5 5 3" xfId="18041" xr:uid="{89E41FA7-7946-4AF8-B4EB-0B61BBE80A9E}"/>
    <cellStyle name="Izhod 2 5 5 4" xfId="23764" xr:uid="{E60E9457-7913-4FB7-9DF6-AD369CC14686}"/>
    <cellStyle name="Izhod 2 5 5 5" xfId="29297" xr:uid="{F27881AE-60EE-42C6-AA5A-08C7B14FA0B0}"/>
    <cellStyle name="Izhod 2 5 5 6" xfId="10777" xr:uid="{A73DF6D0-4A6E-4F24-80F0-E59CA2822D48}"/>
    <cellStyle name="Izhod 2 5 6" xfId="2895" xr:uid="{00000000-0005-0000-0000-000021020000}"/>
    <cellStyle name="Izhod 2 5 6 2" xfId="5777" xr:uid="{DDC632CC-78DF-4B96-92BE-4A35BC30E9CD}"/>
    <cellStyle name="Izhod 2 5 6 2 2" xfId="21777" xr:uid="{F0E16E3A-CB4C-4BB8-83C7-8B0DF2942974}"/>
    <cellStyle name="Izhod 2 5 6 2 3" xfId="27500" xr:uid="{EEA169A5-1531-47CA-AEF7-47D7E8CB8FE2}"/>
    <cellStyle name="Izhod 2 5 6 2 4" xfId="33033" xr:uid="{C9F619F3-81A7-49E9-9B4B-5D4416D46A5B}"/>
    <cellStyle name="Izhod 2 5 6 2 5" xfId="14411" xr:uid="{DDA488A2-3E29-405A-8D2F-2A24E98D953D}"/>
    <cellStyle name="Izhod 2 5 6 3" xfId="18954" xr:uid="{685799A8-2A69-4488-8FB4-8357669B14C0}"/>
    <cellStyle name="Izhod 2 5 6 4" xfId="24677" xr:uid="{20942054-2DB7-4EBA-BE61-561EC310A17F}"/>
    <cellStyle name="Izhod 2 5 6 5" xfId="30210" xr:uid="{CB7C4A68-EE4D-4F1C-B7C9-8B44DFAEC920}"/>
    <cellStyle name="Izhod 2 5 6 6" xfId="11688" xr:uid="{C963B1DF-89E8-4E16-9703-D7B4A4BB1B39}"/>
    <cellStyle name="Izhod 2 5 7" xfId="1107" xr:uid="{00000000-0005-0000-0000-000022020000}"/>
    <cellStyle name="Izhod 2 5 7 2" xfId="3993" xr:uid="{3C474C79-579E-468B-A6E3-24305DC6923A}"/>
    <cellStyle name="Izhod 2 5 7 2 2" xfId="22109" xr:uid="{BD4C576A-E416-48D0-9875-63171C748F22}"/>
    <cellStyle name="Izhod 2 5 7 2 3" xfId="27832" xr:uid="{97515C53-D735-4F34-AF2C-6A5B17988C30}"/>
    <cellStyle name="Izhod 2 5 7 2 4" xfId="33365" xr:uid="{878D680F-19E5-448D-939D-E66C77A50628}"/>
    <cellStyle name="Izhod 2 5 7 2 5" xfId="14743" xr:uid="{C71ECAC3-A221-4CF6-AAC5-3DC804B63B87}"/>
    <cellStyle name="Izhod 2 5 7 3" xfId="19286" xr:uid="{5662BD3B-4D33-4046-9D61-66B76BD6FB3F}"/>
    <cellStyle name="Izhod 2 5 7 4" xfId="25009" xr:uid="{C7F2FF8F-69FC-491B-9BD7-8B460637C7A3}"/>
    <cellStyle name="Izhod 2 5 7 5" xfId="30542" xr:uid="{3AFD5709-1504-45D8-8359-E05BF398E281}"/>
    <cellStyle name="Izhod 2 5 7 6" xfId="12002" xr:uid="{57B74EA9-AD51-49EF-B48D-AFAA634D8446}"/>
    <cellStyle name="Izhod 2 5 8" xfId="2298" xr:uid="{00000000-0005-0000-0000-000023020000}"/>
    <cellStyle name="Izhod 2 5 8 2" xfId="5180" xr:uid="{89C52076-5511-45D6-B755-CDFF0800B831}"/>
    <cellStyle name="Izhod 2 5 8 2 2" xfId="22404" xr:uid="{136981FD-067C-4C08-8662-552540B39AFF}"/>
    <cellStyle name="Izhod 2 5 8 2 3" xfId="28127" xr:uid="{0B065AED-06EE-4FA5-9F1D-2DD72124978D}"/>
    <cellStyle name="Izhod 2 5 8 2 4" xfId="33660" xr:uid="{07E20705-DEF4-4138-8D66-15C408A84CCE}"/>
    <cellStyle name="Izhod 2 5 8 2 5" xfId="15038" xr:uid="{2C40EFCE-032E-4B8A-B1CA-07F672948A64}"/>
    <cellStyle name="Izhod 2 5 8 3" xfId="19581" xr:uid="{40EB817E-8403-4316-A54D-33C2E1E5A077}"/>
    <cellStyle name="Izhod 2 5 8 4" xfId="25304" xr:uid="{AA110650-A16A-4563-BB4D-E63FB8C85DFA}"/>
    <cellStyle name="Izhod 2 5 8 5" xfId="30837" xr:uid="{3A6584AD-CE4F-4ACE-937C-D98B6E6F9006}"/>
    <cellStyle name="Izhod 2 5 9" xfId="4235" xr:uid="{B9C0B3A2-6AE8-4146-A8EB-4AE4B546805C}"/>
    <cellStyle name="Izhod 2 5 9 2" xfId="17423" xr:uid="{B42F2219-3536-4A3B-91F3-9D78E23137C8}"/>
    <cellStyle name="Izhod 2 5 9 3" xfId="23163" xr:uid="{EEE02BFC-A8CF-45FC-B993-5C136C1CC039}"/>
    <cellStyle name="Izhod 2 5 9 4" xfId="28707" xr:uid="{F69B0121-5C26-4D12-9DD2-34C5E593692A}"/>
    <cellStyle name="Izhod 2 5 9 5" xfId="10162" xr:uid="{D41BB751-88F5-4C0E-BF4B-06A4542BFCED}"/>
    <cellStyle name="Izhod 2 6" xfId="1360" xr:uid="{00000000-0005-0000-0000-000024020000}"/>
    <cellStyle name="Izhod 2 6 10" xfId="12965" xr:uid="{3A5FE4F0-35DB-460C-8060-C5DE150A0883}"/>
    <cellStyle name="Izhod 2 6 10 2" xfId="20318" xr:uid="{BE92EEFF-BA9D-45F0-AE0C-55CF4045C88C}"/>
    <cellStyle name="Izhod 2 6 10 3" xfId="26041" xr:uid="{A9A3702D-FCF2-4A2F-A016-0CC62143B256}"/>
    <cellStyle name="Izhod 2 6 10 4" xfId="31574" xr:uid="{BBFF7935-2526-4918-A51A-FEABD23EB306}"/>
    <cellStyle name="Izhod 2 6 2" xfId="2514" xr:uid="{00000000-0005-0000-0000-000025020000}"/>
    <cellStyle name="Izhod 2 6 2 10" xfId="28958" xr:uid="{EC1C0410-6162-46B7-AF7F-AA27BED7064F}"/>
    <cellStyle name="Izhod 2 6 2 11" xfId="10443" xr:uid="{0EE19D06-62CF-4F71-BC8A-95429962A2CD}"/>
    <cellStyle name="Izhod 2 6 2 2" xfId="5396" xr:uid="{497AC58F-0E92-4B06-B8B6-0E85D4211ADE}"/>
    <cellStyle name="Izhod 2 6 2 2 2" xfId="14047" xr:uid="{3109A1B4-CC75-4DB1-8880-657F3741F8AB}"/>
    <cellStyle name="Izhod 2 6 2 2 2 2" xfId="21413" xr:uid="{0444F489-8134-470D-B7D0-5DB9CA038FDC}"/>
    <cellStyle name="Izhod 2 6 2 2 2 3" xfId="27136" xr:uid="{8CFCCA87-0CE8-42B7-BC73-7502BB23CD79}"/>
    <cellStyle name="Izhod 2 6 2 2 2 4" xfId="32669" xr:uid="{07C0E384-BB16-4BE1-B5CA-9366CBACB7C8}"/>
    <cellStyle name="Izhod 2 6 2 2 3" xfId="18590" xr:uid="{FAD79E0E-426B-42EA-BC9D-62CB1DD298A2}"/>
    <cellStyle name="Izhod 2 6 2 2 4" xfId="24313" xr:uid="{4C16422D-0833-4441-A720-468E9DE6FE8F}"/>
    <cellStyle name="Izhod 2 6 2 2 5" xfId="29846" xr:uid="{E2C516EF-D467-434F-832A-C0226C03D941}"/>
    <cellStyle name="Izhod 2 6 2 2 6" xfId="11325" xr:uid="{7C655C64-78F3-4A08-9BE9-95BC45335086}"/>
    <cellStyle name="Izhod 2 6 2 3" xfId="11631" xr:uid="{51CC1210-6837-499C-BDDD-709562D6DCCD}"/>
    <cellStyle name="Izhod 2 6 2 3 2" xfId="14354" xr:uid="{A94F9AA5-6F07-4D6B-BD44-63F72A816104}"/>
    <cellStyle name="Izhod 2 6 2 3 2 2" xfId="21720" xr:uid="{7452D7D5-E31D-4CF1-8058-7168EDDFB235}"/>
    <cellStyle name="Izhod 2 6 2 3 2 3" xfId="27443" xr:uid="{CFDE1D53-5D2F-4E54-8119-8D7ADED1FAF7}"/>
    <cellStyle name="Izhod 2 6 2 3 2 4" xfId="32976" xr:uid="{DF1D688F-7B10-4751-8D25-E4C281597E7A}"/>
    <cellStyle name="Izhod 2 6 2 3 3" xfId="18897" xr:uid="{C73024EC-49A2-44C9-8F17-28857C11D341}"/>
    <cellStyle name="Izhod 2 6 2 3 4" xfId="24620" xr:uid="{27D7119A-6745-4B6F-89D2-2D3E6A7B1789}"/>
    <cellStyle name="Izhod 2 6 2 3 5" xfId="30153" xr:uid="{D4DB6B38-3595-4D67-99E7-4D2DF82CC34F}"/>
    <cellStyle name="Izhod 2 6 2 4" xfId="11950" xr:uid="{109AD6B0-CE7B-47F9-B8C9-F182473F54C0}"/>
    <cellStyle name="Izhod 2 6 2 4 2" xfId="14674" xr:uid="{E168CA16-0FE3-4965-8637-4BE4AD378131}"/>
    <cellStyle name="Izhod 2 6 2 4 2 2" xfId="22040" xr:uid="{3C2A4ADE-6707-45BB-ACB8-CDFDE1AE30B2}"/>
    <cellStyle name="Izhod 2 6 2 4 2 3" xfId="27763" xr:uid="{3D35C783-6F82-4A2B-9961-3FF79CE9A391}"/>
    <cellStyle name="Izhod 2 6 2 4 2 4" xfId="33296" xr:uid="{9842A1F9-A0AE-4B79-8C2D-9CF4A9CB2412}"/>
    <cellStyle name="Izhod 2 6 2 4 3" xfId="19217" xr:uid="{3A5DF88C-5112-4358-94B0-643ACCDC10A8}"/>
    <cellStyle name="Izhod 2 6 2 4 4" xfId="24940" xr:uid="{DFBCED2F-22F8-4642-BE7E-1A8B08959B4E}"/>
    <cellStyle name="Izhod 2 6 2 4 5" xfId="30473" xr:uid="{F6DDBEDB-D004-4381-98FD-6ADBC0DC7873}"/>
    <cellStyle name="Izhod 2 6 2 5" xfId="12211" xr:uid="{04EB7A68-AF0B-4CD9-A0F7-814A8B0803A9}"/>
    <cellStyle name="Izhod 2 6 2 5 2" xfId="14998" xr:uid="{B1CC1B48-8892-4B09-A56B-A41065D629D8}"/>
    <cellStyle name="Izhod 2 6 2 5 2 2" xfId="22364" xr:uid="{7ECD5764-DB09-4AB6-9907-C69146BC6F81}"/>
    <cellStyle name="Izhod 2 6 2 5 2 3" xfId="28087" xr:uid="{567C30CA-CABF-4343-93CE-228AB6FD01F1}"/>
    <cellStyle name="Izhod 2 6 2 5 2 4" xfId="33620" xr:uid="{853D2C9E-D28D-4EBE-9882-76DDFAD84D0B}"/>
    <cellStyle name="Izhod 2 6 2 5 3" xfId="19541" xr:uid="{552F5618-205C-4343-B513-CACED11FE3AA}"/>
    <cellStyle name="Izhod 2 6 2 5 4" xfId="25264" xr:uid="{D3EF70AE-719A-4EFD-9D35-F2711F6C4BDD}"/>
    <cellStyle name="Izhod 2 6 2 5 5" xfId="30797" xr:uid="{E4423C2F-3908-4FBB-B268-209321E7BAEE}"/>
    <cellStyle name="Izhod 2 6 2 6" xfId="12486" xr:uid="{9C3008DC-483E-4879-9314-E74DD1309598}"/>
    <cellStyle name="Izhod 2 6 2 6 2" xfId="15289" xr:uid="{80BC6A94-D326-49D7-B559-E373DAC0FCF6}"/>
    <cellStyle name="Izhod 2 6 2 6 2 2" xfId="22655" xr:uid="{D7476D2A-7138-421A-979F-816C6230405B}"/>
    <cellStyle name="Izhod 2 6 2 6 2 3" xfId="28378" xr:uid="{C298E8BB-C2FA-4CC8-AD50-C467E6497F19}"/>
    <cellStyle name="Izhod 2 6 2 6 2 4" xfId="33911" xr:uid="{C2F2030D-DC6D-4C71-8492-71BC1E678B83}"/>
    <cellStyle name="Izhod 2 6 2 6 3" xfId="19832" xr:uid="{7A13EFEE-8C23-4055-B64C-D87E35BC239B}"/>
    <cellStyle name="Izhod 2 6 2 6 4" xfId="25555" xr:uid="{87EAADC5-A7AF-465C-926F-FBD97DEEE54E}"/>
    <cellStyle name="Izhod 2 6 2 6 5" xfId="31088" xr:uid="{72A2B3B1-D126-4AD6-88F9-7163288136D7}"/>
    <cellStyle name="Izhod 2 6 2 7" xfId="13160" xr:uid="{F80D4E07-B663-4B6C-BB92-61EDDD5A35CD}"/>
    <cellStyle name="Izhod 2 6 2 7 2" xfId="20525" xr:uid="{478F36A0-7A45-4A34-889E-F17E690C147E}"/>
    <cellStyle name="Izhod 2 6 2 7 3" xfId="26248" xr:uid="{C35938E5-B0BA-4823-A510-947CA09FEEFD}"/>
    <cellStyle name="Izhod 2 6 2 7 4" xfId="31781" xr:uid="{EDA744FD-25BB-48E7-B098-118DDBB13F9A}"/>
    <cellStyle name="Izhod 2 6 2 8" xfId="17702" xr:uid="{C7911380-9DBA-43EB-A107-170648FB6C8B}"/>
    <cellStyle name="Izhod 2 6 2 9" xfId="23425" xr:uid="{0541E03B-76CA-498C-B8A8-FFD0E8E27CD7}"/>
    <cellStyle name="Izhod 2 6 3" xfId="2551" xr:uid="{00000000-0005-0000-0000-000026020000}"/>
    <cellStyle name="Izhod 2 6 3 10" xfId="28852" xr:uid="{57A65667-7949-44EB-8F17-ED864D347530}"/>
    <cellStyle name="Izhod 2 6 3 11" xfId="10340" xr:uid="{953232F5-9012-4DBB-B47B-6FD555331C63}"/>
    <cellStyle name="Izhod 2 6 3 2" xfId="5433" xr:uid="{8EED56EF-EB56-4CDA-8EA4-5943BB9EB1C7}"/>
    <cellStyle name="Izhod 2 6 3 2 2" xfId="13941" xr:uid="{AD9F8105-30C6-4988-9FDE-C8E435FCEBB1}"/>
    <cellStyle name="Izhod 2 6 3 2 2 2" xfId="21307" xr:uid="{FB418051-9403-45B0-9970-01249AE539E2}"/>
    <cellStyle name="Izhod 2 6 3 2 2 3" xfId="27030" xr:uid="{42BB9276-3CFA-43CF-8353-805CD6EBBCC3}"/>
    <cellStyle name="Izhod 2 6 3 2 2 4" xfId="32563" xr:uid="{B22FDFB3-A5DB-4DDF-BF80-A6362566701F}"/>
    <cellStyle name="Izhod 2 6 3 2 3" xfId="18484" xr:uid="{EA5B8A33-EB01-4E03-BF38-9BC66A52213F}"/>
    <cellStyle name="Izhod 2 6 3 2 4" xfId="24207" xr:uid="{9C62A6F2-36D0-41AD-AB18-5F6019054494}"/>
    <cellStyle name="Izhod 2 6 3 2 5" xfId="29740" xr:uid="{4D5BE065-56CB-42D5-9CB8-416D66123B02}"/>
    <cellStyle name="Izhod 2 6 3 2 6" xfId="11219" xr:uid="{81744F42-91E7-43D2-9C72-E637B8C602C9}"/>
    <cellStyle name="Izhod 2 6 3 3" xfId="10961" xr:uid="{89A8D6F5-675A-4268-8C27-178E0445C31F}"/>
    <cellStyle name="Izhod 2 6 3 3 2" xfId="13683" xr:uid="{1721EFA4-BAA0-45BE-80BF-6C891576DF25}"/>
    <cellStyle name="Izhod 2 6 3 3 2 2" xfId="21049" xr:uid="{41AE1399-4EF6-42F5-8BA0-DCA5B98F454A}"/>
    <cellStyle name="Izhod 2 6 3 3 2 3" xfId="26772" xr:uid="{0CC952BE-19AA-48C3-B00C-9814E49F868C}"/>
    <cellStyle name="Izhod 2 6 3 3 2 4" xfId="32305" xr:uid="{3509AA7C-EDF6-4CE0-8B35-9A49FBCB6585}"/>
    <cellStyle name="Izhod 2 6 3 3 3" xfId="18226" xr:uid="{92F87BB3-5B55-443E-B0C6-37EC1F193B36}"/>
    <cellStyle name="Izhod 2 6 3 3 4" xfId="23949" xr:uid="{F1B72FAE-8ACC-49E2-9433-1CA4060D8A59}"/>
    <cellStyle name="Izhod 2 6 3 3 5" xfId="29482" xr:uid="{EA64EDFB-AB7F-4B49-B12E-E297558C1236}"/>
    <cellStyle name="Izhod 2 6 3 4" xfId="11844" xr:uid="{B737C4E1-A9BE-4835-8F9D-27ED214970B3}"/>
    <cellStyle name="Izhod 2 6 3 4 2" xfId="14568" xr:uid="{4EB13667-35DA-4B4C-9E52-ADC14250CD58}"/>
    <cellStyle name="Izhod 2 6 3 4 2 2" xfId="21934" xr:uid="{A1613034-6D2C-4D98-BFDA-A3A7DB5C9AE5}"/>
    <cellStyle name="Izhod 2 6 3 4 2 3" xfId="27657" xr:uid="{41B327BA-F055-49BA-8853-DA5142C36338}"/>
    <cellStyle name="Izhod 2 6 3 4 2 4" xfId="33190" xr:uid="{8001DE2C-9835-43DC-AF69-B5790FB1B2DA}"/>
    <cellStyle name="Izhod 2 6 3 4 3" xfId="19111" xr:uid="{F00361F8-5673-41D5-AA63-03BBCC45CAA3}"/>
    <cellStyle name="Izhod 2 6 3 4 4" xfId="24834" xr:uid="{B135DA80-9259-41BF-9D81-16C1360700AA}"/>
    <cellStyle name="Izhod 2 6 3 4 5" xfId="30367" xr:uid="{6222D9BC-1E69-49F4-82D8-28DB4AB6F692}"/>
    <cellStyle name="Izhod 2 6 3 5" xfId="12105" xr:uid="{F50F8714-187C-450A-9C52-53ADED42A056}"/>
    <cellStyle name="Izhod 2 6 3 5 2" xfId="14892" xr:uid="{4FF82371-91A0-49FB-AAB6-E94D5346CCE8}"/>
    <cellStyle name="Izhod 2 6 3 5 2 2" xfId="22258" xr:uid="{8877F018-8E45-42C3-AAF4-B0B4B62D101C}"/>
    <cellStyle name="Izhod 2 6 3 5 2 3" xfId="27981" xr:uid="{66E2B7B4-C27E-4D40-B063-53571B3CFE17}"/>
    <cellStyle name="Izhod 2 6 3 5 2 4" xfId="33514" xr:uid="{8E3D5AE2-8BAB-444B-9EA7-E671C48B4E4A}"/>
    <cellStyle name="Izhod 2 6 3 5 3" xfId="19435" xr:uid="{D8B593BB-21DE-4B9F-A518-AA16007F580E}"/>
    <cellStyle name="Izhod 2 6 3 5 4" xfId="25158" xr:uid="{84F399F2-7A04-4ED0-8969-850B50CD0F01}"/>
    <cellStyle name="Izhod 2 6 3 5 5" xfId="30691" xr:uid="{4CC5F7A3-1095-4F57-BCC1-0308A2F7F915}"/>
    <cellStyle name="Izhod 2 6 3 6" xfId="12380" xr:uid="{62DBCFC7-075A-4013-9961-ED8398772573}"/>
    <cellStyle name="Izhod 2 6 3 6 2" xfId="15183" xr:uid="{57EF757B-B7FF-4E57-B8E1-F62134E01D43}"/>
    <cellStyle name="Izhod 2 6 3 6 2 2" xfId="22549" xr:uid="{C75AD237-04E5-4A32-8793-CB3C638FF820}"/>
    <cellStyle name="Izhod 2 6 3 6 2 3" xfId="28272" xr:uid="{50086CEF-5C68-4AD0-8784-FAC8E6AAF3AF}"/>
    <cellStyle name="Izhod 2 6 3 6 2 4" xfId="33805" xr:uid="{6225B887-5B73-487C-B227-DB0586848BE2}"/>
    <cellStyle name="Izhod 2 6 3 6 3" xfId="19726" xr:uid="{4BE4FD9B-320C-4501-B2E4-404E7BB15BF2}"/>
    <cellStyle name="Izhod 2 6 3 6 4" xfId="25449" xr:uid="{63A0B860-2019-4E2B-A160-50E796A72BB4}"/>
    <cellStyle name="Izhod 2 6 3 6 5" xfId="30982" xr:uid="{695D979A-2565-425A-A5A5-ECF6DD3EF0B5}"/>
    <cellStyle name="Izhod 2 6 3 7" xfId="13056" xr:uid="{200905DE-EB16-48D9-9CA9-F6DE703606FE}"/>
    <cellStyle name="Izhod 2 6 3 7 2" xfId="20419" xr:uid="{E47C8E97-B615-4856-9CC5-AC776DC2FEC2}"/>
    <cellStyle name="Izhod 2 6 3 7 3" xfId="26142" xr:uid="{69606F41-A5FA-4F5B-A25C-61E610A59CA8}"/>
    <cellStyle name="Izhod 2 6 3 7 4" xfId="31675" xr:uid="{227D8718-D801-4BC5-8069-33BB56763AE4}"/>
    <cellStyle name="Izhod 2 6 3 8" xfId="17596" xr:uid="{ADCC3BAF-F464-4302-B390-B51F6C560BA0}"/>
    <cellStyle name="Izhod 2 6 3 9" xfId="23319" xr:uid="{F6A63CCC-FF76-4DD7-9C84-80BC97D5B0AA}"/>
    <cellStyle name="Izhod 2 6 4" xfId="2372" xr:uid="{00000000-0005-0000-0000-000027020000}"/>
    <cellStyle name="Izhod 2 6 4 2" xfId="5254" xr:uid="{5958DFD8-3615-4E29-8A63-6E8404887387}"/>
    <cellStyle name="Izhod 2 6 4 2 2" xfId="21206" xr:uid="{835B979C-9DA1-4A18-9870-7CBF00E28119}"/>
    <cellStyle name="Izhod 2 6 4 2 3" xfId="26929" xr:uid="{BA893AC2-161C-42F3-82F7-50E3155FAECF}"/>
    <cellStyle name="Izhod 2 6 4 2 4" xfId="32462" xr:uid="{C7C126E1-9EA2-4ECE-97C5-577B7674A1E1}"/>
    <cellStyle name="Izhod 2 6 4 2 5" xfId="13840" xr:uid="{B72F4EF3-C8C2-4238-916A-68D77711A927}"/>
    <cellStyle name="Izhod 2 6 4 3" xfId="18383" xr:uid="{D1C1E643-D897-418D-8CBE-3BCEE5FDF9F1}"/>
    <cellStyle name="Izhod 2 6 4 4" xfId="24106" xr:uid="{02B584E5-AC5E-4A70-A733-9FCC6AC23A89}"/>
    <cellStyle name="Izhod 2 6 4 5" xfId="29639" xr:uid="{8918D209-AFE2-46F6-A2D5-0542CB6BB34B}"/>
    <cellStyle name="Izhod 2 6 4 6" xfId="11118" xr:uid="{70840E2F-CA5E-4015-836D-07A8F8AA3009}"/>
    <cellStyle name="Izhod 2 6 5" xfId="2216" xr:uid="{00000000-0005-0000-0000-000028020000}"/>
    <cellStyle name="Izhod 2 6 5 2" xfId="5098" xr:uid="{C9735D63-BB68-42D5-AD94-57EE467F8DF1}"/>
    <cellStyle name="Izhod 2 6 5 2 2" xfId="21624" xr:uid="{C435ED23-D85D-452B-BE35-BA824025E396}"/>
    <cellStyle name="Izhod 2 6 5 2 3" xfId="27347" xr:uid="{07E4FA1A-07E4-4CB7-A129-7DA0EECD8C29}"/>
    <cellStyle name="Izhod 2 6 5 2 4" xfId="32880" xr:uid="{21DAE8EA-A71C-44F1-9E5F-3443FBEC6B0F}"/>
    <cellStyle name="Izhod 2 6 5 2 5" xfId="14258" xr:uid="{1BB35415-213A-4622-8606-776769FD05BA}"/>
    <cellStyle name="Izhod 2 6 5 3" xfId="18801" xr:uid="{8F357B8E-0872-4EBD-A712-DC142D1EFDD8}"/>
    <cellStyle name="Izhod 2 6 5 4" xfId="24524" xr:uid="{33F1BDAC-1010-4A9B-9358-6F24EB518F77}"/>
    <cellStyle name="Izhod 2 6 5 5" xfId="30057" xr:uid="{A2264685-EDF0-4226-AEA3-40796BE49B1A}"/>
    <cellStyle name="Izhod 2 6 5 6" xfId="11535" xr:uid="{736789C6-33FE-4FC7-98CA-6D723562C35B}"/>
    <cellStyle name="Izhod 2 6 6" xfId="3023" xr:uid="{00000000-0005-0000-0000-000029020000}"/>
    <cellStyle name="Izhod 2 6 6 2" xfId="5905" xr:uid="{E4C56CF3-3E77-44BA-93A4-8D89717D0C7C}"/>
    <cellStyle name="Izhod 2 6 6 2 2" xfId="21833" xr:uid="{FCD68A97-B5B7-405F-9089-39DA0804F0E3}"/>
    <cellStyle name="Izhod 2 6 6 2 3" xfId="27556" xr:uid="{456AD644-1D14-4645-98A0-5A89C46D609A}"/>
    <cellStyle name="Izhod 2 6 6 2 4" xfId="33089" xr:uid="{BAD471EA-CB31-4A56-8EA6-D516DB5315D3}"/>
    <cellStyle name="Izhod 2 6 6 2 5" xfId="14467" xr:uid="{C91C0C4E-CA57-46DC-B240-D119BBC1438A}"/>
    <cellStyle name="Izhod 2 6 6 3" xfId="19010" xr:uid="{F59DB7C4-8B99-4D3D-B74A-E4C5C08F3D44}"/>
    <cellStyle name="Izhod 2 6 6 4" xfId="24733" xr:uid="{8CE67FF5-FE0A-49B1-913B-166477148632}"/>
    <cellStyle name="Izhod 2 6 6 5" xfId="30266" xr:uid="{98CDADBF-C16A-4532-B1FD-BC783CF9A31E}"/>
    <cellStyle name="Izhod 2 6 6 6" xfId="11743" xr:uid="{D16ABD4F-0028-4AC0-A173-DA948134C0B9}"/>
    <cellStyle name="Izhod 2 6 7" xfId="1083" xr:uid="{00000000-0005-0000-0000-00002A020000}"/>
    <cellStyle name="Izhod 2 6 7 2" xfId="3969" xr:uid="{0FD8D8CB-308D-48CD-A64A-6B975FD796EE}"/>
    <cellStyle name="Izhod 2 6 7 2 2" xfId="22157" xr:uid="{68CBEB3B-8AA8-46FA-BB67-791A9AB9FBF5}"/>
    <cellStyle name="Izhod 2 6 7 2 3" xfId="27880" xr:uid="{F822FCE3-623E-4E99-A625-3EE894DBB5D5}"/>
    <cellStyle name="Izhod 2 6 7 2 4" xfId="33413" xr:uid="{5BD6D288-0211-4624-A6E8-D1CE29372B94}"/>
    <cellStyle name="Izhod 2 6 7 2 5" xfId="14791" xr:uid="{54325DF3-4ACC-42E9-B39D-0564E37B8B6D}"/>
    <cellStyle name="Izhod 2 6 7 3" xfId="19334" xr:uid="{DD78976A-FE21-4943-AA2F-F114916F7E8C}"/>
    <cellStyle name="Izhod 2 6 7 4" xfId="25057" xr:uid="{024165EE-33F4-4EE5-9D06-CBFE15DCF2DA}"/>
    <cellStyle name="Izhod 2 6 7 5" xfId="30590" xr:uid="{7DAA7749-3790-48E9-93F6-CA77108ADCAE}"/>
    <cellStyle name="Izhod 2 6 7 6" xfId="12020" xr:uid="{B3F14536-FD2E-4E4C-A7B3-C71D95081266}"/>
    <cellStyle name="Izhod 2 6 8" xfId="3048" xr:uid="{00000000-0005-0000-0000-00002B020000}"/>
    <cellStyle name="Izhod 2 6 8 2" xfId="5930" xr:uid="{1E976F3F-E759-4F3B-831B-041B63AFE615}"/>
    <cellStyle name="Izhod 2 6 8 2 2" xfId="22448" xr:uid="{0DABA44B-638E-4790-85F3-C53F5E0CAA1B}"/>
    <cellStyle name="Izhod 2 6 8 2 3" xfId="28171" xr:uid="{ADE4AC28-BED9-484F-8229-970E16792A1E}"/>
    <cellStyle name="Izhod 2 6 8 2 4" xfId="33704" xr:uid="{3EC9BA6F-881A-4F08-88B9-D44BBB5645F1}"/>
    <cellStyle name="Izhod 2 6 8 2 5" xfId="15082" xr:uid="{04BA607E-B083-47C9-B235-A0E7B2605FE7}"/>
    <cellStyle name="Izhod 2 6 8 3" xfId="19625" xr:uid="{2986389D-4D44-41EB-B2C2-0174F81E807A}"/>
    <cellStyle name="Izhod 2 6 8 4" xfId="25348" xr:uid="{FCBDA7F7-8BE1-4104-A590-2D2E42178D8C}"/>
    <cellStyle name="Izhod 2 6 8 5" xfId="30881" xr:uid="{D733BC4A-4682-4434-B9E5-7F7564A51775}"/>
    <cellStyle name="Izhod 2 6 9" xfId="4246" xr:uid="{083895FD-8A29-4EB3-ACAF-0A0E47412614}"/>
    <cellStyle name="Izhod 2 6 9 2" xfId="17495" xr:uid="{8EC0F9B5-2403-4ED9-BE52-7F30C90716D4}"/>
    <cellStyle name="Izhod 2 6 9 3" xfId="23218" xr:uid="{4DBD6062-E241-4AD6-8818-54089E8B7BD6}"/>
    <cellStyle name="Izhod 2 6 9 4" xfId="28751" xr:uid="{8D6F599A-69BB-48F6-B735-C4D32D903843}"/>
    <cellStyle name="Izhod 2 6 9 5" xfId="10261" xr:uid="{BF950BFC-2AF0-4CA8-B159-C662A9B39E5D}"/>
    <cellStyle name="Izhod 2 7" xfId="1332" xr:uid="{00000000-0005-0000-0000-00002C020000}"/>
    <cellStyle name="Izhod 2 7 10" xfId="12951" xr:uid="{207F4A16-21BF-4097-BBD5-544024236FC7}"/>
    <cellStyle name="Izhod 2 7 10 2" xfId="20304" xr:uid="{95DD5D64-CE42-4BB6-8971-BE97AD7A94AF}"/>
    <cellStyle name="Izhod 2 7 10 3" xfId="26027" xr:uid="{8CED9C9F-9990-42D2-8B6C-3D228EF41B8F}"/>
    <cellStyle name="Izhod 2 7 10 4" xfId="31560" xr:uid="{E220B476-FA0D-4769-A275-B57798FE9810}"/>
    <cellStyle name="Izhod 2 7 11" xfId="15559" xr:uid="{F0DF6264-22B5-4000-B8D8-F94C447255CC}"/>
    <cellStyle name="Izhod 2 7 12" xfId="16467" xr:uid="{94F2392A-6BC2-4073-9A29-F4B25BD81C6E}"/>
    <cellStyle name="Izhod 2 7 13" xfId="15548" xr:uid="{4D766D5F-3A5F-426B-979F-23EF3FA4B887}"/>
    <cellStyle name="Izhod 2 7 2" xfId="2617" xr:uid="{00000000-0005-0000-0000-00002D020000}"/>
    <cellStyle name="Izhod 2 7 2 10" xfId="28944" xr:uid="{BEB8BB08-DD93-4E9B-AA2F-BC97B7D74AEF}"/>
    <cellStyle name="Izhod 2 7 2 11" xfId="10429" xr:uid="{CA0F46AF-70EF-4042-9D5F-B3DB0289998A}"/>
    <cellStyle name="Izhod 2 7 2 2" xfId="5499" xr:uid="{5C42C18C-A7EE-4455-98C8-C16373E16950}"/>
    <cellStyle name="Izhod 2 7 2 2 2" xfId="14033" xr:uid="{BBA4E8B8-CDC1-44AC-BA03-146EA150EB09}"/>
    <cellStyle name="Izhod 2 7 2 2 2 2" xfId="21399" xr:uid="{5658FC5F-586A-44B1-943A-02D8DF63FF09}"/>
    <cellStyle name="Izhod 2 7 2 2 2 3" xfId="27122" xr:uid="{F31AAEE5-5BD7-40F4-BBF7-57118AD92329}"/>
    <cellStyle name="Izhod 2 7 2 2 2 4" xfId="32655" xr:uid="{92F639BE-0C40-40E9-A306-88592CCC3BF6}"/>
    <cellStyle name="Izhod 2 7 2 2 3" xfId="18576" xr:uid="{8285B100-2497-4547-AB86-85E3083B5EB5}"/>
    <cellStyle name="Izhod 2 7 2 2 4" xfId="24299" xr:uid="{1DDC76B7-AD19-453F-B458-E13A4CDDF368}"/>
    <cellStyle name="Izhod 2 7 2 2 5" xfId="29832" xr:uid="{29C4816E-7784-4FD7-BA13-927955C7794A}"/>
    <cellStyle name="Izhod 2 7 2 2 6" xfId="11311" xr:uid="{8B1E61B3-854B-4A3C-9E60-A09B11ED6CF7}"/>
    <cellStyle name="Izhod 2 7 2 3" xfId="11617" xr:uid="{45A439F8-8175-48F0-8EC1-35B08F7AFCF4}"/>
    <cellStyle name="Izhod 2 7 2 3 2" xfId="14340" xr:uid="{85594B71-5CFE-4E16-8667-E266BB38131C}"/>
    <cellStyle name="Izhod 2 7 2 3 2 2" xfId="21706" xr:uid="{4CECBA0C-6109-4574-BFA7-94A4379D528A}"/>
    <cellStyle name="Izhod 2 7 2 3 2 3" xfId="27429" xr:uid="{669869B1-5C96-4521-B665-5450BFAA1669}"/>
    <cellStyle name="Izhod 2 7 2 3 2 4" xfId="32962" xr:uid="{AF168DFA-AC9C-4C4E-B0B2-302F695B82F8}"/>
    <cellStyle name="Izhod 2 7 2 3 3" xfId="18883" xr:uid="{BADB9634-E63E-480C-871D-D6BE5F5C7FD6}"/>
    <cellStyle name="Izhod 2 7 2 3 4" xfId="24606" xr:uid="{EB65B468-AD57-4C1F-9A1C-759B5D818C3C}"/>
    <cellStyle name="Izhod 2 7 2 3 5" xfId="30139" xr:uid="{278C2C9C-FACC-4BB4-B365-2DE16AF885C6}"/>
    <cellStyle name="Izhod 2 7 2 4" xfId="11936" xr:uid="{3C161B01-F2CC-4C0C-AEB9-96104C19695E}"/>
    <cellStyle name="Izhod 2 7 2 4 2" xfId="14660" xr:uid="{9834C9A1-5A66-4883-A900-F789E7B32C43}"/>
    <cellStyle name="Izhod 2 7 2 4 2 2" xfId="22026" xr:uid="{89FCBC50-F57C-42F3-B17B-EFDE1CE50286}"/>
    <cellStyle name="Izhod 2 7 2 4 2 3" xfId="27749" xr:uid="{43A3B6DE-3A7F-42AC-B160-301DC1634D64}"/>
    <cellStyle name="Izhod 2 7 2 4 2 4" xfId="33282" xr:uid="{ECC1C4B4-C223-4C31-B4A5-69160FA7527F}"/>
    <cellStyle name="Izhod 2 7 2 4 3" xfId="19203" xr:uid="{5A5FD1D3-D671-4769-9682-B55235870F92}"/>
    <cellStyle name="Izhod 2 7 2 4 4" xfId="24926" xr:uid="{60E2FF53-2D33-468B-9936-EE3594856457}"/>
    <cellStyle name="Izhod 2 7 2 4 5" xfId="30459" xr:uid="{4FC3026C-FD8D-4ADD-82D0-C9FFD7E86F0D}"/>
    <cellStyle name="Izhod 2 7 2 5" xfId="12197" xr:uid="{E6EFB47D-F2E0-4272-A157-C80EAE7A4243}"/>
    <cellStyle name="Izhod 2 7 2 5 2" xfId="14984" xr:uid="{367CC0EE-746C-450C-9060-6E62382D657F}"/>
    <cellStyle name="Izhod 2 7 2 5 2 2" xfId="22350" xr:uid="{BC6298F7-6AAB-4E49-944F-2138364EF996}"/>
    <cellStyle name="Izhod 2 7 2 5 2 3" xfId="28073" xr:uid="{A3AA7DAE-CDF8-40A7-A8FD-BEB63BF37DD8}"/>
    <cellStyle name="Izhod 2 7 2 5 2 4" xfId="33606" xr:uid="{F86F5110-3203-459A-9B67-49FA98B6AAE2}"/>
    <cellStyle name="Izhod 2 7 2 5 3" xfId="19527" xr:uid="{C4DE6786-DF14-4E95-93C7-C5E3412E24C0}"/>
    <cellStyle name="Izhod 2 7 2 5 4" xfId="25250" xr:uid="{B44486AF-D60A-4CFD-A847-C45DEE2335FD}"/>
    <cellStyle name="Izhod 2 7 2 5 5" xfId="30783" xr:uid="{3066B573-7F83-4296-B234-9622E95328B1}"/>
    <cellStyle name="Izhod 2 7 2 6" xfId="12472" xr:uid="{72D2935D-B0A7-4DB5-9981-2B8ABEF12DE7}"/>
    <cellStyle name="Izhod 2 7 2 6 2" xfId="15275" xr:uid="{9825E8C9-2167-49C9-BC82-5225A17C83B5}"/>
    <cellStyle name="Izhod 2 7 2 6 2 2" xfId="22641" xr:uid="{B4061325-6095-4DFE-9F06-8E55C2F20310}"/>
    <cellStyle name="Izhod 2 7 2 6 2 3" xfId="28364" xr:uid="{D13D78E0-F56B-4157-B2BC-BB9DD299BA74}"/>
    <cellStyle name="Izhod 2 7 2 6 2 4" xfId="33897" xr:uid="{BA4291CF-8186-45C8-BFB0-585B8F00620A}"/>
    <cellStyle name="Izhod 2 7 2 6 3" xfId="19818" xr:uid="{AB57E1F5-BD1D-44FB-96C2-374B18943F20}"/>
    <cellStyle name="Izhod 2 7 2 6 4" xfId="25541" xr:uid="{9E3DFD5D-9C78-40E6-97B3-6137C0CC0DBF}"/>
    <cellStyle name="Izhod 2 7 2 6 5" xfId="31074" xr:uid="{835FC1E0-FB83-47B1-B175-194AF39F94E7}"/>
    <cellStyle name="Izhod 2 7 2 7" xfId="13146" xr:uid="{FAB6C420-D3AE-4C7C-8AF3-B335CA2F5C95}"/>
    <cellStyle name="Izhod 2 7 2 7 2" xfId="20511" xr:uid="{A6C654B8-C73F-4BB4-B6C6-3FA0D6C0AE4B}"/>
    <cellStyle name="Izhod 2 7 2 7 3" xfId="26234" xr:uid="{6B96156F-15EB-48AB-804F-F9C9E7B326DB}"/>
    <cellStyle name="Izhod 2 7 2 7 4" xfId="31767" xr:uid="{57A2EE1E-CB01-4365-8929-1F9C22118EDD}"/>
    <cellStyle name="Izhod 2 7 2 8" xfId="17688" xr:uid="{B4343CA7-59F4-409E-96CF-74D4947E72A6}"/>
    <cellStyle name="Izhod 2 7 2 9" xfId="23411" xr:uid="{280CE484-BD2F-4717-AEC1-1F58C09EB4F0}"/>
    <cellStyle name="Izhod 2 7 3" xfId="2535" xr:uid="{00000000-0005-0000-0000-00002E020000}"/>
    <cellStyle name="Izhod 2 7 3 10" xfId="28797" xr:uid="{54997E8A-FB89-440C-8A36-41A319166A7C}"/>
    <cellStyle name="Izhod 2 7 3 11" xfId="10306" xr:uid="{92C431B7-5D5A-4347-939B-DB6ACF2EE277}"/>
    <cellStyle name="Izhod 2 7 3 2" xfId="5417" xr:uid="{1220FF2B-4F87-4C16-AD7C-13960D8FAEF6}"/>
    <cellStyle name="Izhod 2 7 3 2 2" xfId="13886" xr:uid="{7958D1D3-8747-4746-8D31-FEE2EDAB7DD7}"/>
    <cellStyle name="Izhod 2 7 3 2 2 2" xfId="21252" xr:uid="{B71BDAE3-5FE6-45D2-B59A-5DF7778B7F15}"/>
    <cellStyle name="Izhod 2 7 3 2 2 3" xfId="26975" xr:uid="{91A5B127-8475-4EE9-9B52-C67028C2544C}"/>
    <cellStyle name="Izhod 2 7 3 2 2 4" xfId="32508" xr:uid="{74602D20-7F1A-4317-9DE7-73D89086AD46}"/>
    <cellStyle name="Izhod 2 7 3 2 3" xfId="18429" xr:uid="{0B5C7E2A-F73C-4410-8C07-30CDBCEE976C}"/>
    <cellStyle name="Izhod 2 7 3 2 4" xfId="24152" xr:uid="{FF86334B-EFA7-4653-A3DB-928E1DF7D5FC}"/>
    <cellStyle name="Izhod 2 7 3 2 5" xfId="29685" xr:uid="{007DD46C-9D00-4881-8CBD-B9D7EFDB2D37}"/>
    <cellStyle name="Izhod 2 7 3 2 6" xfId="11164" xr:uid="{A6C322BC-1258-4C18-82B5-BF23B3B64B86}"/>
    <cellStyle name="Izhod 2 7 3 3" xfId="10793" xr:uid="{138E06CE-BF01-4FDC-9BA0-5CA448D8870B}"/>
    <cellStyle name="Izhod 2 7 3 3 2" xfId="13514" xr:uid="{DD632076-F529-43B0-B79E-CD8D0090835A}"/>
    <cellStyle name="Izhod 2 7 3 3 2 2" xfId="20880" xr:uid="{EF162143-E26C-4455-B876-39B8DE1066F4}"/>
    <cellStyle name="Izhod 2 7 3 3 2 3" xfId="26603" xr:uid="{2874465F-DE7E-40F3-9C74-4A3ED54A9CBF}"/>
    <cellStyle name="Izhod 2 7 3 3 2 4" xfId="32136" xr:uid="{EC00C6A1-55A3-493A-84D6-5428002C5D44}"/>
    <cellStyle name="Izhod 2 7 3 3 3" xfId="18057" xr:uid="{872EED7D-0C50-428A-AF02-7DAAFDA2B153}"/>
    <cellStyle name="Izhod 2 7 3 3 4" xfId="23780" xr:uid="{2567500B-61EA-470C-AA63-F366C67C857F}"/>
    <cellStyle name="Izhod 2 7 3 3 5" xfId="29313" xr:uid="{D7588F37-899F-4C8A-AF78-9220EC19DF5A}"/>
    <cellStyle name="Izhod 2 7 3 4" xfId="11789" xr:uid="{9252E884-140A-4A11-ACF1-09458B273C88}"/>
    <cellStyle name="Izhod 2 7 3 4 2" xfId="14513" xr:uid="{7CFBCF3B-7BDD-4D01-A76A-2DD29A55FE43}"/>
    <cellStyle name="Izhod 2 7 3 4 2 2" xfId="21879" xr:uid="{0A76A028-8D81-42A0-99ED-FE5462E2FF66}"/>
    <cellStyle name="Izhod 2 7 3 4 2 3" xfId="27602" xr:uid="{D367123E-E24F-4619-A163-43CE6AF7BC74}"/>
    <cellStyle name="Izhod 2 7 3 4 2 4" xfId="33135" xr:uid="{2A50C509-7421-4729-AAD2-D1673862786F}"/>
    <cellStyle name="Izhod 2 7 3 4 3" xfId="19056" xr:uid="{84B96F13-8ED4-46E5-B26F-89E3B46CEF8C}"/>
    <cellStyle name="Izhod 2 7 3 4 4" xfId="24779" xr:uid="{D150500C-C45D-444B-B44D-DAC1DA255022}"/>
    <cellStyle name="Izhod 2 7 3 4 5" xfId="30312" xr:uid="{59726A2F-1B82-4430-AFB3-EA4745EBC8DD}"/>
    <cellStyle name="Izhod 2 7 3 5" xfId="12050" xr:uid="{7A130F9C-413A-4508-9A4C-1C586025B5CE}"/>
    <cellStyle name="Izhod 2 7 3 5 2" xfId="14837" xr:uid="{51241B59-75EB-425B-8BED-1850C80D2371}"/>
    <cellStyle name="Izhod 2 7 3 5 2 2" xfId="22203" xr:uid="{9311C5BC-D988-4ECA-8A0E-3808C5A62041}"/>
    <cellStyle name="Izhod 2 7 3 5 2 3" xfId="27926" xr:uid="{3029890D-2713-42CE-8949-E4B9BD68C2B1}"/>
    <cellStyle name="Izhod 2 7 3 5 2 4" xfId="33459" xr:uid="{7EA4A85A-E08A-45C1-88EA-1F3B966E6D80}"/>
    <cellStyle name="Izhod 2 7 3 5 3" xfId="19380" xr:uid="{FBD43566-3F8E-4777-88D8-C3F224C1E6A1}"/>
    <cellStyle name="Izhod 2 7 3 5 4" xfId="25103" xr:uid="{BF1BCD66-2B65-4584-917D-F33FF88451F1}"/>
    <cellStyle name="Izhod 2 7 3 5 5" xfId="30636" xr:uid="{7FE8AE7C-0426-470C-82D2-F2A96EA902C3}"/>
    <cellStyle name="Izhod 2 7 3 6" xfId="12325" xr:uid="{8A95D2A9-99BC-4BEC-BDBA-E53953E9C12E}"/>
    <cellStyle name="Izhod 2 7 3 6 2" xfId="15128" xr:uid="{3221D609-2088-4788-A082-D459B78D128C}"/>
    <cellStyle name="Izhod 2 7 3 6 2 2" xfId="22494" xr:uid="{0B77DF9A-FAA2-4A53-A844-1DFAB58F7CDB}"/>
    <cellStyle name="Izhod 2 7 3 6 2 3" xfId="28217" xr:uid="{BAAC0F5E-BABF-4D71-B510-8DB56D2AEC2E}"/>
    <cellStyle name="Izhod 2 7 3 6 2 4" xfId="33750" xr:uid="{5E96C758-154A-4393-ADB5-B31A015B258A}"/>
    <cellStyle name="Izhod 2 7 3 6 3" xfId="19671" xr:uid="{87F89E82-C63E-492F-8DDE-4041EC7A5F0B}"/>
    <cellStyle name="Izhod 2 7 3 6 4" xfId="25394" xr:uid="{BB0F4207-E95D-4959-8C97-BD42F6B6C1FA}"/>
    <cellStyle name="Izhod 2 7 3 6 5" xfId="30927" xr:uid="{8BF71743-A745-407F-941D-7D8FFF25CC88}"/>
    <cellStyle name="Izhod 2 7 3 7" xfId="13009" xr:uid="{CA3C17E7-5B4B-4D02-A747-86FEF2A8C7AA}"/>
    <cellStyle name="Izhod 2 7 3 7 2" xfId="20364" xr:uid="{0C84F068-4A4B-4CFF-BE49-DE0C120D2F5D}"/>
    <cellStyle name="Izhod 2 7 3 7 3" xfId="26087" xr:uid="{59CBD61D-ED1E-4694-8366-5A8E937BEEB9}"/>
    <cellStyle name="Izhod 2 7 3 7 4" xfId="31620" xr:uid="{F5B08841-FF0B-415C-9ABF-2C26F0F79E77}"/>
    <cellStyle name="Izhod 2 7 3 8" xfId="17541" xr:uid="{E360133D-FA18-4CD0-82F5-06A9BDD50D08}"/>
    <cellStyle name="Izhod 2 7 3 9" xfId="23264" xr:uid="{AAD18B87-2BB6-4F82-862C-821C1E5F7E92}"/>
    <cellStyle name="Izhod 2 7 4" xfId="2421" xr:uid="{00000000-0005-0000-0000-00002F020000}"/>
    <cellStyle name="Izhod 2 7 4 2" xfId="5303" xr:uid="{125902BA-7EC9-4E66-A2F0-9C34BBD20606}"/>
    <cellStyle name="Izhod 2 7 4 2 2" xfId="21192" xr:uid="{F735E23D-D2B0-4CFA-8306-2BCCE960FC46}"/>
    <cellStyle name="Izhod 2 7 4 2 3" xfId="26915" xr:uid="{99826561-8161-46F7-8202-30387D56B945}"/>
    <cellStyle name="Izhod 2 7 4 2 4" xfId="32448" xr:uid="{DDF50246-3ED0-4BDC-B295-E1B51D1260E9}"/>
    <cellStyle name="Izhod 2 7 4 2 5" xfId="13826" xr:uid="{54904838-8010-4D69-BAFB-CFE49CF3D43C}"/>
    <cellStyle name="Izhod 2 7 4 3" xfId="18369" xr:uid="{3E37AAD2-1CC1-408E-A8C4-DEFC02627A40}"/>
    <cellStyle name="Izhod 2 7 4 4" xfId="24092" xr:uid="{5F8A5D7B-9E7B-477F-8E15-5AA0C49BEF25}"/>
    <cellStyle name="Izhod 2 7 4 5" xfId="29625" xr:uid="{8FD55BEA-68C9-4FA4-A51E-A5C8AFEF06BA}"/>
    <cellStyle name="Izhod 2 7 4 6" xfId="11104" xr:uid="{316F12A2-89C9-43C5-86F0-735A15B0809E}"/>
    <cellStyle name="Izhod 2 7 5" xfId="2252" xr:uid="{00000000-0005-0000-0000-000030020000}"/>
    <cellStyle name="Izhod 2 7 5 2" xfId="5134" xr:uid="{A639A061-1B08-4095-A1F7-8CCD36EE8871}"/>
    <cellStyle name="Izhod 2 7 5 2 2" xfId="21557" xr:uid="{DA83195D-108A-42F9-8CE0-AD4CE0FA3C45}"/>
    <cellStyle name="Izhod 2 7 5 2 3" xfId="27280" xr:uid="{387793DC-C61F-43C9-9B54-02E6DED25B90}"/>
    <cellStyle name="Izhod 2 7 5 2 4" xfId="32813" xr:uid="{6D30DF4C-C425-429C-932A-58220E966512}"/>
    <cellStyle name="Izhod 2 7 5 2 5" xfId="14191" xr:uid="{E788B51B-4D2A-4908-8952-5D3CDDDA9001}"/>
    <cellStyle name="Izhod 2 7 5 3" xfId="18734" xr:uid="{29D005D1-6B76-4572-B257-683707056CA6}"/>
    <cellStyle name="Izhod 2 7 5 4" xfId="24457" xr:uid="{B1F91B00-5767-4F94-9E43-CA7C48E1E895}"/>
    <cellStyle name="Izhod 2 7 5 5" xfId="29990" xr:uid="{07067A1E-4145-4B5D-88CA-66853810EAF7}"/>
    <cellStyle name="Izhod 2 7 5 6" xfId="11468" xr:uid="{4BCF60F2-43D3-4562-8D53-2FDABADDAA71}"/>
    <cellStyle name="Izhod 2 7 6" xfId="2284" xr:uid="{00000000-0005-0000-0000-000031020000}"/>
    <cellStyle name="Izhod 2 7 6 2" xfId="5166" xr:uid="{A4A83E05-7639-4102-BAE6-35EE4E49469E}"/>
    <cellStyle name="Izhod 2 7 6 2 2" xfId="21819" xr:uid="{C258780F-2607-4FC7-963E-55B3F6413C64}"/>
    <cellStyle name="Izhod 2 7 6 2 3" xfId="27542" xr:uid="{26FB56F6-1A26-402C-996D-2B8669C23398}"/>
    <cellStyle name="Izhod 2 7 6 2 4" xfId="33075" xr:uid="{849F791F-C7D8-422A-8361-94F8CD8DCCA0}"/>
    <cellStyle name="Izhod 2 7 6 2 5" xfId="14453" xr:uid="{5EA02020-37D9-453C-B959-CE1DAE0C104A}"/>
    <cellStyle name="Izhod 2 7 6 3" xfId="18996" xr:uid="{569FF1A5-0EA8-43F7-AE52-AF67FA24F7F8}"/>
    <cellStyle name="Izhod 2 7 6 4" xfId="24719" xr:uid="{B0407FC5-240D-4EFE-9761-8446B90477BD}"/>
    <cellStyle name="Izhod 2 7 6 5" xfId="30252" xr:uid="{4364C261-B352-4F00-899A-628D7536142C}"/>
    <cellStyle name="Izhod 2 7 6 6" xfId="11729" xr:uid="{6AFC89F0-B6F6-4932-9B25-6129008760BC}"/>
    <cellStyle name="Izhod 2 7 7" xfId="820" xr:uid="{00000000-0005-0000-0000-000032020000}"/>
    <cellStyle name="Izhod 2 7 7 2" xfId="3706" xr:uid="{AE46A76A-6B3B-4F34-953D-C55AF1355812}"/>
    <cellStyle name="Izhod 2 7 7 2 2" xfId="22143" xr:uid="{0F594F3C-B538-4120-BD06-BFACEF42A748}"/>
    <cellStyle name="Izhod 2 7 7 2 3" xfId="27866" xr:uid="{82510BF0-22AC-4616-ACEE-765529741D4D}"/>
    <cellStyle name="Izhod 2 7 7 2 4" xfId="33399" xr:uid="{511203C0-C88F-46F9-AD1A-2FF1D04E5DCE}"/>
    <cellStyle name="Izhod 2 7 7 2 5" xfId="14777" xr:uid="{F599B220-F04D-43AF-8875-9105F3E93F8F}"/>
    <cellStyle name="Izhod 2 7 7 3" xfId="19320" xr:uid="{CCA4880A-5CB8-40B5-8005-DA68470464A5}"/>
    <cellStyle name="Izhod 2 7 7 4" xfId="25043" xr:uid="{45E86A85-557A-4985-8A85-CF8EAD74B912}"/>
    <cellStyle name="Izhod 2 7 7 5" xfId="30576" xr:uid="{4F62F598-ECE2-45B8-8124-4481FE735F87}"/>
    <cellStyle name="Izhod 2 7 7 6" xfId="12015" xr:uid="{434F1A83-E6FE-472C-9997-75279CB4A4EC}"/>
    <cellStyle name="Izhod 2 7 8" xfId="2447" xr:uid="{00000000-0005-0000-0000-000033020000}"/>
    <cellStyle name="Izhod 2 7 8 2" xfId="5329" xr:uid="{567C1E84-5CCC-46A1-9999-4B040864A978}"/>
    <cellStyle name="Izhod 2 7 8 2 2" xfId="22434" xr:uid="{FB54CBA6-A7D1-4354-83FC-548EB5367F7D}"/>
    <cellStyle name="Izhod 2 7 8 2 3" xfId="28157" xr:uid="{3BB76F8E-283A-48C1-95C9-E8C6D506A2EE}"/>
    <cellStyle name="Izhod 2 7 8 2 4" xfId="33690" xr:uid="{7480D190-CDDD-4AE2-B048-8E27016CC639}"/>
    <cellStyle name="Izhod 2 7 8 2 5" xfId="15068" xr:uid="{3FED252E-5BB0-4556-B798-A26A49B84C20}"/>
    <cellStyle name="Izhod 2 7 8 3" xfId="19611" xr:uid="{9FACD70A-8CFF-4E11-AD09-B45329A50F0F}"/>
    <cellStyle name="Izhod 2 7 8 4" xfId="25334" xr:uid="{8FFD31F6-14AE-4846-A134-EE638C9D01A1}"/>
    <cellStyle name="Izhod 2 7 8 5" xfId="30867" xr:uid="{5066B7CC-33E9-4F18-881C-B08963F4AE85}"/>
    <cellStyle name="Izhod 2 7 9" xfId="4218" xr:uid="{5084B7C1-18F7-441A-9368-92D6025ABDBD}"/>
    <cellStyle name="Izhod 2 7 9 2" xfId="17481" xr:uid="{F5195D9F-CDAB-4859-9E69-11C480763AE1}"/>
    <cellStyle name="Izhod 2 7 9 3" xfId="23204" xr:uid="{3197E82D-528C-457D-8DF2-04C85EC8027A}"/>
    <cellStyle name="Izhod 2 7 9 4" xfId="28737" xr:uid="{38C69CCB-634D-4BFF-8D66-A2950DD068A5}"/>
    <cellStyle name="Izhod 2 7 9 5" xfId="10247" xr:uid="{16700421-C199-489A-9D9B-7C49A101838D}"/>
    <cellStyle name="Izhod 2 8" xfId="808" xr:uid="{00000000-0005-0000-0000-000034020000}"/>
    <cellStyle name="Izhod 2 8 10" xfId="12981" xr:uid="{FA6DC8AD-6AA2-42BF-AEFD-215219C78895}"/>
    <cellStyle name="Izhod 2 8 10 2" xfId="20334" xr:uid="{0EBA62AD-C910-40DB-BE6D-4068C758E173}"/>
    <cellStyle name="Izhod 2 8 10 3" xfId="26057" xr:uid="{F6E31AFA-0F7F-498D-AB63-0C8EE5C2F9F3}"/>
    <cellStyle name="Izhod 2 8 10 4" xfId="31590" xr:uid="{CFAA6BA3-08E9-49E7-A6FD-C813CC826B29}"/>
    <cellStyle name="Izhod 2 8 11" xfId="15925" xr:uid="{E9F0A3E3-991D-47DD-9119-0F10FE01FDF5}"/>
    <cellStyle name="Izhod 2 8 12" xfId="15420" xr:uid="{A3F76B24-39BF-41C6-9161-D807C3675CC0}"/>
    <cellStyle name="Izhod 2 8 13" xfId="23073" xr:uid="{E4F8B058-AEF9-442B-A803-F3C509512255}"/>
    <cellStyle name="Izhod 2 8 14" xfId="7970" xr:uid="{6250465D-9822-47D6-AFC9-44D85FD1B268}"/>
    <cellStyle name="Izhod 2 8 2" xfId="3694" xr:uid="{4CC39DB3-667B-43EC-B1AA-83C170EAACC4}"/>
    <cellStyle name="Izhod 2 8 2 10" xfId="28974" xr:uid="{59147C92-79BC-4B9D-A103-3F9E3B1B7BE5}"/>
    <cellStyle name="Izhod 2 8 2 11" xfId="10459" xr:uid="{0F2FB929-EC4F-40B1-A8AD-78E5AA86977A}"/>
    <cellStyle name="Izhod 2 8 2 2" xfId="11341" xr:uid="{A3831B9E-FE00-40C1-9380-DA876666217D}"/>
    <cellStyle name="Izhod 2 8 2 2 2" xfId="14063" xr:uid="{722B9957-B793-4E70-B6ED-E9EC968ACEF8}"/>
    <cellStyle name="Izhod 2 8 2 2 2 2" xfId="21429" xr:uid="{EEE5DACC-7513-423C-825A-88EF574135A5}"/>
    <cellStyle name="Izhod 2 8 2 2 2 3" xfId="27152" xr:uid="{CA1EE602-81FD-4290-8C55-3E850683A16A}"/>
    <cellStyle name="Izhod 2 8 2 2 2 4" xfId="32685" xr:uid="{F905E451-0D06-448E-BA23-9A9CD6F1D5B2}"/>
    <cellStyle name="Izhod 2 8 2 2 3" xfId="18606" xr:uid="{664D8C31-AEBA-474F-A275-4D8FA24D0AC6}"/>
    <cellStyle name="Izhod 2 8 2 2 4" xfId="24329" xr:uid="{4C3599A0-294C-46E3-9B15-AE4C926D3525}"/>
    <cellStyle name="Izhod 2 8 2 2 5" xfId="29862" xr:uid="{AAEE6BA4-E9A1-4A3F-88E0-062FB3D21F9F}"/>
    <cellStyle name="Izhod 2 8 2 3" xfId="11647" xr:uid="{10A1DE01-B9E7-4F13-8B27-13D7284A4A63}"/>
    <cellStyle name="Izhod 2 8 2 3 2" xfId="14370" xr:uid="{1E76168B-E2BD-4A7F-A960-969B7874363D}"/>
    <cellStyle name="Izhod 2 8 2 3 2 2" xfId="21736" xr:uid="{CDF2DE88-6725-4CF1-88D7-FC9CA3695756}"/>
    <cellStyle name="Izhod 2 8 2 3 2 3" xfId="27459" xr:uid="{1C57A61E-FB33-4ED0-8C33-5878DD99E2B4}"/>
    <cellStyle name="Izhod 2 8 2 3 2 4" xfId="32992" xr:uid="{32D30DAA-90E2-47F0-98B7-A6D0031ABAD3}"/>
    <cellStyle name="Izhod 2 8 2 3 3" xfId="18913" xr:uid="{65D9458D-2838-4B26-9E35-D601B48ED56C}"/>
    <cellStyle name="Izhod 2 8 2 3 4" xfId="24636" xr:uid="{526FE4F3-7AA2-4B60-BF70-392DC01D4988}"/>
    <cellStyle name="Izhod 2 8 2 3 5" xfId="30169" xr:uid="{D7A1978E-560C-4267-8BD7-6C5A3172EF75}"/>
    <cellStyle name="Izhod 2 8 2 4" xfId="11966" xr:uid="{9268A8B5-B479-4C77-BF33-8FC167092C17}"/>
    <cellStyle name="Izhod 2 8 2 4 2" xfId="14690" xr:uid="{6B05262D-DE2A-457E-9888-03EDF55CD04A}"/>
    <cellStyle name="Izhod 2 8 2 4 2 2" xfId="22056" xr:uid="{65657940-619E-4B0C-8D93-BBB4862D009F}"/>
    <cellStyle name="Izhod 2 8 2 4 2 3" xfId="27779" xr:uid="{6FBAD2FE-8D06-4554-96AF-B6E81650582B}"/>
    <cellStyle name="Izhod 2 8 2 4 2 4" xfId="33312" xr:uid="{67397ED7-0016-45E4-B526-CCF754480918}"/>
    <cellStyle name="Izhod 2 8 2 4 3" xfId="19233" xr:uid="{A4139B60-8FEA-4F6E-9EE7-CD9B20A82D5F}"/>
    <cellStyle name="Izhod 2 8 2 4 4" xfId="24956" xr:uid="{A5528C85-35D9-49B1-8C04-6ACE7A260FD3}"/>
    <cellStyle name="Izhod 2 8 2 4 5" xfId="30489" xr:uid="{94FB7AFD-D27A-4C16-A699-9D1BAC7C45E9}"/>
    <cellStyle name="Izhod 2 8 2 5" xfId="12227" xr:uid="{44A5DACC-C9DF-4106-83B0-73DF87B69821}"/>
    <cellStyle name="Izhod 2 8 2 5 2" xfId="15014" xr:uid="{5FDF7CEE-F5FC-4545-8BE8-08292FB7C2B4}"/>
    <cellStyle name="Izhod 2 8 2 5 2 2" xfId="22380" xr:uid="{1401F9CA-A144-4663-8FEF-F02ADA00BD02}"/>
    <cellStyle name="Izhod 2 8 2 5 2 3" xfId="28103" xr:uid="{CFB8A15D-5A7D-4A0D-AD5A-A179276C9B22}"/>
    <cellStyle name="Izhod 2 8 2 5 2 4" xfId="33636" xr:uid="{A18B9284-12FD-42E7-90A6-6F51E8412F8B}"/>
    <cellStyle name="Izhod 2 8 2 5 3" xfId="19557" xr:uid="{D98DC6A1-6830-48AC-901C-81E94307CAB5}"/>
    <cellStyle name="Izhod 2 8 2 5 4" xfId="25280" xr:uid="{E3019D63-0908-4755-94DE-92398AAA222A}"/>
    <cellStyle name="Izhod 2 8 2 5 5" xfId="30813" xr:uid="{B0913951-F4D0-413A-B824-323F8AA5E553}"/>
    <cellStyle name="Izhod 2 8 2 6" xfId="12502" xr:uid="{B4B1445A-5E0D-4CD0-96B4-44885A148EC7}"/>
    <cellStyle name="Izhod 2 8 2 6 2" xfId="15305" xr:uid="{EBA45E38-598E-44E4-BA30-66077455034C}"/>
    <cellStyle name="Izhod 2 8 2 6 2 2" xfId="22671" xr:uid="{2B297719-D860-42D6-B8F1-6B188A99DD74}"/>
    <cellStyle name="Izhod 2 8 2 6 2 3" xfId="28394" xr:uid="{36594BAE-023D-431D-BD5F-D4FFA80E18F0}"/>
    <cellStyle name="Izhod 2 8 2 6 2 4" xfId="33927" xr:uid="{D639CF96-1A4A-4D45-A78D-3A9122D2ADA8}"/>
    <cellStyle name="Izhod 2 8 2 6 3" xfId="19848" xr:uid="{0E13100C-5FB3-4F9F-A1A5-B91F1FE58BCF}"/>
    <cellStyle name="Izhod 2 8 2 6 4" xfId="25571" xr:uid="{49485797-6D29-4729-9C7F-B5C901C63951}"/>
    <cellStyle name="Izhod 2 8 2 6 5" xfId="31104" xr:uid="{79F6309C-603D-4B6F-8625-FE9FEF88682F}"/>
    <cellStyle name="Izhod 2 8 2 7" xfId="13176" xr:uid="{9EBDCBA3-CFF6-4038-B91F-6672A2EE5704}"/>
    <cellStyle name="Izhod 2 8 2 7 2" xfId="20541" xr:uid="{9175ED42-77D6-42DA-8D15-30932668591C}"/>
    <cellStyle name="Izhod 2 8 2 7 3" xfId="26264" xr:uid="{B168C132-C5E5-4F36-A794-8C4CD2B35F24}"/>
    <cellStyle name="Izhod 2 8 2 7 4" xfId="31797" xr:uid="{B552ECEE-F4B6-46DB-A79B-081D9FF49392}"/>
    <cellStyle name="Izhod 2 8 2 8" xfId="17718" xr:uid="{0C964E55-FFCA-4A61-810C-4A003A498A6B}"/>
    <cellStyle name="Izhod 2 8 2 9" xfId="23441" xr:uid="{EE31E5FE-3D4A-4ED6-A892-8B6C60DA4FF1}"/>
    <cellStyle name="Izhod 2 8 3" xfId="10335" xr:uid="{2B304668-BC82-4D30-A865-196CC2B6AD0B}"/>
    <cellStyle name="Izhod 2 8 3 10" xfId="28841" xr:uid="{6F7C466D-9F0C-43E8-9C18-5DE876F3F717}"/>
    <cellStyle name="Izhod 2 8 3 2" xfId="11208" xr:uid="{3C33909D-9A4E-4EB9-B638-789904ABCE2F}"/>
    <cellStyle name="Izhod 2 8 3 2 2" xfId="13930" xr:uid="{B44F53F7-A3EC-4CCC-8280-CC59E1BD2E51}"/>
    <cellStyle name="Izhod 2 8 3 2 2 2" xfId="21296" xr:uid="{87E8E64F-139F-4E1F-B005-4A17FF6F941B}"/>
    <cellStyle name="Izhod 2 8 3 2 2 3" xfId="27019" xr:uid="{B15C73CC-1635-4AC3-8210-85AB3C98942F}"/>
    <cellStyle name="Izhod 2 8 3 2 2 4" xfId="32552" xr:uid="{BDC594A8-99AA-4E86-987D-778F4C7DEDD5}"/>
    <cellStyle name="Izhod 2 8 3 2 3" xfId="18473" xr:uid="{C3F95044-571A-4D5D-8920-47918A71FCA8}"/>
    <cellStyle name="Izhod 2 8 3 2 4" xfId="24196" xr:uid="{02299022-BB71-4B28-861F-0CA0647F0FB9}"/>
    <cellStyle name="Izhod 2 8 3 2 5" xfId="29729" xr:uid="{EF142E05-728D-41DD-B4DC-8DC8E0473953}"/>
    <cellStyle name="Izhod 2 8 3 3" xfId="11551" xr:uid="{F15955E9-31DE-4AE8-B256-726034CDD6FF}"/>
    <cellStyle name="Izhod 2 8 3 3 2" xfId="14274" xr:uid="{EE7E3C20-8FAC-49BE-A9FE-F8BD9FAFA2E6}"/>
    <cellStyle name="Izhod 2 8 3 3 2 2" xfId="21640" xr:uid="{BB53D071-278F-4ED4-947C-D615C5222B65}"/>
    <cellStyle name="Izhod 2 8 3 3 2 3" xfId="27363" xr:uid="{71D0455D-72E7-436E-AD56-6009165F04A2}"/>
    <cellStyle name="Izhod 2 8 3 3 2 4" xfId="32896" xr:uid="{9B6B27F6-9F98-4572-88F2-CA1827CD6802}"/>
    <cellStyle name="Izhod 2 8 3 3 3" xfId="18817" xr:uid="{2FEB3437-92E5-4239-92EC-A6A9C64E6AA0}"/>
    <cellStyle name="Izhod 2 8 3 3 4" xfId="24540" xr:uid="{318822F4-1877-4B0A-912B-B6993B8BF3D7}"/>
    <cellStyle name="Izhod 2 8 3 3 5" xfId="30073" xr:uid="{CB8EA00F-76C6-48CB-A083-6DF4A1E71E13}"/>
    <cellStyle name="Izhod 2 8 3 4" xfId="11833" xr:uid="{D7651A08-5232-4D20-B4C3-04C715794A97}"/>
    <cellStyle name="Izhod 2 8 3 4 2" xfId="14557" xr:uid="{38E7AB7C-4205-46FC-B956-49564DD75491}"/>
    <cellStyle name="Izhod 2 8 3 4 2 2" xfId="21923" xr:uid="{883522AE-6AFE-4A13-A0C3-3CF021D756CA}"/>
    <cellStyle name="Izhod 2 8 3 4 2 3" xfId="27646" xr:uid="{2565DDD6-0923-4CE6-BDBF-26104EB97FFB}"/>
    <cellStyle name="Izhod 2 8 3 4 2 4" xfId="33179" xr:uid="{21973A10-3243-4252-BC83-A5B2330D308B}"/>
    <cellStyle name="Izhod 2 8 3 4 3" xfId="19100" xr:uid="{8070279C-CCF7-47E2-B38F-291EE8949614}"/>
    <cellStyle name="Izhod 2 8 3 4 4" xfId="24823" xr:uid="{6934D8A7-2529-4CD8-8F9F-BE89E62E3910}"/>
    <cellStyle name="Izhod 2 8 3 4 5" xfId="30356" xr:uid="{0A74AC82-4642-403F-87AC-E04A71C6ACAB}"/>
    <cellStyle name="Izhod 2 8 3 5" xfId="12094" xr:uid="{1028AA48-C7CE-4402-BE28-3BF172CCC554}"/>
    <cellStyle name="Izhod 2 8 3 5 2" xfId="14881" xr:uid="{F067F8B8-BB6B-4599-92B0-19C28D40BAC8}"/>
    <cellStyle name="Izhod 2 8 3 5 2 2" xfId="22247" xr:uid="{3A5EF0CD-22C8-4F79-ADE8-C952B46F1C70}"/>
    <cellStyle name="Izhod 2 8 3 5 2 3" xfId="27970" xr:uid="{462E6267-0252-4648-9739-26F9F1F584A6}"/>
    <cellStyle name="Izhod 2 8 3 5 2 4" xfId="33503" xr:uid="{006016E5-7328-4081-ADD9-3C972A5881A5}"/>
    <cellStyle name="Izhod 2 8 3 5 3" xfId="19424" xr:uid="{AAB3A4AC-8D53-4C11-A45E-AFC7288B0A21}"/>
    <cellStyle name="Izhod 2 8 3 5 4" xfId="25147" xr:uid="{AC7270CE-32C3-4CB6-8081-9D65F60DF07E}"/>
    <cellStyle name="Izhod 2 8 3 5 5" xfId="30680" xr:uid="{6024CAB0-D268-4341-9E89-8F1BDBB97EB9}"/>
    <cellStyle name="Izhod 2 8 3 6" xfId="12369" xr:uid="{E0CC758C-473A-4ED5-812B-8EB329986FAF}"/>
    <cellStyle name="Izhod 2 8 3 6 2" xfId="15172" xr:uid="{DFAEB1BA-3FF3-445A-BFC3-179E8BED6CB4}"/>
    <cellStyle name="Izhod 2 8 3 6 2 2" xfId="22538" xr:uid="{91EA4728-0B5C-4511-B92F-CB73A3BB5651}"/>
    <cellStyle name="Izhod 2 8 3 6 2 3" xfId="28261" xr:uid="{BAA21195-0FDF-4A83-BB5C-FF4F53DE1FBA}"/>
    <cellStyle name="Izhod 2 8 3 6 2 4" xfId="33794" xr:uid="{28EA8404-8CC9-45BB-BF0F-381B7CA3C6D0}"/>
    <cellStyle name="Izhod 2 8 3 6 3" xfId="19715" xr:uid="{D28C5497-D907-4A32-B81E-7405D2FB1B49}"/>
    <cellStyle name="Izhod 2 8 3 6 4" xfId="25438" xr:uid="{560B6151-8C2F-4FB6-B7CB-D15D1C37C251}"/>
    <cellStyle name="Izhod 2 8 3 6 5" xfId="30971" xr:uid="{18837334-C501-4CB7-AEDA-60CB4F80A630}"/>
    <cellStyle name="Izhod 2 8 3 7" xfId="13046" xr:uid="{1B30B96B-DC97-4FA3-8253-D6FB06F05581}"/>
    <cellStyle name="Izhod 2 8 3 7 2" xfId="20408" xr:uid="{2B300FE1-1F73-4343-A67A-3B7166F8FB83}"/>
    <cellStyle name="Izhod 2 8 3 7 3" xfId="26131" xr:uid="{94691BDB-4428-431E-8C0B-F4844B95B74A}"/>
    <cellStyle name="Izhod 2 8 3 7 4" xfId="31664" xr:uid="{8E4BC2E3-854D-4B2A-A7DE-F9BECC25D9A1}"/>
    <cellStyle name="Izhod 2 8 3 8" xfId="17585" xr:uid="{5925DC25-521F-4422-9331-7E7AC47EFDFE}"/>
    <cellStyle name="Izhod 2 8 3 9" xfId="23308" xr:uid="{A2961377-2AB6-4CA4-90C1-A9300FECFF8B}"/>
    <cellStyle name="Izhod 2 8 4" xfId="11134" xr:uid="{475AF43A-65F3-4527-8A39-EFBC84161C82}"/>
    <cellStyle name="Izhod 2 8 4 2" xfId="13856" xr:uid="{68B58C6F-0976-4021-8085-2C40630965F1}"/>
    <cellStyle name="Izhod 2 8 4 2 2" xfId="21222" xr:uid="{EA4C77DE-0EDC-491B-B3CE-F19470D2036F}"/>
    <cellStyle name="Izhod 2 8 4 2 3" xfId="26945" xr:uid="{FC58D88F-82FB-4ACC-9061-2F3735780FBE}"/>
    <cellStyle name="Izhod 2 8 4 2 4" xfId="32478" xr:uid="{AA54568A-69BF-4BAF-96C8-A690DED96350}"/>
    <cellStyle name="Izhod 2 8 4 3" xfId="18399" xr:uid="{E944F20B-EEA5-4E70-ABE6-9A616F6ABCC3}"/>
    <cellStyle name="Izhod 2 8 4 4" xfId="24122" xr:uid="{5F3A1D44-A574-4899-99A3-50FD93899CC4}"/>
    <cellStyle name="Izhod 2 8 4 5" xfId="29655" xr:uid="{AC2B035A-6DF9-4D74-B47A-24C60F740E71}"/>
    <cellStyle name="Izhod 2 8 5" xfId="11024" xr:uid="{D4CB3B87-26C7-4B0A-BE49-E843BE60CB97}"/>
    <cellStyle name="Izhod 2 8 5 2" xfId="13746" xr:uid="{15A43AD6-6023-4B3E-A8CB-8BA701E2031D}"/>
    <cellStyle name="Izhod 2 8 5 2 2" xfId="21112" xr:uid="{DC4A485C-2A1A-4B79-BECB-51CA5ECE5F14}"/>
    <cellStyle name="Izhod 2 8 5 2 3" xfId="26835" xr:uid="{5ABBDFA0-C527-433F-9E7C-372E050F02F7}"/>
    <cellStyle name="Izhod 2 8 5 2 4" xfId="32368" xr:uid="{007EBAA9-91AD-443C-876C-07F881451E83}"/>
    <cellStyle name="Izhod 2 8 5 3" xfId="18289" xr:uid="{96328190-CE6D-44BB-AEF2-31B032FEF28F}"/>
    <cellStyle name="Izhod 2 8 5 4" xfId="24012" xr:uid="{403606C1-D729-4434-9028-161D511B6213}"/>
    <cellStyle name="Izhod 2 8 5 5" xfId="29545" xr:uid="{38409187-0ACF-4170-B764-559C889D554C}"/>
    <cellStyle name="Izhod 2 8 6" xfId="11759" xr:uid="{EA9E3549-8067-4A57-8953-10697843E8CD}"/>
    <cellStyle name="Izhod 2 8 6 2" xfId="14483" xr:uid="{928C810D-FFD9-43C9-8254-1A3DA6AB1E9F}"/>
    <cellStyle name="Izhod 2 8 6 2 2" xfId="21849" xr:uid="{99AAD188-5E78-4534-8421-9311F60BA373}"/>
    <cellStyle name="Izhod 2 8 6 2 3" xfId="27572" xr:uid="{F5F433EC-8EBE-4CEB-8024-48EF17EFDC7D}"/>
    <cellStyle name="Izhod 2 8 6 2 4" xfId="33105" xr:uid="{7CD91A60-557E-4E47-9CAE-FFF13CF23A26}"/>
    <cellStyle name="Izhod 2 8 6 3" xfId="19026" xr:uid="{A745E108-3207-4C81-A6E7-7A640041355B}"/>
    <cellStyle name="Izhod 2 8 6 4" xfId="24749" xr:uid="{2430116D-832D-416B-AE11-427A0DBC60C9}"/>
    <cellStyle name="Izhod 2 8 6 5" xfId="30282" xr:uid="{14B7746E-9528-43BC-8755-8824988865EC}"/>
    <cellStyle name="Izhod 2 8 7" xfId="12027" xr:uid="{2F3DBA9B-C7A7-4FCB-890E-50FF624E5DFE}"/>
    <cellStyle name="Izhod 2 8 7 2" xfId="14807" xr:uid="{161367FB-BF29-4D65-9100-8875347FF566}"/>
    <cellStyle name="Izhod 2 8 7 2 2" xfId="22173" xr:uid="{DE29A32E-0252-442F-9FE1-EBF1716D9F50}"/>
    <cellStyle name="Izhod 2 8 7 2 3" xfId="27896" xr:uid="{EE00F649-DCCB-4A46-9367-834CCB9ECFC5}"/>
    <cellStyle name="Izhod 2 8 7 2 4" xfId="33429" xr:uid="{6291B642-499E-4C59-B69A-CA77EB68C542}"/>
    <cellStyle name="Izhod 2 8 7 3" xfId="19350" xr:uid="{A4842591-F3D9-40F4-BD8C-7485DBFA4791}"/>
    <cellStyle name="Izhod 2 8 7 4" xfId="25073" xr:uid="{B770CDC5-C86C-47BB-95FE-B99F116F34CE}"/>
    <cellStyle name="Izhod 2 8 7 5" xfId="30606" xr:uid="{97861110-F91C-4831-8C6C-2C7244574995}"/>
    <cellStyle name="Izhod 2 8 8" xfId="12295" xr:uid="{2767368B-145D-48E5-88FB-FB2CC202FB0A}"/>
    <cellStyle name="Izhod 2 8 8 2" xfId="15098" xr:uid="{0F56C130-F194-4A99-8077-BD91D477480A}"/>
    <cellStyle name="Izhod 2 8 8 2 2" xfId="22464" xr:uid="{01E7AF6A-C31F-478B-848E-C12DAE129550}"/>
    <cellStyle name="Izhod 2 8 8 2 3" xfId="28187" xr:uid="{44059E6D-93E8-4E08-909E-3ED1AD98FB25}"/>
    <cellStyle name="Izhod 2 8 8 2 4" xfId="33720" xr:uid="{1DEEBB1F-05E4-41A0-B7E5-76B480848FE4}"/>
    <cellStyle name="Izhod 2 8 8 3" xfId="19641" xr:uid="{92440293-D381-4A8F-AFD3-F717A85441AF}"/>
    <cellStyle name="Izhod 2 8 8 4" xfId="25364" xr:uid="{955222AC-5D68-4AF5-A477-FF3EA008F075}"/>
    <cellStyle name="Izhod 2 8 8 5" xfId="30897" xr:uid="{230E3701-FCD6-489E-8740-AEE698A6266B}"/>
    <cellStyle name="Izhod 2 8 9" xfId="10277" xr:uid="{B12B77F9-11E1-4D98-A03D-952824DC17E9}"/>
    <cellStyle name="Izhod 2 8 9 2" xfId="17511" xr:uid="{8F72A408-E56F-4BD6-B1F3-02E281D1571E}"/>
    <cellStyle name="Izhod 2 8 9 3" xfId="23234" xr:uid="{AC60402B-793F-4CCC-BEB9-6D9E980D87A1}"/>
    <cellStyle name="Izhod 2 8 9 4" xfId="28767" xr:uid="{4DE17485-789D-4488-AD6A-EF8CC9A3D50E}"/>
    <cellStyle name="Izhod 2 9" xfId="838" xr:uid="{00000000-0005-0000-0000-000035020000}"/>
    <cellStyle name="Izhod 2 9 10" xfId="15601" xr:uid="{7ED9F83C-A4D8-45C6-B39F-188AF04BFE97}"/>
    <cellStyle name="Izhod 2 9 11" xfId="15347" xr:uid="{A17C869C-031A-4088-88D7-FEB325716FD9}"/>
    <cellStyle name="Izhod 2 9 12" xfId="8000" xr:uid="{53A4F7E1-59A0-42F2-98B3-3DE590192439}"/>
    <cellStyle name="Izhod 2 9 2" xfId="3724" xr:uid="{06AB749D-A102-40D4-B46C-6A859A4B8D51}"/>
    <cellStyle name="Izhod 2 9 2 2" xfId="13421" xr:uid="{CACA2939-3385-4C59-ABB7-CAA18D34C6F5}"/>
    <cellStyle name="Izhod 2 9 2 2 2" xfId="20787" xr:uid="{CA7A53DD-15E8-40F7-ABC6-B012A0C00930}"/>
    <cellStyle name="Izhod 2 9 2 2 3" xfId="26510" xr:uid="{58D70E39-3CA9-4601-81EB-451F42E38535}"/>
    <cellStyle name="Izhod 2 9 2 2 4" xfId="32043" xr:uid="{DBAE87C0-8B73-42CD-B794-BC302686176B}"/>
    <cellStyle name="Izhod 2 9 2 3" xfId="17964" xr:uid="{BB077FF9-1A53-4EFD-B222-CA8346B24530}"/>
    <cellStyle name="Izhod 2 9 2 4" xfId="23687" xr:uid="{B4A79922-5BF0-4A24-8BDA-F90B4F8DB998}"/>
    <cellStyle name="Izhod 2 9 2 5" xfId="29220" xr:uid="{567F852B-BC8B-4A71-973F-7855ED99DB8D}"/>
    <cellStyle name="Izhod 2 9 2 6" xfId="10700" xr:uid="{8C866B68-568F-437E-A3DF-A52F327E0381}"/>
    <cellStyle name="Izhod 2 9 3" xfId="10475" xr:uid="{294FD5B1-B5E0-4EDB-B99F-8E120757B672}"/>
    <cellStyle name="Izhod 2 9 3 2" xfId="13195" xr:uid="{AD187043-346F-48B1-AD3E-CAF47D0C38B3}"/>
    <cellStyle name="Izhod 2 9 3 2 2" xfId="20561" xr:uid="{F67127BE-C02E-4B7F-A27A-F79697101A99}"/>
    <cellStyle name="Izhod 2 9 3 2 3" xfId="26284" xr:uid="{5FD2F940-613D-452B-8D62-2FCA9C3B5353}"/>
    <cellStyle name="Izhod 2 9 3 2 4" xfId="31817" xr:uid="{07C822DA-4BFF-4EE9-8095-EC73CCFB7507}"/>
    <cellStyle name="Izhod 2 9 3 3" xfId="17738" xr:uid="{88640B33-4C13-4F90-8689-B18DD307265E}"/>
    <cellStyle name="Izhod 2 9 3 4" xfId="23461" xr:uid="{A0AF0851-61A3-45A1-BCE6-326E67AB10BE}"/>
    <cellStyle name="Izhod 2 9 3 5" xfId="28994" xr:uid="{836BBFF6-66A6-40D1-9901-A3EFBC98F7BA}"/>
    <cellStyle name="Izhod 2 9 4" xfId="10657" xr:uid="{73F43583-FCF6-465B-8D02-2C8CFBC8AE8D}"/>
    <cellStyle name="Izhod 2 9 4 2" xfId="13378" xr:uid="{A6F447CB-DA5F-419C-B998-C6BFE2829352}"/>
    <cellStyle name="Izhod 2 9 4 2 2" xfId="20744" xr:uid="{C4F86DB6-63CC-4297-B672-48E8FA535B32}"/>
    <cellStyle name="Izhod 2 9 4 2 3" xfId="26467" xr:uid="{80C622C2-0437-468E-8B12-F286F70E69E2}"/>
    <cellStyle name="Izhod 2 9 4 2 4" xfId="32000" xr:uid="{83F56255-0B98-4CB1-A9A5-00B86EC870EA}"/>
    <cellStyle name="Izhod 2 9 4 3" xfId="17921" xr:uid="{A0CA1628-B548-4084-B13A-D694EE538C6F}"/>
    <cellStyle name="Izhod 2 9 4 4" xfId="23644" xr:uid="{80A8FB89-47C0-4EE0-AD70-DB6D98B93CB2}"/>
    <cellStyle name="Izhod 2 9 4 5" xfId="29177" xr:uid="{BD1D1CAB-E48E-4F37-B8CD-A88E19D5A113}"/>
    <cellStyle name="Izhod 2 9 5" xfId="10542" xr:uid="{BBBC095D-39F3-47C4-8C64-0776935E2293}"/>
    <cellStyle name="Izhod 2 9 5 2" xfId="13263" xr:uid="{6C354D09-8844-4E39-AB32-3F2DCF2E2979}"/>
    <cellStyle name="Izhod 2 9 5 2 2" xfId="20629" xr:uid="{B4E72846-B9D1-401E-AB08-B5FB87B9A092}"/>
    <cellStyle name="Izhod 2 9 5 2 3" xfId="26352" xr:uid="{31FDF0F2-382E-41F1-82DD-4735B69CD9A8}"/>
    <cellStyle name="Izhod 2 9 5 2 4" xfId="31885" xr:uid="{4BFA0302-F1FB-4159-85CD-F8319D9A35BF}"/>
    <cellStyle name="Izhod 2 9 5 3" xfId="17806" xr:uid="{2803D5B4-0D7A-4453-BAFC-7D8F69532558}"/>
    <cellStyle name="Izhod 2 9 5 4" xfId="23529" xr:uid="{181E330D-2E31-406A-985B-4072EBF2CA13}"/>
    <cellStyle name="Izhod 2 9 5 5" xfId="29062" xr:uid="{F1C6A236-31E2-45CA-9473-1EA5916EF1B4}"/>
    <cellStyle name="Izhod 2 9 6" xfId="11546" xr:uid="{E4102F9B-C04C-4A8B-9729-6D0A0B292CE6}"/>
    <cellStyle name="Izhod 2 9 6 2" xfId="14269" xr:uid="{F5A2750C-5DEE-4120-920E-CB89F6DD7693}"/>
    <cellStyle name="Izhod 2 9 6 2 2" xfId="21635" xr:uid="{C7B1E343-F205-4131-9B43-70AE5FD1D2D5}"/>
    <cellStyle name="Izhod 2 9 6 2 3" xfId="27358" xr:uid="{2CE08298-7DCF-4A21-9561-F1F63A619266}"/>
    <cellStyle name="Izhod 2 9 6 2 4" xfId="32891" xr:uid="{2B6AD5CC-7B0A-4BBF-AD6C-B5FC8AE9143C}"/>
    <cellStyle name="Izhod 2 9 6 3" xfId="18812" xr:uid="{5E6C4CEB-AD1B-421E-8027-AE821EF8E44E}"/>
    <cellStyle name="Izhod 2 9 6 4" xfId="24535" xr:uid="{0CF1D20A-E419-4FD5-8528-8FBC3B05C26A}"/>
    <cellStyle name="Izhod 2 9 6 5" xfId="30068" xr:uid="{B8BBF1F1-344C-4A4F-8723-A3B26C1DC526}"/>
    <cellStyle name="Izhod 2 9 7" xfId="9630" xr:uid="{607BD41F-7FC7-48DA-B9E5-DE6B918045D1}"/>
    <cellStyle name="Izhod 2 9 7 2" xfId="17091" xr:uid="{524E99A5-C1F2-4C9D-BD0D-25BC2DDF9574}"/>
    <cellStyle name="Izhod 2 9 7 3" xfId="22926" xr:uid="{D1E51FFB-B2FE-4CAD-9D84-37A2372C1DE7}"/>
    <cellStyle name="Izhod 2 9 7 4" xfId="28581" xr:uid="{FF28B121-7608-4DAE-95A9-8053D85A32E2}"/>
    <cellStyle name="Izhod 2 9 8" xfId="12801" xr:uid="{BBEA38C8-58F8-4B79-8B1A-A7539CC37CEC}"/>
    <cellStyle name="Izhod 2 9 8 2" xfId="20148" xr:uid="{31FBC517-B393-4C51-8AA2-08904F5FCB14}"/>
    <cellStyle name="Izhod 2 9 8 3" xfId="25871" xr:uid="{05F6BB6B-923A-4054-A311-01336A89D213}"/>
    <cellStyle name="Izhod 2 9 8 4" xfId="31404" xr:uid="{5D87EB9D-3A05-42D2-98E7-39E639943A26}"/>
    <cellStyle name="Izhod 2 9 9" xfId="15971" xr:uid="{F44C99D1-5AEE-41B1-B1C7-E865BFF80CA9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3 2 3" xfId="7830" xr:uid="{5CBE5B02-8EF7-48E2-9377-9E04EAF307BF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 3" xfId="39519" xr:uid="{2ED00C62-97D1-4165-9594-1F051AA9DD13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221" xr:uid="{47B9B61A-5C9D-46D8-894B-5765D35F502E}"/>
    <cellStyle name="Note 10 2 2" xfId="16714" xr:uid="{DA550284-88D2-42D7-8DA3-27BCE4E78F71}"/>
    <cellStyle name="Note 10 2 2 2" xfId="34307" xr:uid="{7FBBDCEF-B08C-4937-8638-A6509522EE23}"/>
    <cellStyle name="Note 10 2 3" xfId="7230" xr:uid="{08C38E44-02D5-4BB6-BF7E-9891650081E5}"/>
    <cellStyle name="Note 10 2 3 2" xfId="35236" xr:uid="{84C986D6-AFC3-41CE-946D-D0729585A126}"/>
    <cellStyle name="Note 10 2 4" xfId="16841" xr:uid="{613C73B2-2922-47DC-889D-0DA4EF947139}"/>
    <cellStyle name="Note 10 2 4 2" xfId="38703" xr:uid="{2E999038-1080-4DA5-983F-5CDEB06110B7}"/>
    <cellStyle name="Note 10 2 5" xfId="35778" xr:uid="{32265587-E0EC-46E2-AA67-AB98C4830BF8}"/>
    <cellStyle name="Note 10 2 6" xfId="9066" xr:uid="{0E883D4D-41F4-46BC-9718-CF27ACEB7CC0}"/>
    <cellStyle name="Note 10 3" xfId="12571" xr:uid="{6E02BB23-AB4B-4E7B-BC9C-9C0E2686814F}"/>
    <cellStyle name="Note 10 3 2" xfId="19917" xr:uid="{0F896EFC-543D-46CA-B4AA-A7F5A814C83C}"/>
    <cellStyle name="Note 10 3 2 2" xfId="37896" xr:uid="{F2E2BF35-AB2A-4378-B099-D3AD60777A82}"/>
    <cellStyle name="Note 10 3 3" xfId="25640" xr:uid="{D05AB4E3-AF33-404F-B8B0-7F3DEFCD01AA}"/>
    <cellStyle name="Note 10 3 3 2" xfId="34960" xr:uid="{10FAE320-D0C0-489B-9031-BEEDD5ED8080}"/>
    <cellStyle name="Note 10 3 4" xfId="31173" xr:uid="{E9CB4BBD-7313-450D-96A8-9C10C7AAB2F9}"/>
    <cellStyle name="Note 10 3 4 2" xfId="34968" xr:uid="{0D355702-B23F-4CB4-A2CB-52182F4908E1}"/>
    <cellStyle name="Note 10 3 5" xfId="39013" xr:uid="{4439E617-4401-4A42-B8D2-6B3CF681E2C1}"/>
    <cellStyle name="Note 10 4" xfId="15867" xr:uid="{1F92D2EB-4CF2-424B-8C46-5694F6529A3A}"/>
    <cellStyle name="Note 10 4 2" xfId="34200" xr:uid="{B2F5553F-433F-4339-BADC-AEF4AB60AAAB}"/>
    <cellStyle name="Note 10 5" xfId="16621" xr:uid="{BFFA740B-3FA8-4D77-A145-F9E1BCEFD4D7}"/>
    <cellStyle name="Note 10 5 2" xfId="38147" xr:uid="{934819CC-F474-4DDE-8468-0A3BF00FA4BD}"/>
    <cellStyle name="Note 10 6" xfId="23142" xr:uid="{DC8F7AED-05F7-4986-8B8F-2336B719A45A}"/>
    <cellStyle name="Note 10 6 2" xfId="38889" xr:uid="{107B1D2F-9BFA-4D5D-B326-621E9BFEDB7B}"/>
    <cellStyle name="Note 10 7" xfId="34900" xr:uid="{0D22F7F8-AEA0-4F91-8BE6-F1D2BE4720D1}"/>
    <cellStyle name="Note 10 8" xfId="7927" xr:uid="{D0838583-080B-4531-91D2-EC60610EDFE2}"/>
    <cellStyle name="Note 11" xfId="2245" xr:uid="{00000000-0005-0000-0000-0000A1020000}"/>
    <cellStyle name="Note 11 2" xfId="5127" xr:uid="{8FCCD23A-33E9-471A-A355-6AE0296316A5}"/>
    <cellStyle name="Note 11 2 2" xfId="18216" xr:uid="{9EAAE1F6-2FA9-4E88-BE7D-79A718582EA2}"/>
    <cellStyle name="Note 11 2 2 2" xfId="36455" xr:uid="{D960F72D-FC4B-4880-BB04-38E8175168CA}"/>
    <cellStyle name="Note 11 2 3" xfId="23939" xr:uid="{6E9B61D3-5A4D-4EA9-8F74-F4B836981243}"/>
    <cellStyle name="Note 11 2 3 2" xfId="35856" xr:uid="{1FE2C429-646E-4586-9CF5-1A82FF6ED7A5}"/>
    <cellStyle name="Note 11 2 4" xfId="29472" xr:uid="{D8F4A26C-A16C-4BCA-9AFD-D29F8625D9D8}"/>
    <cellStyle name="Note 11 2 4 2" xfId="38636" xr:uid="{C073F858-07E0-4ACD-B3F1-1C9EB2C06225}"/>
    <cellStyle name="Note 11 2 5" xfId="34449" xr:uid="{483B5B4D-82F2-4150-8187-1EF376352313}"/>
    <cellStyle name="Note 11 2 6" xfId="10951" xr:uid="{9B1212B0-68A3-4912-B1D1-0023DF110EA6}"/>
    <cellStyle name="Note 11 3" xfId="13673" xr:uid="{97CB761F-8814-4032-A449-FD8CB65AB2F4}"/>
    <cellStyle name="Note 11 3 2" xfId="21039" xr:uid="{B65F5AFF-6207-4865-81AE-34BC1E0D99EA}"/>
    <cellStyle name="Note 11 3 2 2" xfId="38631" xr:uid="{593351D4-571B-4BA2-BFC2-66C525838D5B}"/>
    <cellStyle name="Note 11 3 3" xfId="26762" xr:uid="{F41B4CE4-4B40-43FF-AE84-F9A48AFFB214}"/>
    <cellStyle name="Note 11 3 3 2" xfId="34028" xr:uid="{DDFB8037-4D85-43B0-86B9-6E106F9A91B6}"/>
    <cellStyle name="Note 11 3 4" xfId="32295" xr:uid="{FFFFDC1F-04AB-4D21-AF3E-5A6C025DB2C7}"/>
    <cellStyle name="Note 11 3 4 2" xfId="36706" xr:uid="{8FE3556E-0132-4F1C-850E-C1C0EBE0D34D}"/>
    <cellStyle name="Note 11 3 5" xfId="38431" xr:uid="{957E0F55-008E-41E2-AFF0-683501E35C41}"/>
    <cellStyle name="Note 11 4" xfId="15862" xr:uid="{3B922169-6968-47F5-AE9E-CBF77BFDD55E}"/>
    <cellStyle name="Note 11 4 2" xfId="39027" xr:uid="{34BAFC82-E571-4381-ACF9-9D8EB0DBB658}"/>
    <cellStyle name="Note 11 5" xfId="16793" xr:uid="{DBA4A4D4-C887-4220-9939-4729219926D9}"/>
    <cellStyle name="Note 11 5 2" xfId="37233" xr:uid="{B8FDF787-2DF8-45B4-991E-D6B20716A6A0}"/>
    <cellStyle name="Note 11 6" xfId="15588" xr:uid="{F3A9F8DE-FADE-4501-B0A6-BC30B6296799}"/>
    <cellStyle name="Note 11 6 2" xfId="37523" xr:uid="{687AE15E-DD54-470A-91DE-929BDC25193E}"/>
    <cellStyle name="Note 11 7" xfId="35462" xr:uid="{F57E625F-5F2C-47B9-97B1-F165FF3CCC9A}"/>
    <cellStyle name="Note 11 8" xfId="7922" xr:uid="{0DC1CC0D-7061-4902-891A-A80533512119}"/>
    <cellStyle name="Note 12" xfId="8201" xr:uid="{73549E78-3239-4E16-8437-04894571459C}"/>
    <cellStyle name="Note 12 2" xfId="11465" xr:uid="{124626C5-901D-464F-8626-976EB43E9181}"/>
    <cellStyle name="Note 12 2 2" xfId="18731" xr:uid="{41278DF1-0B41-4681-B3C6-477959112FB5}"/>
    <cellStyle name="Note 12 2 2 2" xfId="39517" xr:uid="{BF510CBC-F382-4862-9163-E96419879FED}"/>
    <cellStyle name="Note 12 2 3" xfId="24454" xr:uid="{FDD20609-364B-4651-A3B8-0A1F30CDA175}"/>
    <cellStyle name="Note 12 2 3 2" xfId="35269" xr:uid="{6DC672C5-E426-472E-BA83-AF16E0E76B42}"/>
    <cellStyle name="Note 12 2 4" xfId="29987" xr:uid="{6FA1DE5F-E19B-4A7F-805F-369BC9513B04}"/>
    <cellStyle name="Note 12 2 4 2" xfId="35238" xr:uid="{A74BFF3E-FDAD-482B-9E5A-F2D65B4E4827}"/>
    <cellStyle name="Note 12 2 5" xfId="36694" xr:uid="{39D4328B-327A-4BC1-998B-D1A40CE2B965}"/>
    <cellStyle name="Note 12 3" xfId="14188" xr:uid="{BC479724-9EC8-440A-A86A-7C85AE3370EE}"/>
    <cellStyle name="Note 12 3 2" xfId="21554" xr:uid="{A682DA57-D855-4979-99C9-5F31156F68C4}"/>
    <cellStyle name="Note 12 3 2 2" xfId="38720" xr:uid="{2A916412-E9D0-4B45-A74F-1E52DD23BE88}"/>
    <cellStyle name="Note 12 3 3" xfId="27277" xr:uid="{A05497CB-24A5-467E-9FDF-E515E7F4AC4B}"/>
    <cellStyle name="Note 12 3 3 2" xfId="37414" xr:uid="{37A43BB0-A709-4D44-BF5B-E2E4804A67D4}"/>
    <cellStyle name="Note 12 3 4" xfId="32810" xr:uid="{F2A57662-C23C-4780-ADAD-D4E9A69ACBFD}"/>
    <cellStyle name="Note 12 3 4 2" xfId="38987" xr:uid="{C1FABE6A-71A4-4A2F-BDD5-E0E0582135AC}"/>
    <cellStyle name="Note 12 3 5" xfId="35919" xr:uid="{F8F33777-CC5A-499C-947E-B40A896E68B7}"/>
    <cellStyle name="Note 12 4" xfId="16197" xr:uid="{F2F8892D-CB6E-407B-9B8A-94648DEBC95C}"/>
    <cellStyle name="Note 12 4 2" xfId="38559" xr:uid="{AFF692A3-01DD-458A-88AE-4245D9B6A2CC}"/>
    <cellStyle name="Note 12 5" xfId="17058" xr:uid="{1F994592-36F0-4B7D-A7BF-6A16C17C8EBC}"/>
    <cellStyle name="Note 12 5 2" xfId="34594" xr:uid="{8B109C9B-D41F-42E0-B067-C4144A08F45F}"/>
    <cellStyle name="Note 12 6" xfId="16315" xr:uid="{1033A51E-485C-4F14-BCD4-A5E5295CBFFE}"/>
    <cellStyle name="Note 12 6 2" xfId="38173" xr:uid="{768BCC8F-B615-4D49-BA70-582747BFDEC3}"/>
    <cellStyle name="Note 12 7" xfId="35849" xr:uid="{CF3E388C-FDBF-4AA2-8E55-D605CB377513}"/>
    <cellStyle name="Note 13" xfId="7931" xr:uid="{F83EAF88-A86E-4F50-A08A-794C78487D4D}"/>
    <cellStyle name="Note 13 2" xfId="15871" xr:uid="{8ACAD13F-68D9-474C-B53B-AB463737058F}"/>
    <cellStyle name="Note 13 2 2" xfId="36475" xr:uid="{5B8F762C-CB2C-4D64-9CD0-9F9242BD4888}"/>
    <cellStyle name="Note 13 3" xfId="15773" xr:uid="{27A123EA-43F3-4D70-9617-BB6EFA9574CD}"/>
    <cellStyle name="Note 13 3 2" xfId="36082" xr:uid="{858650D2-4313-41E8-814D-55D3EAB6D58B}"/>
    <cellStyle name="Note 13 4" xfId="16528" xr:uid="{9555719E-EC04-42BB-B0E2-DDF287D8E764}"/>
    <cellStyle name="Note 13 4 2" xfId="36171" xr:uid="{6EF6220C-C554-4414-B500-57D3BA7B715E}"/>
    <cellStyle name="Note 13 5" xfId="34283" xr:uid="{E2663F71-9144-4FDC-B684-F91D1103D753}"/>
    <cellStyle name="Note 14" xfId="8247" xr:uid="{AAE9DCDA-2636-4AD0-8FFC-649179B85E9D}"/>
    <cellStyle name="Note 14 2" xfId="16243" xr:uid="{0FF774F1-C26E-4394-ACDD-E91D3BD2D840}"/>
    <cellStyle name="Note 14 2 2" xfId="35783" xr:uid="{D479CDBC-0617-44CF-9DC5-64EA154DC2C3}"/>
    <cellStyle name="Note 14 3" xfId="15416" xr:uid="{425D77C9-9050-4A25-AD68-65E4DC512E9F}"/>
    <cellStyle name="Note 14 3 2" xfId="37861" xr:uid="{969BC86A-6BE3-4ED1-89C3-ACCBBA52507F}"/>
    <cellStyle name="Note 14 4" xfId="23070" xr:uid="{2F2393C7-4877-4C12-A671-CA03ED4BC598}"/>
    <cellStyle name="Note 14 4 2" xfId="35820" xr:uid="{4C016E70-8CD0-4A2D-8531-A0E522518036}"/>
    <cellStyle name="Note 14 5" xfId="34024" xr:uid="{503B1847-D4B6-4C39-BFC7-56E02689ACC3}"/>
    <cellStyle name="Note 15" xfId="8845" xr:uid="{40FE40D0-B094-4556-AEB1-05C5209D3878}"/>
    <cellStyle name="Note 15 2" xfId="16590" xr:uid="{842F1D2A-555F-4B86-92B7-63BFEB6F8921}"/>
    <cellStyle name="Note 15 2 2" xfId="36198" xr:uid="{47FBAC35-D5B3-4B7C-8F94-1C29B5A3FFD5}"/>
    <cellStyle name="Note 15 3" xfId="7090" xr:uid="{75016574-4FCA-4F8E-B56B-F636F54DF215}"/>
    <cellStyle name="Note 15 3 2" xfId="34277" xr:uid="{3150BBB4-7CF7-4223-8184-46EEB2C67341}"/>
    <cellStyle name="Note 15 4" xfId="15806" xr:uid="{4200DA2A-163F-49C6-BE2D-F7B9E1D15499}"/>
    <cellStyle name="Note 15 4 2" xfId="34000" xr:uid="{96849A45-7FA2-4CEE-9D71-FB642401C480}"/>
    <cellStyle name="Note 15 5" xfId="39473" xr:uid="{55BEEBEB-8A46-4C49-8CDB-5713DB0D2217}"/>
    <cellStyle name="Note 2" xfId="110" xr:uid="{00000000-0005-0000-0000-0000A2020000}"/>
    <cellStyle name="Note 2 10" xfId="2682" xr:uid="{00000000-0005-0000-0000-0000A3020000}"/>
    <cellStyle name="Note 2 10 2" xfId="5564" xr:uid="{1D41D780-07FD-4527-87FB-50F887ACED40}"/>
    <cellStyle name="Note 2 10 2 2" xfId="18043" xr:uid="{B49D48FB-CFD1-4160-8421-A8F0A599518B}"/>
    <cellStyle name="Note 2 10 2 2 2" xfId="39091" xr:uid="{70D9F315-37E9-4502-85AF-2C93C6064B50}"/>
    <cellStyle name="Note 2 10 2 3" xfId="23766" xr:uid="{6F867BF6-D601-4DAB-B1C6-BC613E53A5B6}"/>
    <cellStyle name="Note 2 10 2 3 2" xfId="38006" xr:uid="{5E71A909-97D0-45D9-A835-0BE1817131EC}"/>
    <cellStyle name="Note 2 10 2 4" xfId="29299" xr:uid="{1454E590-B369-4A2D-865B-13D6EA7A7AC4}"/>
    <cellStyle name="Note 2 10 2 4 2" xfId="36514" xr:uid="{AA90B4A1-B161-4F42-9D04-A37E258C9922}"/>
    <cellStyle name="Note 2 10 2 5" xfId="34475" xr:uid="{60E52E34-4689-4268-8EF6-F60C746B334C}"/>
    <cellStyle name="Note 2 10 2 6" xfId="10779" xr:uid="{A6949265-2829-43FE-942E-3953B41F3C54}"/>
    <cellStyle name="Note 2 10 3" xfId="13500" xr:uid="{E500AF9A-917B-4FB4-A4B0-8A7E0FE1AA29}"/>
    <cellStyle name="Note 2 10 3 2" xfId="20866" xr:uid="{C70D95C2-67AB-44CE-ACC7-A904868F6BEF}"/>
    <cellStyle name="Note 2 10 3 2 2" xfId="37391" xr:uid="{E726D3A9-A17A-42B3-A575-BF19EE138572}"/>
    <cellStyle name="Note 2 10 3 3" xfId="26589" xr:uid="{DF0C2D56-41E0-4D5C-B153-B7C14B65A2C5}"/>
    <cellStyle name="Note 2 10 3 3 2" xfId="36325" xr:uid="{2AD6D35A-0CE4-46C4-B753-451507F1B743}"/>
    <cellStyle name="Note 2 10 3 4" xfId="32122" xr:uid="{FE760577-EDB9-43A4-A1E9-4F521C548EF6}"/>
    <cellStyle name="Note 2 10 3 4 2" xfId="34427" xr:uid="{B8745610-398A-41A0-8751-DD1AD4DA93C6}"/>
    <cellStyle name="Note 2 10 3 5" xfId="35947" xr:uid="{49FCCAAF-BDCF-474D-8550-3C8B982F928C}"/>
    <cellStyle name="Note 2 10 4" xfId="16123" xr:uid="{3A3454C0-CD17-47FF-A2DC-A3A90A46DD5D}"/>
    <cellStyle name="Note 2 10 4 2" xfId="37447" xr:uid="{46C57537-70B2-488E-A9DE-791B867F7695}"/>
    <cellStyle name="Note 2 10 5" xfId="6972" xr:uid="{B2CE9CC6-D0A4-4ACE-B789-0BED2ED5BCB2}"/>
    <cellStyle name="Note 2 10 5 2" xfId="37244" xr:uid="{425F8025-41F9-4682-AD9D-E04D0E596061}"/>
    <cellStyle name="Note 2 10 6" xfId="16619" xr:uid="{66E1F106-9D30-429D-AB10-BA4D75CEA6A8}"/>
    <cellStyle name="Note 2 10 6 2" xfId="34759" xr:uid="{967C772E-C062-4A11-A600-0DA554D1AD25}"/>
    <cellStyle name="Note 2 10 7" xfId="37482" xr:uid="{2AE165BE-968C-408E-A63C-1AB3507C220E}"/>
    <cellStyle name="Note 2 10 8" xfId="8127" xr:uid="{AA68ACCF-4267-4602-BE39-DA3DA701140C}"/>
    <cellStyle name="Note 2 11" xfId="7964" xr:uid="{81A56FC6-113F-4379-82A1-65B2ACD4C67F}"/>
    <cellStyle name="Note 2 11 2" xfId="10637" xr:uid="{FB622668-AAE0-4AE4-832B-1B8D4FC470E9}"/>
    <cellStyle name="Note 2 11 2 2" xfId="17901" xr:uid="{7BBE95CD-6276-4AF7-A35D-40D0507E11A7}"/>
    <cellStyle name="Note 2 11 2 2 2" xfId="35842" xr:uid="{D8460584-5EDD-480E-8CD3-87ECA323AA47}"/>
    <cellStyle name="Note 2 11 2 3" xfId="23624" xr:uid="{D0413327-46A3-4766-9089-BACAF4827414}"/>
    <cellStyle name="Note 2 11 2 3 2" xfId="34446" xr:uid="{0C93DCBF-CB57-4F3D-A6E8-41F58C8EBD5D}"/>
    <cellStyle name="Note 2 11 2 4" xfId="29157" xr:uid="{93641766-DF77-46B4-B47E-2B0BC88202A5}"/>
    <cellStyle name="Note 2 11 2 4 2" xfId="39016" xr:uid="{CF483F98-1989-48E5-A5A7-173AA6EF6D4C}"/>
    <cellStyle name="Note 2 11 2 5" xfId="35564" xr:uid="{E9D7C453-F39D-408C-B0AB-C12ECE874393}"/>
    <cellStyle name="Note 2 11 3" xfId="13358" xr:uid="{2A865576-C484-4DB6-AC79-9B3646E8103F}"/>
    <cellStyle name="Note 2 11 3 2" xfId="20724" xr:uid="{513E2156-DEA1-41F0-8B2D-F504E1F2C63B}"/>
    <cellStyle name="Note 2 11 3 2 2" xfId="35985" xr:uid="{AD790469-DB25-4BAF-ACEE-563170B55BDF}"/>
    <cellStyle name="Note 2 11 3 3" xfId="26447" xr:uid="{4C61D7D8-623B-4691-B147-82DCB7701F6E}"/>
    <cellStyle name="Note 2 11 3 3 2" xfId="34859" xr:uid="{B6C56A13-C0B5-4E80-A409-FD27FE718B8A}"/>
    <cellStyle name="Note 2 11 3 4" xfId="31980" xr:uid="{F093F9F3-1A17-45ED-A12B-37CF1D235B7C}"/>
    <cellStyle name="Note 2 11 3 4 2" xfId="39246" xr:uid="{B15DDA09-323D-43DA-9F74-59B24CB67305}"/>
    <cellStyle name="Note 2 11 3 5" xfId="38600" xr:uid="{15581E19-5D83-4016-B727-BF82284C2834}"/>
    <cellStyle name="Note 2 11 4" xfId="15916" xr:uid="{CD2D439C-2C48-4468-81A5-1BD1058A3956}"/>
    <cellStyle name="Note 2 11 4 2" xfId="37048" xr:uid="{7F81912F-5B8A-4BF1-8DB4-1D718BA3CFD7}"/>
    <cellStyle name="Note 2 11 5" xfId="17150" xr:uid="{668C178E-2857-40A9-B407-75028F6D1838}"/>
    <cellStyle name="Note 2 11 5 2" xfId="37361" xr:uid="{E427547F-22B5-4E1A-8F06-39662228605A}"/>
    <cellStyle name="Note 2 11 6" xfId="17270" xr:uid="{792682EA-0CA0-47B4-840A-3D5EFC9A6946}"/>
    <cellStyle name="Note 2 11 6 2" xfId="38236" xr:uid="{733AE18F-82E6-475B-9AA3-4282CFDC4F95}"/>
    <cellStyle name="Note 2 11 7" xfId="34669" xr:uid="{2FC41A67-165F-405D-85C8-B0E6092D1F1C}"/>
    <cellStyle name="Note 2 12" xfId="8224" xr:uid="{46F7A1BF-19C2-4422-AF33-A78EAA2DA66A}"/>
    <cellStyle name="Note 2 12 2" xfId="16220" xr:uid="{7D41DA20-7439-4BFA-9924-19A70C5057DD}"/>
    <cellStyle name="Note 2 12 2 2" xfId="38423" xr:uid="{3A865521-2C7E-4C3D-AFAC-022D7B818B07}"/>
    <cellStyle name="Note 2 12 3" xfId="16823" xr:uid="{9D58595A-3E06-44B3-98A0-CDE93B222316}"/>
    <cellStyle name="Note 2 12 3 2" xfId="36144" xr:uid="{38A27A7E-A97E-420F-832B-EE913577C96D}"/>
    <cellStyle name="Note 2 12 4" xfId="15377" xr:uid="{2D7B2F15-A8CD-45E7-A18A-DA425D7AF81D}"/>
    <cellStyle name="Note 2 12 4 2" xfId="36217" xr:uid="{864D61C1-09B6-47CC-9EB9-C59FECF2B0FE}"/>
    <cellStyle name="Note 2 12 5" xfId="34806" xr:uid="{195431B3-309A-43E2-B8C6-0FB1C661F157}"/>
    <cellStyle name="Note 2 13" xfId="8263" xr:uid="{4C8AF89F-16ED-4B84-91DE-F902CEEFE331}"/>
    <cellStyle name="Note 2 13 2" xfId="16256" xr:uid="{28984343-7280-471E-B30B-C414CFFC28B4}"/>
    <cellStyle name="Note 2 13 2 2" xfId="36847" xr:uid="{40AC789A-B004-4D91-BE4B-88B97597D57C}"/>
    <cellStyle name="Note 2 13 3" xfId="16500" xr:uid="{7A7F88FC-5E16-4A8A-8451-839452F1A067}"/>
    <cellStyle name="Note 2 13 3 2" xfId="37058" xr:uid="{419D760E-2F49-4BDD-9948-D16C975C87BD}"/>
    <cellStyle name="Note 2 13 4" xfId="17443" xr:uid="{0CBA382E-96E9-48A9-8E5A-69B17A55E83E}"/>
    <cellStyle name="Note 2 13 4 2" xfId="36604" xr:uid="{A0DF584A-9D86-431F-BC90-4353ED6C3D5C}"/>
    <cellStyle name="Note 2 13 5" xfId="34587" xr:uid="{3C516F4A-985E-426C-8CAD-D65BC33DAAB9}"/>
    <cellStyle name="Note 2 14" xfId="8649" xr:uid="{69569DE5-9284-4999-942F-4F7CC1BF0BF9}"/>
    <cellStyle name="Note 2 14 2" xfId="16474" xr:uid="{0E193D28-E65F-4F39-9E6F-7BC72092D8B4}"/>
    <cellStyle name="Note 2 14 2 2" xfId="38963" xr:uid="{366EE4A7-7347-4EDD-B984-41D7DEE2801E}"/>
    <cellStyle name="Note 2 14 3" xfId="17206" xr:uid="{E841D200-9BFD-4FCC-8E91-89892EE72B19}"/>
    <cellStyle name="Note 2 14 3 2" xfId="36174" xr:uid="{26B88170-7823-4839-B4E1-20533A5160D8}"/>
    <cellStyle name="Note 2 14 4" xfId="15441" xr:uid="{B1869DB4-04FA-40FF-81A7-53573E73DD02}"/>
    <cellStyle name="Note 2 14 4 2" xfId="35941" xr:uid="{F4A9FC3F-6DE7-4894-80EB-CB2E7F0F6FD8}"/>
    <cellStyle name="Note 2 14 5" xfId="38240" xr:uid="{3BBA7B0B-CEA8-499F-A4C4-213779CA3CCE}"/>
    <cellStyle name="Note 2 2" xfId="297" xr:uid="{00000000-0005-0000-0000-0000A4020000}"/>
    <cellStyle name="Note 2 2 10" xfId="2901" xr:uid="{00000000-0005-0000-0000-0000A5020000}"/>
    <cellStyle name="Note 2 2 10 2" xfId="5783" xr:uid="{297868FC-F5BD-493E-AEF8-7752F942171E}"/>
    <cellStyle name="Note 2 2 10 2 2" xfId="16833" xr:uid="{5FE4027A-AC71-489C-8A5F-CB475A6CDD7D}"/>
    <cellStyle name="Note 2 2 10 2 2 2" xfId="37525" xr:uid="{463B26C0-72DB-4797-9C66-C6DA0F80DB26}"/>
    <cellStyle name="Note 2 2 10 2 3" xfId="22715" xr:uid="{280821E0-C36A-45EC-8122-5A3CF42149BE}"/>
    <cellStyle name="Note 2 2 10 2 3 2" xfId="39271" xr:uid="{3FFB0218-C347-4262-A93D-47A4EB0E1A14}"/>
    <cellStyle name="Note 2 2 10 2 4" xfId="28424" xr:uid="{B34A4B28-A54E-4995-8EE2-C6F60CC2F746}"/>
    <cellStyle name="Note 2 2 10 2 4 2" xfId="36034" xr:uid="{68226EC6-6BC5-4C74-AFAE-D99B13922CC4}"/>
    <cellStyle name="Note 2 2 10 2 5" xfId="38323" xr:uid="{8255880C-2A44-496C-BA65-BFACBBA71417}"/>
    <cellStyle name="Note 2 2 10 2 6" xfId="9252" xr:uid="{89F659B7-DB46-4587-91CC-0EF975B68C17}"/>
    <cellStyle name="Note 2 2 10 3" xfId="12645" xr:uid="{25E8136F-AD7D-4D37-99DF-59020E900969}"/>
    <cellStyle name="Note 2 2 10 3 2" xfId="19991" xr:uid="{433208BC-C4A9-4E43-A17A-F220B355B3D9}"/>
    <cellStyle name="Note 2 2 10 3 2 2" xfId="38255" xr:uid="{166BCE36-F0E1-4C0F-B923-5C2B86426F73}"/>
    <cellStyle name="Note 2 2 10 3 3" xfId="25714" xr:uid="{F34675D6-DC88-4667-B4CE-51B052128E4C}"/>
    <cellStyle name="Note 2 2 10 3 3 2" xfId="37123" xr:uid="{EF94D1E9-8AE5-4459-87C1-B1C07F7FA9B9}"/>
    <cellStyle name="Note 2 2 10 3 4" xfId="31247" xr:uid="{D9C710B9-1B09-4A81-A478-3CFB6541A192}"/>
    <cellStyle name="Note 2 2 10 3 4 2" xfId="35196" xr:uid="{DF04914E-7625-443A-8A24-56964C410875}"/>
    <cellStyle name="Note 2 2 10 3 5" xfId="39491" xr:uid="{3634ADD8-77AC-4C0E-B194-FCAE88C7FA49}"/>
    <cellStyle name="Note 2 2 10 4" xfId="16040" xr:uid="{C20F26ED-E245-4124-A703-F38FDA4B3282}"/>
    <cellStyle name="Note 2 2 10 4 2" xfId="35986" xr:uid="{E58FD0BD-C5E5-4E93-867B-003CE54C8ACC}"/>
    <cellStyle name="Note 2 2 10 5" xfId="15463" xr:uid="{0F2DBC2C-AB50-4D51-9E0E-85EB56FA9DE7}"/>
    <cellStyle name="Note 2 2 10 5 2" xfId="37596" xr:uid="{454BBC77-9104-4654-85E2-92CF7C685862}"/>
    <cellStyle name="Note 2 2 10 6" xfId="23105" xr:uid="{8D2898F1-04A8-443D-A164-F45C96CBAD03}"/>
    <cellStyle name="Note 2 2 10 6 2" xfId="36195" xr:uid="{A0A6F952-D881-4319-9B65-D13CEB186B05}"/>
    <cellStyle name="Note 2 2 10 7" xfId="36665" xr:uid="{CD8F83B8-8810-4F4E-BD7C-9A72A30800BC}"/>
    <cellStyle name="Note 2 2 10 8" xfId="8050" xr:uid="{71353318-D20C-4507-B640-4AA3A6BE0216}"/>
    <cellStyle name="Note 2 2 11" xfId="3389" xr:uid="{B6550A15-DDCA-4BFB-AA97-F1BE1C035DD2}"/>
    <cellStyle name="Note 2 2 11 2" xfId="10795" xr:uid="{126D0E65-CB7E-4C20-B074-9AA4A0F64B12}"/>
    <cellStyle name="Note 2 2 11 2 2" xfId="18059" xr:uid="{B3D3C482-1AF0-47A3-8ED4-51F84F8CF1EE}"/>
    <cellStyle name="Note 2 2 11 2 2 2" xfId="39449" xr:uid="{BDFD55B7-79D7-484B-B727-E37ABFA3E78C}"/>
    <cellStyle name="Note 2 2 11 2 3" xfId="23782" xr:uid="{B4A0CD9F-298F-4F66-843C-E87B331B7347}"/>
    <cellStyle name="Note 2 2 11 2 3 2" xfId="36292" xr:uid="{925D1ECF-9FFB-4606-9923-7BDA0328D8FB}"/>
    <cellStyle name="Note 2 2 11 2 4" xfId="29315" xr:uid="{8CA02CEC-B2B2-4E2F-936E-9A599871EA3E}"/>
    <cellStyle name="Note 2 2 11 2 4 2" xfId="39501" xr:uid="{EBF17031-667A-4A63-8E87-10B7BBAACE69}"/>
    <cellStyle name="Note 2 2 11 2 5" xfId="38416" xr:uid="{312A8457-FF73-44F5-AAA8-76A13C210FEB}"/>
    <cellStyle name="Note 2 2 11 3" xfId="13516" xr:uid="{19A656EE-7E7C-453F-8E89-AF79BB3CD5D0}"/>
    <cellStyle name="Note 2 2 11 3 2" xfId="20882" xr:uid="{3A0EC690-E804-47BF-884F-EB5109F08611}"/>
    <cellStyle name="Note 2 2 11 3 2 2" xfId="35151" xr:uid="{9B14F232-DE54-4968-897E-8F45E0C98022}"/>
    <cellStyle name="Note 2 2 11 3 3" xfId="26605" xr:uid="{07C63751-4744-44D7-BFFC-9CD66A190D51}"/>
    <cellStyle name="Note 2 2 11 3 3 2" xfId="38716" xr:uid="{32AE774B-B36C-4C00-8D92-F99ACEF20774}"/>
    <cellStyle name="Note 2 2 11 3 4" xfId="32138" xr:uid="{AE2A7111-ABAF-4043-967A-13CF2BC34C5B}"/>
    <cellStyle name="Note 2 2 11 3 4 2" xfId="35446" xr:uid="{EEDA2CB2-D214-4D84-9744-D853B479888F}"/>
    <cellStyle name="Note 2 2 11 3 5" xfId="35954" xr:uid="{DCFD7CA5-3A53-4DD2-9F4D-97BC22DB6ECF}"/>
    <cellStyle name="Note 2 2 11 4" xfId="15888" xr:uid="{4B058C63-31C3-4DF0-A5F7-E89752557FE6}"/>
    <cellStyle name="Note 2 2 11 4 2" xfId="35350" xr:uid="{4F4D3D44-76AA-4FB1-9B9B-7523313ED6B5}"/>
    <cellStyle name="Note 2 2 11 5" xfId="16490" xr:uid="{AFAFCDEB-1390-4A14-AA4D-44B5662BEAE6}"/>
    <cellStyle name="Note 2 2 11 5 2" xfId="35324" xr:uid="{C4CA9F63-B079-48BD-809B-E323EC8A95D1}"/>
    <cellStyle name="Note 2 2 11 6" xfId="15784" xr:uid="{3C8C4880-02D5-4E50-9946-5A2C93A09916}"/>
    <cellStyle name="Note 2 2 11 6 2" xfId="36755" xr:uid="{C8117C8C-65FC-4734-A8B8-E062DF1BC915}"/>
    <cellStyle name="Note 2 2 11 7" xfId="34127" xr:uid="{1863959E-0E15-42DD-8D1C-A6DB63F46E5A}"/>
    <cellStyle name="Note 2 2 11 8" xfId="7940" xr:uid="{2506CF45-C780-498D-A3D8-AF7AAC91C65B}"/>
    <cellStyle name="Note 2 2 12" xfId="8075" xr:uid="{B6CF64F5-F4B0-4417-84C8-407246F10A42}"/>
    <cellStyle name="Note 2 2 12 2" xfId="10806" xr:uid="{2EE47E79-FB31-48A9-BCC1-C77704197D2D}"/>
    <cellStyle name="Note 2 2 12 2 2" xfId="18070" xr:uid="{F1B2B051-23CC-4FB2-B018-A2A9E632A1EA}"/>
    <cellStyle name="Note 2 2 12 2 2 2" xfId="36929" xr:uid="{48A274BD-E4B4-4AA5-9F7F-586BE6596463}"/>
    <cellStyle name="Note 2 2 12 2 3" xfId="23793" xr:uid="{8D567AA8-2050-4B5A-8931-4DE60CDE02CC}"/>
    <cellStyle name="Note 2 2 12 2 3 2" xfId="37696" xr:uid="{F029D0CE-944C-4025-A548-355BA9122CF6}"/>
    <cellStyle name="Note 2 2 12 2 4" xfId="29326" xr:uid="{534F655F-C3CE-4E7E-9F2E-6BBAA38AC319}"/>
    <cellStyle name="Note 2 2 12 2 4 2" xfId="37968" xr:uid="{AC0C4251-F038-49A6-89E9-7907BEF60652}"/>
    <cellStyle name="Note 2 2 12 2 5" xfId="37726" xr:uid="{AF14738D-29ED-445A-AE2E-C73DC4FF1829}"/>
    <cellStyle name="Note 2 2 12 3" xfId="13527" xr:uid="{B5B78F8B-6BF2-4528-BDC3-C693FDC39E59}"/>
    <cellStyle name="Note 2 2 12 3 2" xfId="20893" xr:uid="{8F830812-AE99-496A-8778-325AE6166D95}"/>
    <cellStyle name="Note 2 2 12 3 2 2" xfId="35626" xr:uid="{BD4E370F-2460-4B65-8B72-F8192F5A0836}"/>
    <cellStyle name="Note 2 2 12 3 3" xfId="26616" xr:uid="{2AAB0821-AEBC-41CC-8E96-7D0DBAF8ACF1}"/>
    <cellStyle name="Note 2 2 12 3 3 2" xfId="35995" xr:uid="{BF48C67B-6244-4279-917B-8A93BB5468FD}"/>
    <cellStyle name="Note 2 2 12 3 4" xfId="32149" xr:uid="{581466C7-8475-4B35-9111-645DE3973E8A}"/>
    <cellStyle name="Note 2 2 12 3 4 2" xfId="35082" xr:uid="{6331D181-FD73-40A8-83F1-A147796FB938}"/>
    <cellStyle name="Note 2 2 12 3 5" xfId="36161" xr:uid="{03DA8737-4C00-4DFE-A332-70DB93927932}"/>
    <cellStyle name="Note 2 2 12 4" xfId="16070" xr:uid="{F781AA8D-F2F0-4876-ACE0-03213ECE08D3}"/>
    <cellStyle name="Note 2 2 12 4 2" xfId="34172" xr:uid="{39319834-3B7B-4FF9-914C-3AC23E91EA5B}"/>
    <cellStyle name="Note 2 2 12 5" xfId="16810" xr:uid="{72D9F4ED-85FC-492E-94CC-7B50E2C29E05}"/>
    <cellStyle name="Note 2 2 12 5 2" xfId="35056" xr:uid="{AFDAA4D2-ACC0-4687-A3BE-55B0E1CA9A41}"/>
    <cellStyle name="Note 2 2 12 6" xfId="15600" xr:uid="{62D73D75-1286-4328-891C-B25B82C11482}"/>
    <cellStyle name="Note 2 2 12 6 2" xfId="35658" xr:uid="{81F1CAE8-91B5-41AD-9DDC-38D5ABD5B6BD}"/>
    <cellStyle name="Note 2 2 12 7" xfId="35339" xr:uid="{4B41B643-6D7E-4D15-9F24-51A43B1E8616}"/>
    <cellStyle name="Note 2 2 13" xfId="8217" xr:uid="{98DBBA31-9705-476E-9114-C8A451AA7AAC}"/>
    <cellStyle name="Note 2 2 13 2" xfId="16213" xr:uid="{4A64A3B7-C734-4D7E-BDCF-5AAA7854C9F3}"/>
    <cellStyle name="Note 2 2 13 2 2" xfId="35477" xr:uid="{ADC58F98-8B8C-446F-B59F-75CD96AD4537}"/>
    <cellStyle name="Note 2 2 13 3" xfId="16970" xr:uid="{645A04D4-F6B9-446E-A02C-37C074FF9A1B}"/>
    <cellStyle name="Note 2 2 13 3 2" xfId="34425" xr:uid="{FEB5C579-D224-416C-9A95-79F5B81851A3}"/>
    <cellStyle name="Note 2 2 13 4" xfId="15757" xr:uid="{FC47EC12-D10D-4610-B581-594BAF966641}"/>
    <cellStyle name="Note 2 2 13 4 2" xfId="36538" xr:uid="{9BC2932F-B643-4CD9-8329-17B780FEBB82}"/>
    <cellStyle name="Note 2 2 13 5" xfId="35797" xr:uid="{6796FC30-350E-4AC9-BB21-D8EA27F20201}"/>
    <cellStyle name="Note 2 2 14" xfId="8233" xr:uid="{096FF565-9593-49B5-BF22-67A32975B9C5}"/>
    <cellStyle name="Note 2 2 14 2" xfId="16229" xr:uid="{375E36A6-7727-49A1-8610-25BC1423FBFC}"/>
    <cellStyle name="Note 2 2 14 2 2" xfId="36173" xr:uid="{3DE71C34-FDC7-4F2F-B76C-B4241564503B}"/>
    <cellStyle name="Note 2 2 14 3" xfId="15805" xr:uid="{BBAED31D-DAB4-4164-90BE-A0CF4DF378E3}"/>
    <cellStyle name="Note 2 2 14 3 2" xfId="36081" xr:uid="{ADA8251B-70F7-4FC7-AD99-50965B26EA70}"/>
    <cellStyle name="Note 2 2 14 4" xfId="17419" xr:uid="{CF69DA06-15FF-467C-9CFB-6307D8C9398B}"/>
    <cellStyle name="Note 2 2 14 4 2" xfId="34886" xr:uid="{A70CA86F-0591-4D55-A43B-81A6CE1FBB22}"/>
    <cellStyle name="Note 2 2 14 5" xfId="35292" xr:uid="{7E9115DA-A7C5-4DA1-A43D-8B4BB0228759}"/>
    <cellStyle name="Note 2 2 15" xfId="8143" xr:uid="{22019FF9-E3D7-47BD-ABE4-99E9403B2D6F}"/>
    <cellStyle name="Note 2 2 15 2" xfId="16139" xr:uid="{85899DFF-6D9A-4BDA-839B-4DE4E9D591E7}"/>
    <cellStyle name="Note 2 2 15 2 2" xfId="36133" xr:uid="{24916C95-9327-4B2A-9738-60483F64E58A}"/>
    <cellStyle name="Note 2 2 15 3" xfId="17195" xr:uid="{B81D79DF-625D-4984-89FE-35966F1F45E9}"/>
    <cellStyle name="Note 2 2 15 3 2" xfId="35964" xr:uid="{DEDA2EFD-98A4-45B3-8542-552FCC365A93}"/>
    <cellStyle name="Note 2 2 15 4" xfId="15755" xr:uid="{8EBB563B-987D-444B-A549-C07AB0F51FC4}"/>
    <cellStyle name="Note 2 2 15 4 2" xfId="37008" xr:uid="{B911AE54-FD97-4343-8BC4-DEA7583D7EFC}"/>
    <cellStyle name="Note 2 2 15 5" xfId="34884" xr:uid="{74ABF24A-6997-414F-88B7-9E01F81FA964}"/>
    <cellStyle name="Note 2 2 16" xfId="8052" xr:uid="{96946863-362E-4D1D-925E-E64065B3151C}"/>
    <cellStyle name="Note 2 2 16 2" xfId="16042" xr:uid="{A393EB57-0CD2-4F09-A0AA-C6FBCA490AC0}"/>
    <cellStyle name="Note 2 2 16 2 2" xfId="37995" xr:uid="{4ED3C879-85F4-4D6C-8F07-EB02A4ABAFEF}"/>
    <cellStyle name="Note 2 2 16 3" xfId="7219" xr:uid="{944D0F42-1038-4157-939D-3E15CD023668}"/>
    <cellStyle name="Note 2 2 16 3 2" xfId="35755" xr:uid="{3CCA6917-4C84-4114-82FA-5899B2B2C57E}"/>
    <cellStyle name="Note 2 2 16 4" xfId="15791" xr:uid="{A59A3ED1-F67B-4E86-9856-4C7AB39043BF}"/>
    <cellStyle name="Note 2 2 16 4 2" xfId="37395" xr:uid="{190D720C-0DAF-4C08-B563-70E92E09B9FC}"/>
    <cellStyle name="Note 2 2 16 5" xfId="35861" xr:uid="{279094AF-FBE2-4C59-9EAA-13D09B9E2976}"/>
    <cellStyle name="Note 2 2 17" xfId="8393" xr:uid="{99B68B63-D490-4CA1-93CE-46069FF00B6A}"/>
    <cellStyle name="Note 2 2 17 2" xfId="16326" xr:uid="{1F00BB7E-5F19-49CA-954F-5A17986CD29F}"/>
    <cellStyle name="Note 2 2 17 2 2" xfId="34192" xr:uid="{24F4799A-BA9D-4968-A560-21E990A59C12}"/>
    <cellStyle name="Note 2 2 17 3" xfId="15348" xr:uid="{FCCEC81B-7B02-403D-884D-B840D05C69F5}"/>
    <cellStyle name="Note 2 2 17 3 2" xfId="36331" xr:uid="{9201F509-FC7B-42D8-AF45-0C833A979466}"/>
    <cellStyle name="Note 2 2 17 4" xfId="17000" xr:uid="{B12C42A2-2DC1-404A-A38B-6BAB56574605}"/>
    <cellStyle name="Note 2 2 17 4 2" xfId="39286" xr:uid="{DF824DED-C557-4610-89A6-69A10926DD85}"/>
    <cellStyle name="Note 2 2 17 5" xfId="35772" xr:uid="{00C2B508-0537-4577-8685-3C5C3A7FB65E}"/>
    <cellStyle name="Note 2 2 18" xfId="8452" xr:uid="{9B2C75C2-D3AC-4597-BE39-A085DBDBC219}"/>
    <cellStyle name="Note 2 2 18 2" xfId="16358" xr:uid="{A70E50D7-BDEE-4BA5-A2F4-D13D05FE720F}"/>
    <cellStyle name="Note 2 2 18 2 2" xfId="37831" xr:uid="{B4234032-063F-40DF-94AB-CA2C0F1D0670}"/>
    <cellStyle name="Note 2 2 18 3" xfId="17427" xr:uid="{84B3DB5F-AA64-4FE2-82C3-11446A22ED53}"/>
    <cellStyle name="Note 2 2 18 3 2" xfId="36321" xr:uid="{298FB000-4F16-4E98-BF07-B67E5F8091AB}"/>
    <cellStyle name="Note 2 2 18 4" xfId="23000" xr:uid="{90B84BC2-2BEF-48D0-92BF-6CA2D3764CF3}"/>
    <cellStyle name="Note 2 2 18 4 2" xfId="37969" xr:uid="{45AE27FC-2DB4-47B4-B6E7-E121B3EF7028}"/>
    <cellStyle name="Note 2 2 18 5" xfId="37934" xr:uid="{E96DC010-CEDF-40D1-AA6B-E25E3F85C05B}"/>
    <cellStyle name="Note 2 2 19" xfId="8828" xr:uid="{1112D16A-D1FF-4DAA-8EF8-4C650CC3D466}"/>
    <cellStyle name="Note 2 2 19 2" xfId="16573" xr:uid="{02CAF47D-69AF-4C27-9228-F727410E6BFC}"/>
    <cellStyle name="Note 2 2 19 2 2" xfId="38443" xr:uid="{73491F92-553F-4617-88C4-EE364C6BCB22}"/>
    <cellStyle name="Note 2 2 19 3" xfId="6987" xr:uid="{6559B359-3018-461E-9F75-18B18464EAF1}"/>
    <cellStyle name="Note 2 2 19 3 2" xfId="34203" xr:uid="{A660D37F-F6E8-4BC5-AEE6-088A5379C185}"/>
    <cellStyle name="Note 2 2 19 4" xfId="15386" xr:uid="{ACB8EC45-61F1-4740-A93E-EBF512CA83E7}"/>
    <cellStyle name="Note 2 2 19 4 2" xfId="35569" xr:uid="{0BB3F5BB-E99C-440F-AE99-861679F7F741}"/>
    <cellStyle name="Note 2 2 19 5" xfId="34800" xr:uid="{2364AD33-AA12-4A5F-A131-8E80FC7EF81B}"/>
    <cellStyle name="Note 2 2 2" xfId="694" xr:uid="{00000000-0005-0000-0000-0000A6020000}"/>
    <cellStyle name="Note 2 2 2 10" xfId="8129" xr:uid="{61DFC681-05F1-4D19-AB09-8A2ABA25D728}"/>
    <cellStyle name="Note 2 2 2 10 2" xfId="16125" xr:uid="{1453F8F3-F5D2-4442-AD02-9823EF495157}"/>
    <cellStyle name="Note 2 2 2 10 2 2" xfId="34353" xr:uid="{320743CE-DB15-44AA-92FD-0B6088D7E62C}"/>
    <cellStyle name="Note 2 2 2 10 3" xfId="16798" xr:uid="{9EB2C642-FD68-41F9-8876-AA185DAC0557}"/>
    <cellStyle name="Note 2 2 2 10 3 2" xfId="38535" xr:uid="{B686DB36-11AA-4DDD-9B2F-6F700172C14D}"/>
    <cellStyle name="Note 2 2 2 10 4" xfId="16493" xr:uid="{03C8226D-5BB0-49F5-8A4A-8B72698D1D04}"/>
    <cellStyle name="Note 2 2 2 10 4 2" xfId="39014" xr:uid="{5194E2AA-482D-4360-9ECD-229BD2FBB7CC}"/>
    <cellStyle name="Note 2 2 2 10 5" xfId="6698" xr:uid="{D538D769-817E-455D-ADED-6608E00B6152}"/>
    <cellStyle name="Note 2 2 2 11" xfId="8200" xr:uid="{22409B96-FDD8-4A48-BA0B-250588F4EC7F}"/>
    <cellStyle name="Note 2 2 2 11 2" xfId="16196" xr:uid="{F9512341-70D4-4CEF-AE61-4C3C89392A51}"/>
    <cellStyle name="Note 2 2 2 11 2 2" xfId="34749" xr:uid="{CD68343A-0D5C-4A69-9435-10F2388EF313}"/>
    <cellStyle name="Note 2 2 2 11 3" xfId="16685" xr:uid="{ECBF494F-A730-46C2-8BDA-9D137E4395EC}"/>
    <cellStyle name="Note 2 2 2 11 3 2" xfId="38200" xr:uid="{E650DAC6-C2AE-464D-9498-EC192DB19006}"/>
    <cellStyle name="Note 2 2 2 11 4" xfId="23173" xr:uid="{01B01691-B37A-4529-B48C-467D54C11017}"/>
    <cellStyle name="Note 2 2 2 11 4 2" xfId="36477" xr:uid="{81DD56A1-86CE-41F2-B491-59A05EABC955}"/>
    <cellStyle name="Note 2 2 2 11 5" xfId="35191" xr:uid="{ACAA6EEE-80BF-4CCE-BC20-5F1F115DA549}"/>
    <cellStyle name="Note 2 2 2 12" xfId="8589" xr:uid="{F6E78CDD-059B-4C70-A29E-211307020C11}"/>
    <cellStyle name="Note 2 2 2 12 2" xfId="16444" xr:uid="{8A312109-EBF8-4C09-911A-A34B4E826E11}"/>
    <cellStyle name="Note 2 2 2 12 2 2" xfId="34625" xr:uid="{2B184FCC-AFE0-4A2D-A599-A37036495B59}"/>
    <cellStyle name="Note 2 2 2 12 3" xfId="17282" xr:uid="{035BC628-314E-473C-926F-F626014752A7}"/>
    <cellStyle name="Note 2 2 2 12 3 2" xfId="34310" xr:uid="{43C4161B-C402-4084-99AE-DF20E9D41437}"/>
    <cellStyle name="Note 2 2 2 12 4" xfId="22861" xr:uid="{11ABDB21-4482-44DC-BBF8-24DFF0581DE1}"/>
    <cellStyle name="Note 2 2 2 12 4 2" xfId="36464" xr:uid="{7A682C54-C816-4924-B4C1-BA28DC97BEE8}"/>
    <cellStyle name="Note 2 2 2 12 5" xfId="35424" xr:uid="{20F1F898-5528-467A-BF8C-486930B08089}"/>
    <cellStyle name="Note 2 2 2 13" xfId="8982" xr:uid="{752EE0EB-92C4-4ABF-BA27-B2D3B7201C47}"/>
    <cellStyle name="Note 2 2 2 13 2" xfId="16661" xr:uid="{B5B9AD45-2FB2-4758-A697-8E5DB53347D0}"/>
    <cellStyle name="Note 2 2 2 13 2 2" xfId="38062" xr:uid="{5FF00C64-CF00-4CD1-ABAA-AB03260B2E91}"/>
    <cellStyle name="Note 2 2 2 13 3" xfId="6975" xr:uid="{15EE6B6C-40CB-46EA-B9C9-82E9609EA8D1}"/>
    <cellStyle name="Note 2 2 2 13 3 2" xfId="35951" xr:uid="{57C6B776-C1BB-43EB-87BD-08AEF5B8841F}"/>
    <cellStyle name="Note 2 2 2 13 4" xfId="15385" xr:uid="{AD840CAF-B701-4845-89B4-D9D9959A06D3}"/>
    <cellStyle name="Note 2 2 2 13 4 2" xfId="39104" xr:uid="{7D2B1B89-4E8D-4EE7-B274-67A20A85E867}"/>
    <cellStyle name="Note 2 2 2 13 5" xfId="6487" xr:uid="{CCDDB5F6-EA50-49E1-AF62-C8531D826A79}"/>
    <cellStyle name="Note 2 2 2 14" xfId="12542" xr:uid="{517FD587-CA64-4E6B-9BCA-942E28374341}"/>
    <cellStyle name="Note 2 2 2 14 2" xfId="19888" xr:uid="{9E55A321-A0E7-4C30-ABEC-5A73D3806862}"/>
    <cellStyle name="Note 2 2 2 14 2 2" xfId="35792" xr:uid="{61FDC907-9204-4C2E-A619-E1DCED4A4E3A}"/>
    <cellStyle name="Note 2 2 2 14 3" xfId="25611" xr:uid="{8A3CE497-A270-481E-B9FD-092368C901AA}"/>
    <cellStyle name="Note 2 2 2 14 3 2" xfId="38840" xr:uid="{FD291287-55EB-4822-95D7-075FCFA67161}"/>
    <cellStyle name="Note 2 2 2 14 4" xfId="31144" xr:uid="{C3DAA90A-597E-4864-94B4-33522221DF23}"/>
    <cellStyle name="Note 2 2 2 14 4 2" xfId="37368" xr:uid="{D879E9E3-7225-4A72-ABEA-9C8414570674}"/>
    <cellStyle name="Note 2 2 2 14 5" xfId="35224" xr:uid="{7C96A304-B76E-4023-AE61-BFFF709AB622}"/>
    <cellStyle name="Note 2 2 2 15" xfId="34047" xr:uid="{9CE68684-24E3-4BF5-8F83-3DCD9F27C609}"/>
    <cellStyle name="Note 2 2 2 2" xfId="1698" xr:uid="{00000000-0005-0000-0000-0000A7020000}"/>
    <cellStyle name="Note 2 2 2 2 10" xfId="17155" xr:uid="{21570ABD-689F-4C3E-B5F6-A092077D6E52}"/>
    <cellStyle name="Note 2 2 2 2 10 2" xfId="34492" xr:uid="{D115C91D-3B0C-4FC0-8A68-F67C72936E90}"/>
    <cellStyle name="Note 2 2 2 2 11" xfId="39453" xr:uid="{7D8FA09F-A6EC-4219-9DB9-0C14E633E0B0}"/>
    <cellStyle name="Note 2 2 2 2 2" xfId="2360" xr:uid="{00000000-0005-0000-0000-0000A8020000}"/>
    <cellStyle name="Note 2 2 2 2 2 2" xfId="5242" xr:uid="{DE9690F5-0353-427F-9C46-51E5339DE76F}"/>
    <cellStyle name="Note 2 2 2 2 2 2 2" xfId="21026" xr:uid="{58A68619-917E-4198-9048-2F599A5C1F2E}"/>
    <cellStyle name="Note 2 2 2 2 2 2 2 2" xfId="35562" xr:uid="{96073147-8C90-4AF0-AC25-DD2B7471CE04}"/>
    <cellStyle name="Note 2 2 2 2 2 2 3" xfId="26749" xr:uid="{68C7AB5A-30E2-4A0E-AF91-76ECAE5EAD31}"/>
    <cellStyle name="Note 2 2 2 2 2 2 3 2" xfId="39120" xr:uid="{414A6563-03CC-464A-A167-357E5E188CB0}"/>
    <cellStyle name="Note 2 2 2 2 2 2 4" xfId="32282" xr:uid="{CFD01B08-02D2-45B5-A6FB-BE56D7D8FFB9}"/>
    <cellStyle name="Note 2 2 2 2 2 2 4 2" xfId="37639" xr:uid="{1ACBB51B-37BD-4722-8392-0AB598DE1101}"/>
    <cellStyle name="Note 2 2 2 2 2 2 5" xfId="38553" xr:uid="{BBDFBA0B-A8EB-4A07-9C21-ED8D89626ED0}"/>
    <cellStyle name="Note 2 2 2 2 2 2 6" xfId="13660" xr:uid="{39C2136F-E2B5-44CA-8704-C68A39D1BF6C}"/>
    <cellStyle name="Note 2 2 2 2 2 3" xfId="18203" xr:uid="{544491D0-4C0C-402D-8DF3-EC5F51A9D401}"/>
    <cellStyle name="Note 2 2 2 2 2 3 2" xfId="38867" xr:uid="{307AC419-B640-4C50-A474-C49862E4C35B}"/>
    <cellStyle name="Note 2 2 2 2 2 4" xfId="23926" xr:uid="{9FF272A8-232E-488F-A464-4FFF12788B63}"/>
    <cellStyle name="Note 2 2 2 2 2 4 2" xfId="35546" xr:uid="{6B76C770-8E8F-4BB9-AD30-F2E41576B56A}"/>
    <cellStyle name="Note 2 2 2 2 2 5" xfId="29459" xr:uid="{BDA3F551-D0A8-4808-A36C-60630D7A9F4E}"/>
    <cellStyle name="Note 2 2 2 2 2 5 2" xfId="36115" xr:uid="{4A28471B-EB77-47BE-92A2-549662A4B7F2}"/>
    <cellStyle name="Note 2 2 2 2 2 6" xfId="34546" xr:uid="{1937F7D1-3E18-4399-87A6-DE8D6C9810D7}"/>
    <cellStyle name="Note 2 2 2 2 2 7" xfId="10938" xr:uid="{3358C448-9ECB-440D-8375-CD710CEA3489}"/>
    <cellStyle name="Note 2 2 2 2 3" xfId="2479" xr:uid="{00000000-0005-0000-0000-0000A9020000}"/>
    <cellStyle name="Note 2 2 2 2 3 2" xfId="5361" xr:uid="{88A28747-BE27-4EAC-8638-B7382F833CFD}"/>
    <cellStyle name="Note 2 2 2 2 3 2 2" xfId="20017" xr:uid="{7893675A-2BC3-48F2-AF44-259588194EA1}"/>
    <cellStyle name="Note 2 2 2 2 3 2 2 2" xfId="6713" xr:uid="{0B42ABBB-BFFD-41E3-915A-6DD6076B3879}"/>
    <cellStyle name="Note 2 2 2 2 3 2 3" xfId="25740" xr:uid="{DAC303B9-DB53-452D-B285-0D5720B04BEC}"/>
    <cellStyle name="Note 2 2 2 2 3 2 3 2" xfId="34666" xr:uid="{AFC5EDBF-40D5-4ABB-988E-14A599F4B3E1}"/>
    <cellStyle name="Note 2 2 2 2 3 2 4" xfId="31273" xr:uid="{F2DA1F96-052D-4BFD-8E13-E1BD651EADB7}"/>
    <cellStyle name="Note 2 2 2 2 3 2 4 2" xfId="37752" xr:uid="{53390336-470F-451D-AAD9-8BDB0A5A1237}"/>
    <cellStyle name="Note 2 2 2 2 3 2 5" xfId="34723" xr:uid="{950A5A83-DFDB-4482-BC6C-172EE773D8E8}"/>
    <cellStyle name="Note 2 2 2 2 3 2 6" xfId="12671" xr:uid="{5D17BEE6-343C-4C8D-906C-A3060DB14890}"/>
    <cellStyle name="Note 2 2 2 2 3 3" xfId="16880" xr:uid="{79C8FF4C-8075-49EF-BD35-6E1455E4875B}"/>
    <cellStyle name="Note 2 2 2 2 3 3 2" xfId="35557" xr:uid="{67BAB867-352A-4139-B6C9-BB4AA9B45F5C}"/>
    <cellStyle name="Note 2 2 2 2 3 4" xfId="22756" xr:uid="{7D1EF29E-E1AA-46A7-B00B-EAD5A2495F7E}"/>
    <cellStyle name="Note 2 2 2 2 3 4 2" xfId="34643" xr:uid="{500F3C33-8508-4E55-AB65-0BAFB8783E4B}"/>
    <cellStyle name="Note 2 2 2 2 3 5" xfId="28450" xr:uid="{93E60902-1194-48B8-B117-BEAA974B951D}"/>
    <cellStyle name="Note 2 2 2 2 3 5 2" xfId="39084" xr:uid="{D36907D5-1458-46B0-A22F-777CAD9BD1AB}"/>
    <cellStyle name="Note 2 2 2 2 3 6" xfId="38224" xr:uid="{E7CC7FAC-C90B-4750-875A-ED02463D775C}"/>
    <cellStyle name="Note 2 2 2 2 3 7" xfId="9333" xr:uid="{E8A83E0D-16F7-4911-A8CB-4892DD43A307}"/>
    <cellStyle name="Note 2 2 2 2 4" xfId="2235" xr:uid="{00000000-0005-0000-0000-0000AA020000}"/>
    <cellStyle name="Note 2 2 2 2 4 2" xfId="5117" xr:uid="{D31E955D-8AFD-4557-A65A-74CD0313A6B7}"/>
    <cellStyle name="Note 2 2 2 2 4 2 2" xfId="20981" xr:uid="{E0A13252-48EF-40B6-8C74-F4D7260A0603}"/>
    <cellStyle name="Note 2 2 2 2 4 2 2 2" xfId="34811" xr:uid="{9F23AADF-C8D5-4235-9DE9-1F8FDFC2EACA}"/>
    <cellStyle name="Note 2 2 2 2 4 2 3" xfId="26704" xr:uid="{715328DA-638C-43E2-B3CF-87B4C47FB9B1}"/>
    <cellStyle name="Note 2 2 2 2 4 2 3 2" xfId="37468" xr:uid="{8474D7D8-D50C-42F2-B98B-5EF04B645936}"/>
    <cellStyle name="Note 2 2 2 2 4 2 4" xfId="32237" xr:uid="{40FEB44B-7908-46EE-83A8-EA4F332C011F}"/>
    <cellStyle name="Note 2 2 2 2 4 2 4 2" xfId="39403" xr:uid="{6E33A360-8AB5-484B-94EE-DC9DBEFA025C}"/>
    <cellStyle name="Note 2 2 2 2 4 2 5" xfId="37076" xr:uid="{0D90CC7F-61C0-476B-BB88-25D1332F3883}"/>
    <cellStyle name="Note 2 2 2 2 4 2 6" xfId="13615" xr:uid="{089B29D3-CB7B-49D5-9C30-E2ADD9FB89CF}"/>
    <cellStyle name="Note 2 2 2 2 4 3" xfId="18158" xr:uid="{74718435-7F22-4204-A75D-6CCBC79562BF}"/>
    <cellStyle name="Note 2 2 2 2 4 3 2" xfId="38976" xr:uid="{8D5F7460-7158-4785-83D0-7C2C374920E2}"/>
    <cellStyle name="Note 2 2 2 2 4 4" xfId="23881" xr:uid="{FC6D7B30-74C1-4BE4-8642-9D31CC9BE479}"/>
    <cellStyle name="Note 2 2 2 2 4 4 2" xfId="36713" xr:uid="{B3663CA2-4820-4690-9914-01388B62E26C}"/>
    <cellStyle name="Note 2 2 2 2 4 5" xfId="29414" xr:uid="{BEBDA357-3CD9-4577-A92A-566007C2A682}"/>
    <cellStyle name="Note 2 2 2 2 4 5 2" xfId="37098" xr:uid="{1203AD1C-D50F-4D20-9D30-95CF283C17ED}"/>
    <cellStyle name="Note 2 2 2 2 4 6" xfId="36356" xr:uid="{21527EDA-AAD0-4506-BBBB-C163A9B3E3F7}"/>
    <cellStyle name="Note 2 2 2 2 4 7" xfId="10893" xr:uid="{A202ECF5-6DF0-482F-BC7A-07746D61BD4A}"/>
    <cellStyle name="Note 2 2 2 2 5" xfId="2477" xr:uid="{00000000-0005-0000-0000-0000AB020000}"/>
    <cellStyle name="Note 2 2 2 2 5 2" xfId="5359" xr:uid="{ECC75BE0-BF2C-421D-92E5-45AA6BEB2C77}"/>
    <cellStyle name="Note 2 2 2 2 5 2 2" xfId="20987" xr:uid="{9475C6E8-BD0A-4EF1-B6EC-A76DBBD48740}"/>
    <cellStyle name="Note 2 2 2 2 5 2 2 2" xfId="34996" xr:uid="{DA36E997-5438-4EDE-A782-6FBDB004019D}"/>
    <cellStyle name="Note 2 2 2 2 5 2 3" xfId="26710" xr:uid="{84873B37-8A34-4FEC-844F-251F8A563294}"/>
    <cellStyle name="Note 2 2 2 2 5 2 3 2" xfId="38572" xr:uid="{88401199-DAC3-4B81-8B4A-B971A196C66E}"/>
    <cellStyle name="Note 2 2 2 2 5 2 4" xfId="32243" xr:uid="{A6BC6ACB-38E7-4731-8F11-C604E0674C4B}"/>
    <cellStyle name="Note 2 2 2 2 5 2 4 2" xfId="38901" xr:uid="{6CDB12B6-53A4-4FB1-883C-DF4C00D5F8E5}"/>
    <cellStyle name="Note 2 2 2 2 5 2 5" xfId="39108" xr:uid="{FFA4B23C-8539-46D0-A367-4285C979A6D2}"/>
    <cellStyle name="Note 2 2 2 2 5 2 6" xfId="13621" xr:uid="{1923B578-BBE1-4F73-82B3-5403304A5B38}"/>
    <cellStyle name="Note 2 2 2 2 5 3" xfId="18164" xr:uid="{CB09DC8F-34DC-4E1A-B3E2-43D36F230A7A}"/>
    <cellStyle name="Note 2 2 2 2 5 3 2" xfId="34274" xr:uid="{03049117-DFD7-4DDF-9061-4346E08575E7}"/>
    <cellStyle name="Note 2 2 2 2 5 4" xfId="23887" xr:uid="{A85706D3-B40B-4BF8-B486-C2293194CB27}"/>
    <cellStyle name="Note 2 2 2 2 5 4 2" xfId="36938" xr:uid="{85EAABF4-AD3A-41CE-A13A-4BFF8242FBB4}"/>
    <cellStyle name="Note 2 2 2 2 5 5" xfId="29420" xr:uid="{D2973A03-D969-4281-A155-B79738FDF7D9}"/>
    <cellStyle name="Note 2 2 2 2 5 5 2" xfId="38799" xr:uid="{41767C15-E64D-4C6F-9596-63F446EC7CDE}"/>
    <cellStyle name="Note 2 2 2 2 5 6" xfId="35625" xr:uid="{1BB83CCF-1779-48CE-B1F6-E1FDD9060EB2}"/>
    <cellStyle name="Note 2 2 2 2 5 7" xfId="10899" xr:uid="{D30E162B-2C21-464E-8EEC-97DB5E30CB06}"/>
    <cellStyle name="Note 2 2 2 2 6" xfId="796" xr:uid="{00000000-0005-0000-0000-0000AC020000}"/>
    <cellStyle name="Note 2 2 2 2 6 2" xfId="3682" xr:uid="{8301FF52-FE04-49C8-8925-0C9330F14D3D}"/>
    <cellStyle name="Note 2 2 2 2 6 2 2" xfId="21779" xr:uid="{0FB64509-E05B-4C07-9433-D80DF1EAE33D}"/>
    <cellStyle name="Note 2 2 2 2 6 2 2 2" xfId="39353" xr:uid="{86E5BEF6-CC26-4AC2-AFEB-08B60CE8116B}"/>
    <cellStyle name="Note 2 2 2 2 6 2 3" xfId="27502" xr:uid="{45C31EB5-C1F7-4C73-A15E-B2AF245A0489}"/>
    <cellStyle name="Note 2 2 2 2 6 2 3 2" xfId="6516" xr:uid="{41BB82F4-19C1-4540-9B46-5C57729E3CD0}"/>
    <cellStyle name="Note 2 2 2 2 6 2 4" xfId="33035" xr:uid="{6E633D0D-D0C8-47B9-99BF-66A8E2A99B9C}"/>
    <cellStyle name="Note 2 2 2 2 6 2 4 2" xfId="34321" xr:uid="{BBA021B9-5356-4AE2-9038-8E90170B45C5}"/>
    <cellStyle name="Note 2 2 2 2 6 2 5" xfId="33956" xr:uid="{9858A549-B2BF-4B1B-BEFF-75802DB42249}"/>
    <cellStyle name="Note 2 2 2 2 6 2 6" xfId="14413" xr:uid="{5815E1EE-6AB8-406E-9D3C-84B0EF9D5A1F}"/>
    <cellStyle name="Note 2 2 2 2 6 3" xfId="18956" xr:uid="{BD31F165-2327-41BA-96A3-990D745F3574}"/>
    <cellStyle name="Note 2 2 2 2 6 3 2" xfId="39195" xr:uid="{C8845B97-BE9B-4510-B738-CEF745831DD4}"/>
    <cellStyle name="Note 2 2 2 2 6 4" xfId="24679" xr:uid="{1D642233-A45C-4B80-9BED-3DC2449805B1}"/>
    <cellStyle name="Note 2 2 2 2 6 4 2" xfId="38161" xr:uid="{5289A3D1-8EC2-4616-A415-E25870D3419C}"/>
    <cellStyle name="Note 2 2 2 2 6 5" xfId="30212" xr:uid="{38DCC671-B2FC-4451-BC1F-480A018C47C1}"/>
    <cellStyle name="Note 2 2 2 2 6 5 2" xfId="34067" xr:uid="{2E80E41C-9129-4B68-BC2D-AB5482DEC475}"/>
    <cellStyle name="Note 2 2 2 2 6 6" xfId="34582" xr:uid="{764EF43F-DDCC-45D8-B43C-FD91E6BF5F64}"/>
    <cellStyle name="Note 2 2 2 2 6 7" xfId="11690" xr:uid="{CD8FE459-E871-4DA5-A4EA-974A57DD575E}"/>
    <cellStyle name="Note 2 2 2 2 7" xfId="2599" xr:uid="{00000000-0005-0000-0000-0000AD020000}"/>
    <cellStyle name="Note 2 2 2 2 7 2" xfId="5481" xr:uid="{67FBD87B-58D2-424C-A004-E40320A1343A}"/>
    <cellStyle name="Note 2 2 2 2 7 2 2" xfId="39209" xr:uid="{A2D68A3C-0D54-4C4A-85E7-CC55CA866D05}"/>
    <cellStyle name="Note 2 2 2 2 7 2 3" xfId="17316" xr:uid="{93690008-3DC2-4E3F-9F03-CCF84049A962}"/>
    <cellStyle name="Note 2 2 2 2 7 3" xfId="23097" xr:uid="{284364E0-9EBE-4863-BD3A-FEB97F483129}"/>
    <cellStyle name="Note 2 2 2 2 7 3 2" xfId="34927" xr:uid="{F47CA296-EF22-46BD-8420-9AC3F15A4F77}"/>
    <cellStyle name="Note 2 2 2 2 7 4" xfId="28679" xr:uid="{7086EADA-E4F3-414B-8672-DE628AD1D519}"/>
    <cellStyle name="Note 2 2 2 2 7 4 2" xfId="37674" xr:uid="{E205BD19-F9BD-4EB3-8595-4C1037A07A36}"/>
    <cellStyle name="Note 2 2 2 2 7 5" xfId="36875" xr:uid="{9FC9210C-845A-4538-AC3E-A89D473AD07F}"/>
    <cellStyle name="Note 2 2 2 2 8" xfId="4584" xr:uid="{5B52A634-8971-40BA-A4E7-52D1C594CAA5}"/>
    <cellStyle name="Note 2 2 2 2 8 2" xfId="20246" xr:uid="{663EEE36-16F5-4C8B-ADDD-9AE5F3DD2F53}"/>
    <cellStyle name="Note 2 2 2 2 8 2 2" xfId="38736" xr:uid="{91602C2F-F304-48E9-A094-7CCC65D614B2}"/>
    <cellStyle name="Note 2 2 2 2 8 3" xfId="25969" xr:uid="{46E7F85D-8684-4046-B2BF-7FC115176A14}"/>
    <cellStyle name="Note 2 2 2 2 8 3 2" xfId="36504" xr:uid="{8FB166E7-5682-4285-A937-DF8681BA155C}"/>
    <cellStyle name="Note 2 2 2 2 8 4" xfId="31502" xr:uid="{D0BC5718-9D26-4190-A32E-32783367F26B}"/>
    <cellStyle name="Note 2 2 2 2 8 4 2" xfId="36158" xr:uid="{7A7ADBB9-50E1-4324-9AA3-0976E87363D2}"/>
    <cellStyle name="Note 2 2 2 2 8 5" xfId="38141" xr:uid="{E6F77E7F-DAB9-4EBD-8E1A-42300FB6D71A}"/>
    <cellStyle name="Note 2 2 2 2 8 6" xfId="12894" xr:uid="{473E87A0-BF12-4477-805F-00600814649E}"/>
    <cellStyle name="Note 2 2 2 2 9" xfId="15540" xr:uid="{3E1F3A23-F492-4DB6-A953-90082A22358E}"/>
    <cellStyle name="Note 2 2 2 2 9 2" xfId="37909" xr:uid="{7E8BBCDB-8017-43D7-8BAB-246140176B1F}"/>
    <cellStyle name="Note 2 2 2 3" xfId="2142" xr:uid="{00000000-0005-0000-0000-0000AE020000}"/>
    <cellStyle name="Note 2 2 2 3 10" xfId="17276" xr:uid="{BE907C1C-B775-445A-A902-9942A6944F10}"/>
    <cellStyle name="Note 2 2 2 3 10 2" xfId="37939" xr:uid="{96FDE891-9C6D-4B0C-A1AB-6A2101EC84D5}"/>
    <cellStyle name="Note 2 2 2 3 11" xfId="22856" xr:uid="{4394E56C-CED2-4E17-9F38-D0863E76A890}"/>
    <cellStyle name="Note 2 2 2 3 11 2" xfId="36915" xr:uid="{A8B1B68C-4D7E-4A77-9885-239FF22725A3}"/>
    <cellStyle name="Note 2 2 2 3 12" xfId="37203" xr:uid="{2F0583E3-F0A2-4201-AFCC-9C1FE801CB22}"/>
    <cellStyle name="Note 2 2 2 3 2" xfId="2746" xr:uid="{00000000-0005-0000-0000-0000AF020000}"/>
    <cellStyle name="Note 2 2 2 3 2 2" xfId="5628" xr:uid="{B0D76540-3C51-47F3-B496-3C2B22945721}"/>
    <cellStyle name="Note 2 2 2 3 2 2 2" xfId="21300" xr:uid="{1F288BAA-4CAD-4F14-8444-7A869A2CF8FF}"/>
    <cellStyle name="Note 2 2 2 3 2 2 2 2" xfId="34912" xr:uid="{51587C2A-482A-433B-9EB7-B73F8C6D12CA}"/>
    <cellStyle name="Note 2 2 2 3 2 2 3" xfId="27023" xr:uid="{884382C3-E709-4B40-89F6-D513C03BD6C8}"/>
    <cellStyle name="Note 2 2 2 3 2 2 3 2" xfId="35160" xr:uid="{038D1AEF-43AC-442F-BDB5-3CE038908AD5}"/>
    <cellStyle name="Note 2 2 2 3 2 2 4" xfId="32556" xr:uid="{8ACDEF29-D332-4878-880D-92BEEC8F6C2A}"/>
    <cellStyle name="Note 2 2 2 3 2 2 4 2" xfId="38805" xr:uid="{4FC26BD9-CC8B-4237-9180-DB5A987D92ED}"/>
    <cellStyle name="Note 2 2 2 3 2 2 5" xfId="39401" xr:uid="{8A7A126C-A780-4947-BE77-1519AC3A8B8A}"/>
    <cellStyle name="Note 2 2 2 3 2 2 6" xfId="13934" xr:uid="{0204CFA2-B29A-4D18-9BDB-86625EA48F38}"/>
    <cellStyle name="Note 2 2 2 3 2 3" xfId="18477" xr:uid="{780A7B06-7461-4443-BDF7-04E5AC8D06E8}"/>
    <cellStyle name="Note 2 2 2 3 2 3 2" xfId="35738" xr:uid="{E40655C0-8739-4BAD-8682-A67D02EF2135}"/>
    <cellStyle name="Note 2 2 2 3 2 4" xfId="24200" xr:uid="{BA213102-0287-485F-88C0-E9AEE415D8CC}"/>
    <cellStyle name="Note 2 2 2 3 2 4 2" xfId="37698" xr:uid="{45284607-6D70-4AE4-B1E9-4034EF7D1446}"/>
    <cellStyle name="Note 2 2 2 3 2 5" xfId="29733" xr:uid="{2C9940B3-15E3-4E7D-A1B7-C7303F53CECD}"/>
    <cellStyle name="Note 2 2 2 3 2 5 2" xfId="38681" xr:uid="{9A366F0F-5172-497F-9B63-0D586EDB5995}"/>
    <cellStyle name="Note 2 2 2 3 2 6" xfId="34650" xr:uid="{3E709FC0-4D4D-4D3E-9B28-44BF0DFEE4C3}"/>
    <cellStyle name="Note 2 2 2 3 2 7" xfId="11212" xr:uid="{A62EC69A-1065-4B44-854D-3CAB45918C61}"/>
    <cellStyle name="Note 2 2 2 3 3" xfId="2856" xr:uid="{00000000-0005-0000-0000-0000B0020000}"/>
    <cellStyle name="Note 2 2 2 3 3 2" xfId="5738" xr:uid="{2FB4BE1F-25FD-45C6-BCF0-EBF11D1BCB9B}"/>
    <cellStyle name="Note 2 2 2 3 3 2 2" xfId="21540" xr:uid="{2CE855EC-25D4-49F2-B68A-C1F4FF2FA949}"/>
    <cellStyle name="Note 2 2 2 3 3 2 2 2" xfId="34059" xr:uid="{09E9B678-C6C2-4BC8-AFFB-5E5709CAC87D}"/>
    <cellStyle name="Note 2 2 2 3 3 2 3" xfId="27263" xr:uid="{3E4E3923-3FE6-4544-8AB7-0113DF7EB77D}"/>
    <cellStyle name="Note 2 2 2 3 3 2 3 2" xfId="37859" xr:uid="{FEDB9C2C-2717-42F2-8DA7-362CE65AEAF3}"/>
    <cellStyle name="Note 2 2 2 3 3 2 4" xfId="32796" xr:uid="{195C3B73-77BF-4395-BC6D-0B76182946B3}"/>
    <cellStyle name="Note 2 2 2 3 3 2 4 2" xfId="37176" xr:uid="{3D085722-7284-4A7B-B09B-012D52AF2C6F}"/>
    <cellStyle name="Note 2 2 2 3 3 2 5" xfId="38355" xr:uid="{EE3880AB-A0BB-4D45-8494-11C6F2DA34E7}"/>
    <cellStyle name="Note 2 2 2 3 3 2 6" xfId="14174" xr:uid="{A3C9B660-78E5-492B-9608-D6D357403347}"/>
    <cellStyle name="Note 2 2 2 3 3 3" xfId="18717" xr:uid="{549684B4-28C9-41D3-8879-6151F7DDADA7}"/>
    <cellStyle name="Note 2 2 2 3 3 3 2" xfId="37478" xr:uid="{06D6CAE6-95D3-4564-94B5-AC603882DAC4}"/>
    <cellStyle name="Note 2 2 2 3 3 4" xfId="24440" xr:uid="{38515D89-0DCA-4A1C-A837-2B3E9CF3C78D}"/>
    <cellStyle name="Note 2 2 2 3 3 4 2" xfId="38547" xr:uid="{6E66B4BB-2871-4DBD-A58B-8C04E098280D}"/>
    <cellStyle name="Note 2 2 2 3 3 5" xfId="29973" xr:uid="{23654392-695A-4E86-B25D-99575B4B8682}"/>
    <cellStyle name="Note 2 2 2 3 3 5 2" xfId="38327" xr:uid="{A5C03FB2-A54A-456A-8FB9-DFB19A198734}"/>
    <cellStyle name="Note 2 2 2 3 3 6" xfId="34349" xr:uid="{9DD8DD35-FE48-463E-8060-0D1D23CB1397}"/>
    <cellStyle name="Note 2 2 2 3 3 7" xfId="11451" xr:uid="{2D9697F2-AD9E-4FA2-BD9A-2F69CED3C533}"/>
    <cellStyle name="Note 2 2 2 3 4" xfId="2960" xr:uid="{00000000-0005-0000-0000-0000B1020000}"/>
    <cellStyle name="Note 2 2 2 3 4 2" xfId="5842" xr:uid="{E645B39C-F4CC-4E7A-A0AD-8E0774A2AEC2}"/>
    <cellStyle name="Note 2 2 2 3 4 2 2" xfId="21927" xr:uid="{55B0ADB6-C699-487B-ADF7-3C9727091BAA}"/>
    <cellStyle name="Note 2 2 2 3 4 2 2 2" xfId="34227" xr:uid="{D175FA3C-AE78-421B-AEA2-0C8BEC9F35E7}"/>
    <cellStyle name="Note 2 2 2 3 4 2 3" xfId="27650" xr:uid="{0A4667F9-B9D4-4F61-A94F-BFF2D2D44DB9}"/>
    <cellStyle name="Note 2 2 2 3 4 2 3 2" xfId="37538" xr:uid="{4A475426-A30E-48A0-8985-9667E27D71B7}"/>
    <cellStyle name="Note 2 2 2 3 4 2 4" xfId="33183" xr:uid="{34D920F9-D1E9-4B4C-A47B-8A241BFEDC1D}"/>
    <cellStyle name="Note 2 2 2 3 4 2 4 2" xfId="36453" xr:uid="{49AF098B-DA7C-413C-B399-0578884D2C9F}"/>
    <cellStyle name="Note 2 2 2 3 4 2 5" xfId="35054" xr:uid="{FABCC264-5907-4E7B-9F7B-121288D75D83}"/>
    <cellStyle name="Note 2 2 2 3 4 2 6" xfId="14561" xr:uid="{ED6B5D75-B9B6-40B9-AE74-E3D2C5BC984E}"/>
    <cellStyle name="Note 2 2 2 3 4 3" xfId="19104" xr:uid="{458D140C-722B-4A89-A2F0-7AAAAFA93976}"/>
    <cellStyle name="Note 2 2 2 3 4 3 2" xfId="39249" xr:uid="{4065F546-E1C9-4938-9CA9-9380ABCAC8D4}"/>
    <cellStyle name="Note 2 2 2 3 4 4" xfId="24827" xr:uid="{310F8C49-B5A4-46B1-B925-1A054D1877B6}"/>
    <cellStyle name="Note 2 2 2 3 4 4 2" xfId="36099" xr:uid="{4281DAC1-2983-4636-AAC6-3421155C987C}"/>
    <cellStyle name="Note 2 2 2 3 4 5" xfId="30360" xr:uid="{53420B16-2670-41BD-9B87-75D120D24DDD}"/>
    <cellStyle name="Note 2 2 2 3 4 5 2" xfId="38034" xr:uid="{AA7C8E4F-4D8E-4DE5-957E-01DDFC65123C}"/>
    <cellStyle name="Note 2 2 2 3 4 6" xfId="36638" xr:uid="{5C82140E-4C6A-411C-A851-C34E8C68B8DC}"/>
    <cellStyle name="Note 2 2 2 3 4 7" xfId="11837" xr:uid="{005354DE-BE22-41C0-B751-1ED0BF54F1E3}"/>
    <cellStyle name="Note 2 2 2 3 5" xfId="3083" xr:uid="{00000000-0005-0000-0000-0000B2020000}"/>
    <cellStyle name="Note 2 2 2 3 5 2" xfId="5965" xr:uid="{1054810A-D231-4FDF-B278-F71AF8566B6F}"/>
    <cellStyle name="Note 2 2 2 3 5 2 2" xfId="22251" xr:uid="{F604A640-585C-4659-835A-FB3D0D0D0FA7}"/>
    <cellStyle name="Note 2 2 2 3 5 2 2 2" xfId="36462" xr:uid="{79CD7F56-E6BD-40D8-8326-88B9BDF6A0E5}"/>
    <cellStyle name="Note 2 2 2 3 5 2 3" xfId="27974" xr:uid="{1B7B7B0F-3345-40B9-BA13-40CADDA29749}"/>
    <cellStyle name="Note 2 2 2 3 5 2 3 2" xfId="35809" xr:uid="{75A4064E-DD70-436A-A747-C61FBC8BADE9}"/>
    <cellStyle name="Note 2 2 2 3 5 2 4" xfId="33507" xr:uid="{71CD12DC-18DC-449B-A45E-679DEE3A3172}"/>
    <cellStyle name="Note 2 2 2 3 5 2 4 2" xfId="35732" xr:uid="{1E58A82E-FF67-4D17-A441-30AA522A716E}"/>
    <cellStyle name="Note 2 2 2 3 5 2 5" xfId="35359" xr:uid="{C6FD6E2B-D6E8-4ACE-BCC1-B2E1592F5086}"/>
    <cellStyle name="Note 2 2 2 3 5 2 6" xfId="14885" xr:uid="{39F189F3-FCE0-4BE4-9FAD-4E430F512908}"/>
    <cellStyle name="Note 2 2 2 3 5 3" xfId="19428" xr:uid="{C0C8C5AF-3B71-4723-9169-6191CF00D03B}"/>
    <cellStyle name="Note 2 2 2 3 5 3 2" xfId="34222" xr:uid="{A67C3B75-A29A-49FE-BB1E-3314471F5CA6}"/>
    <cellStyle name="Note 2 2 2 3 5 4" xfId="25151" xr:uid="{A465CC0C-E43F-49DA-BDF0-E1EED81E46A4}"/>
    <cellStyle name="Note 2 2 2 3 5 4 2" xfId="38170" xr:uid="{7AA73626-561E-45CA-9611-E81E75D601E8}"/>
    <cellStyle name="Note 2 2 2 3 5 5" xfId="30684" xr:uid="{05DAC8D1-BB5C-4DF5-B7CB-408E70DFB0A8}"/>
    <cellStyle name="Note 2 2 2 3 5 5 2" xfId="35040" xr:uid="{98DDE459-3DE8-47CA-AD81-199635EDDBF3}"/>
    <cellStyle name="Note 2 2 2 3 5 6" xfId="34824" xr:uid="{639B468E-2545-4747-A67C-C209CF312F15}"/>
    <cellStyle name="Note 2 2 2 3 5 7" xfId="12098" xr:uid="{9528B1A3-1A35-46C6-AAD8-2426410D7608}"/>
    <cellStyle name="Note 2 2 2 3 6" xfId="3155" xr:uid="{00000000-0005-0000-0000-0000B3020000}"/>
    <cellStyle name="Note 2 2 2 3 6 2" xfId="6037" xr:uid="{69B59F9B-F290-4F2E-A2C7-729910F28384}"/>
    <cellStyle name="Note 2 2 2 3 6 2 2" xfId="22542" xr:uid="{42722A55-68B2-411A-A16E-99A8BEB96A90}"/>
    <cellStyle name="Note 2 2 2 3 6 2 2 2" xfId="38699" xr:uid="{6B8272DE-D946-4295-80CD-476361AFD9A6}"/>
    <cellStyle name="Note 2 2 2 3 6 2 3" xfId="28265" xr:uid="{7D91C380-0F63-4F75-BF00-3077A7682198}"/>
    <cellStyle name="Note 2 2 2 3 6 2 3 2" xfId="36147" xr:uid="{368B6874-035A-4244-9706-19A47074D3B2}"/>
    <cellStyle name="Note 2 2 2 3 6 2 4" xfId="33798" xr:uid="{44DA03C4-1518-4D2E-A3A0-0193698C69AC}"/>
    <cellStyle name="Note 2 2 2 3 6 2 4 2" xfId="34907" xr:uid="{436B5F59-D18B-4BD2-AA6A-DD6CA5F54DB4}"/>
    <cellStyle name="Note 2 2 2 3 6 2 5" xfId="35886" xr:uid="{73290EC2-FB0C-42D4-BD92-6FD18C0E1F5A}"/>
    <cellStyle name="Note 2 2 2 3 6 2 6" xfId="15176" xr:uid="{F3BD86DA-ECC0-421D-BE30-F5C2F6A8829A}"/>
    <cellStyle name="Note 2 2 2 3 6 3" xfId="19719" xr:uid="{8F547B17-A63F-4FAA-86CD-010719529C13}"/>
    <cellStyle name="Note 2 2 2 3 6 3 2" xfId="38653" xr:uid="{C05ABA15-BBC9-4A16-BB22-09DF708FADAE}"/>
    <cellStyle name="Note 2 2 2 3 6 4" xfId="25442" xr:uid="{90A995B5-8639-4222-84A4-B2824DDBD80D}"/>
    <cellStyle name="Note 2 2 2 3 6 4 2" xfId="37841" xr:uid="{DF3CBF50-B43B-4EA4-8179-AF3B003EBE6D}"/>
    <cellStyle name="Note 2 2 2 3 6 5" xfId="30975" xr:uid="{708E6F1C-F23C-4D3D-BA5E-6B7F56BA99EC}"/>
    <cellStyle name="Note 2 2 2 3 6 5 2" xfId="34208" xr:uid="{468A6448-5A08-4331-94A5-4B9469AD82A4}"/>
    <cellStyle name="Note 2 2 2 3 6 6" xfId="34567" xr:uid="{AFE1C71B-1E0B-467E-82BA-321D22D22F9D}"/>
    <cellStyle name="Note 2 2 2 3 6 7" xfId="12373" xr:uid="{1AEF7A9B-EEB9-4870-9383-10F1C9BD7DDA}"/>
    <cellStyle name="Note 2 2 2 3 7" xfId="3232" xr:uid="{00000000-0005-0000-0000-0000B4020000}"/>
    <cellStyle name="Note 2 2 2 3 7 2" xfId="6114" xr:uid="{F0C434AF-ED83-450E-91EF-CF9D6F7AE292}"/>
    <cellStyle name="Note 2 2 2 3 7 2 2" xfId="38626" xr:uid="{D63FECBD-F9BB-45CA-9992-4375A7D5152D}"/>
    <cellStyle name="Note 2 2 2 3 7 2 3" xfId="17589" xr:uid="{806C19E5-9A7C-496D-879C-0E2FD9020CDF}"/>
    <cellStyle name="Note 2 2 2 3 7 3" xfId="23312" xr:uid="{E26558B1-A928-48DB-A45B-1B0AD89EA8E5}"/>
    <cellStyle name="Note 2 2 2 3 7 3 2" xfId="33953" xr:uid="{CBDD67E1-8122-4BA2-8E77-9DBBD4C99159}"/>
    <cellStyle name="Note 2 2 2 3 7 4" xfId="28845" xr:uid="{928002F4-9610-4A47-BB95-31E74A58EF63}"/>
    <cellStyle name="Note 2 2 2 3 7 4 2" xfId="36684" xr:uid="{9F1B0B26-8ECD-49D8-B263-FC8CD48FB0C3}"/>
    <cellStyle name="Note 2 2 2 3 7 5" xfId="34320" xr:uid="{036C5E54-1CA2-4D62-AA13-2CC34C7F7D63}"/>
    <cellStyle name="Note 2 2 2 3 8" xfId="5024" xr:uid="{F4A240B1-68F2-498E-AD82-5E50C4A5BF40}"/>
    <cellStyle name="Note 2 2 2 3 8 2" xfId="20412" xr:uid="{DD1CC03E-C148-4FB8-B4DF-876331DD2AEB}"/>
    <cellStyle name="Note 2 2 2 3 8 2 2" xfId="35457" xr:uid="{AE544A40-076E-425A-875C-1A0257E664C1}"/>
    <cellStyle name="Note 2 2 2 3 8 3" xfId="26135" xr:uid="{97F9CF7B-8614-4C46-B256-21B4CAA2E520}"/>
    <cellStyle name="Note 2 2 2 3 8 3 2" xfId="36883" xr:uid="{8470CD0F-5FBB-4C50-8237-BD33B94C6F56}"/>
    <cellStyle name="Note 2 2 2 3 8 4" xfId="31668" xr:uid="{9348EE3A-F3F6-4CD2-9E19-85EA73B7A1B4}"/>
    <cellStyle name="Note 2 2 2 3 8 4 2" xfId="35157" xr:uid="{EA1209F7-A17F-4661-89C0-F48FB0275ED1}"/>
    <cellStyle name="Note 2 2 2 3 8 5" xfId="34335" xr:uid="{83E26156-A1BA-4B0C-BF5B-A5356CCBE9FD}"/>
    <cellStyle name="Note 2 2 2 3 8 6" xfId="13050" xr:uid="{24F5C7DC-3213-4552-8FCC-0A446D9D7A86}"/>
    <cellStyle name="Note 2 2 2 3 9" xfId="15501" xr:uid="{C0420948-205B-4686-BCD5-54577E0512DB}"/>
    <cellStyle name="Note 2 2 2 3 9 2" xfId="37555" xr:uid="{E78E382F-55F1-4781-BB8E-8CE9615FBF33}"/>
    <cellStyle name="Note 2 2 2 4" xfId="2098" xr:uid="{00000000-0005-0000-0000-0000B5020000}"/>
    <cellStyle name="Note 2 2 2 4 10" xfId="17186" xr:uid="{2D0EDD59-D391-4EC8-AE0B-DE0E8ED76D07}"/>
    <cellStyle name="Note 2 2 2 4 10 2" xfId="38588" xr:uid="{115BA14A-E7C1-4643-B822-1757588DF9D3}"/>
    <cellStyle name="Note 2 2 2 4 11" xfId="34214" xr:uid="{78E7B791-5C60-4D47-BA70-8CF8F84AD054}"/>
    <cellStyle name="Note 2 2 2 4 2" xfId="1097" xr:uid="{00000000-0005-0000-0000-0000B6020000}"/>
    <cellStyle name="Note 2 2 2 4 2 2" xfId="3983" xr:uid="{E2965FEF-557A-4574-ADCF-60BC56E3F690}"/>
    <cellStyle name="Note 2 2 2 4 2 2 2" xfId="20931" xr:uid="{3ACB9281-21CB-408A-8A65-2EF22A31CA3F}"/>
    <cellStyle name="Note 2 2 2 4 2 2 2 2" xfId="35029" xr:uid="{861AB1EC-321E-4C58-99B5-EAD50505FF3F}"/>
    <cellStyle name="Note 2 2 2 4 2 2 3" xfId="26654" xr:uid="{007080CD-5D31-4FD8-9F36-D7D6ED53946F}"/>
    <cellStyle name="Note 2 2 2 4 2 2 3 2" xfId="35693" xr:uid="{AA014B5F-400E-41EC-862C-A1E85D92DEE6}"/>
    <cellStyle name="Note 2 2 2 4 2 2 4" xfId="32187" xr:uid="{90214142-4215-4231-BD1F-B969196A647E}"/>
    <cellStyle name="Note 2 2 2 4 2 2 4 2" xfId="34948" xr:uid="{A0C31EBB-5423-4EE7-92C5-1475C53F793F}"/>
    <cellStyle name="Note 2 2 2 4 2 2 5" xfId="35541" xr:uid="{77C1F137-41E6-4018-B8E7-65511EF759E0}"/>
    <cellStyle name="Note 2 2 2 4 2 2 6" xfId="13565" xr:uid="{EAE7D2DA-28ED-4E38-A18E-B2574C8856F2}"/>
    <cellStyle name="Note 2 2 2 4 2 3" xfId="18108" xr:uid="{B36F48C1-0AA8-4577-9167-87CBAC9BE88C}"/>
    <cellStyle name="Note 2 2 2 4 2 3 2" xfId="34144" xr:uid="{D5DC9DF2-9444-4589-B47C-EEE194C19FCB}"/>
    <cellStyle name="Note 2 2 2 4 2 4" xfId="23831" xr:uid="{AF8D32BF-46B0-4989-B26F-E8F16052B55B}"/>
    <cellStyle name="Note 2 2 2 4 2 4 2" xfId="36874" xr:uid="{3808D505-E5BC-451E-9A05-25B890EC84CC}"/>
    <cellStyle name="Note 2 2 2 4 2 5" xfId="29364" xr:uid="{98FC1AA1-11BC-4A00-8D5E-7D2630076B11}"/>
    <cellStyle name="Note 2 2 2 4 2 5 2" xfId="38205" xr:uid="{3D7B853C-C69E-48BE-80E2-0CC7980C7284}"/>
    <cellStyle name="Note 2 2 2 4 2 6" xfId="38001" xr:uid="{34FB2636-1073-4D37-B067-3C08F0499CA8}"/>
    <cellStyle name="Note 2 2 2 4 2 7" xfId="10844" xr:uid="{75DFBD68-BC04-4A87-9B39-602F1D835A7F}"/>
    <cellStyle name="Note 2 2 2 4 3" xfId="2812" xr:uid="{00000000-0005-0000-0000-0000B7020000}"/>
    <cellStyle name="Note 2 2 2 4 3 2" xfId="5694" xr:uid="{D1C39B53-A78F-4B1E-8F6A-F01C133F5507}"/>
    <cellStyle name="Note 2 2 2 4 3 2 2" xfId="21556" xr:uid="{603AA53B-090F-4D8C-B696-73971D8BBE05}"/>
    <cellStyle name="Note 2 2 2 4 3 2 2 2" xfId="34541" xr:uid="{FE600089-5D0F-4C0D-88CB-F16616330063}"/>
    <cellStyle name="Note 2 2 2 4 3 2 3" xfId="27279" xr:uid="{E82C56A8-62EA-4209-BB5F-4DF98A404FF6}"/>
    <cellStyle name="Note 2 2 2 4 3 2 3 2" xfId="35911" xr:uid="{5E5AB06B-8670-4A06-913A-360957F8F285}"/>
    <cellStyle name="Note 2 2 2 4 3 2 4" xfId="32812" xr:uid="{5F153F7C-CADF-4554-AF57-15FB3F2CD606}"/>
    <cellStyle name="Note 2 2 2 4 3 2 4 2" xfId="34193" xr:uid="{92C8B7E4-79B7-4FC7-9E2E-7E018DBECFBC}"/>
    <cellStyle name="Note 2 2 2 4 3 2 5" xfId="38622" xr:uid="{3799291B-FDC0-477D-9B97-A71ED44DDF87}"/>
    <cellStyle name="Note 2 2 2 4 3 2 6" xfId="14190" xr:uid="{B29E010F-18B4-4A61-B298-34D56FA363CC}"/>
    <cellStyle name="Note 2 2 2 4 3 3" xfId="18733" xr:uid="{078DF184-8398-483F-A147-47DABA407C8D}"/>
    <cellStyle name="Note 2 2 2 4 3 3 2" xfId="34707" xr:uid="{D5F8F34B-68A8-4844-8FED-3C2D84BE6811}"/>
    <cellStyle name="Note 2 2 2 4 3 4" xfId="24456" xr:uid="{FD5920F1-9749-4BEE-B740-6750B53FE1EB}"/>
    <cellStyle name="Note 2 2 2 4 3 4 2" xfId="36316" xr:uid="{A2837E71-E89A-4DBD-8806-1E22D192D94C}"/>
    <cellStyle name="Note 2 2 2 4 3 5" xfId="29989" xr:uid="{FBBA2E7F-2418-407C-9F2E-CB8A042992A0}"/>
    <cellStyle name="Note 2 2 2 4 3 5 2" xfId="34460" xr:uid="{A17CF4E9-2A70-4F23-A05A-94FBC72080E0}"/>
    <cellStyle name="Note 2 2 2 4 3 6" xfId="34010" xr:uid="{DBBCE9DE-94A0-4517-947F-3C272E80B10A}"/>
    <cellStyle name="Note 2 2 2 4 3 7" xfId="11467" xr:uid="{B3C8A703-6ABB-4F70-949B-B3A3D3FD44AC}"/>
    <cellStyle name="Note 2 2 2 4 4" xfId="2916" xr:uid="{00000000-0005-0000-0000-0000B8020000}"/>
    <cellStyle name="Note 2 2 2 4 4 2" xfId="5798" xr:uid="{0842E0A5-D104-4870-B51E-2058C46EB48C}"/>
    <cellStyle name="Note 2 2 2 4 4 2 2" xfId="21511" xr:uid="{E76E0503-FFE0-4CA5-961D-2DDD42892174}"/>
    <cellStyle name="Note 2 2 2 4 4 2 2 2" xfId="37210" xr:uid="{B25F0177-DF0B-45B5-8C1B-6B7DFADC1075}"/>
    <cellStyle name="Note 2 2 2 4 4 2 3" xfId="27234" xr:uid="{8A716CCB-C8E7-4BD3-8AF3-80694618A943}"/>
    <cellStyle name="Note 2 2 2 4 4 2 3 2" xfId="37094" xr:uid="{3D8CCB6B-C254-4F11-97B6-5C63A2ED26A1}"/>
    <cellStyle name="Note 2 2 2 4 4 2 4" xfId="32767" xr:uid="{9B88F69E-1C12-464C-B50A-88512EEBFDC1}"/>
    <cellStyle name="Note 2 2 2 4 4 2 4 2" xfId="38897" xr:uid="{0566AE28-9696-47D0-9667-33DDE78DC2C8}"/>
    <cellStyle name="Note 2 2 2 4 4 2 5" xfId="38192" xr:uid="{F404252F-8D75-4A33-8DE8-4BF8657F96B4}"/>
    <cellStyle name="Note 2 2 2 4 4 2 6" xfId="14145" xr:uid="{CE043904-CF4D-41BE-A350-FEECA060031E}"/>
    <cellStyle name="Note 2 2 2 4 4 3" xfId="18688" xr:uid="{636D39A6-CF40-4AAE-B4F3-E33FC0BC2324}"/>
    <cellStyle name="Note 2 2 2 4 4 3 2" xfId="38633" xr:uid="{C4588BBB-2D30-4EA0-8887-BDA145F715B0}"/>
    <cellStyle name="Note 2 2 2 4 4 4" xfId="24411" xr:uid="{98FBEB78-D2D3-4D06-B719-D91BD2C315B5}"/>
    <cellStyle name="Note 2 2 2 4 4 4 2" xfId="39129" xr:uid="{00281D1E-B84A-475A-8AC9-74C8986105F2}"/>
    <cellStyle name="Note 2 2 2 4 4 5" xfId="29944" xr:uid="{D17B2E72-E16B-4620-9F46-363760756346}"/>
    <cellStyle name="Note 2 2 2 4 4 5 2" xfId="34657" xr:uid="{2A6E91A4-2810-4B18-899A-33CC0B73263F}"/>
    <cellStyle name="Note 2 2 2 4 4 6" xfId="35412" xr:uid="{F6A455B7-8933-4DBE-B9C7-67B19ED5627C}"/>
    <cellStyle name="Note 2 2 2 4 4 7" xfId="11422" xr:uid="{C8210B19-EAED-4588-83ED-A4DC90DA85D7}"/>
    <cellStyle name="Note 2 2 2 4 5" xfId="2362" xr:uid="{00000000-0005-0000-0000-0000B9020000}"/>
    <cellStyle name="Note 2 2 2 4 5 2" xfId="5244" xr:uid="{A94813F2-05AA-4FBC-8C77-0A1B2B140F11}"/>
    <cellStyle name="Note 2 2 2 4 5 2 2" xfId="21661" xr:uid="{D0DFEA38-D5B3-4610-9DBF-E84F022B2038}"/>
    <cellStyle name="Note 2 2 2 4 5 2 2 2" xfId="34753" xr:uid="{0E70C2A7-C42A-4C78-959E-003DDF66402B}"/>
    <cellStyle name="Note 2 2 2 4 5 2 3" xfId="27384" xr:uid="{4A4880EA-2C70-4FC2-BC2C-FD34BF3D7D01}"/>
    <cellStyle name="Note 2 2 2 4 5 2 3 2" xfId="36412" xr:uid="{1B518FC5-073E-4062-9D91-0C7072AADFD2}"/>
    <cellStyle name="Note 2 2 2 4 5 2 4" xfId="32917" xr:uid="{8BF0C649-AFF7-4396-95D6-FB316F411CF9}"/>
    <cellStyle name="Note 2 2 2 4 5 2 4 2" xfId="36071" xr:uid="{4482D7A6-8310-44F9-B7BA-6CE03E4E99C3}"/>
    <cellStyle name="Note 2 2 2 4 5 2 5" xfId="39442" xr:uid="{A2FE0227-4B7C-4210-BC84-BAAE7AD92C3C}"/>
    <cellStyle name="Note 2 2 2 4 5 2 6" xfId="14295" xr:uid="{451EB05A-22C2-483B-B132-68EEC7578A6A}"/>
    <cellStyle name="Note 2 2 2 4 5 3" xfId="18838" xr:uid="{990954B8-6FDE-43F4-B389-B6B87DB411DB}"/>
    <cellStyle name="Note 2 2 2 4 5 3 2" xfId="37051" xr:uid="{E1E14683-45AF-4167-B87F-D696541CE7AF}"/>
    <cellStyle name="Note 2 2 2 4 5 4" xfId="24561" xr:uid="{1F9320FB-BA87-4F18-9644-9B1E4BFD06CB}"/>
    <cellStyle name="Note 2 2 2 4 5 4 2" xfId="38655" xr:uid="{1DF6FB95-6665-4BBE-B916-A8ACE8FB47A1}"/>
    <cellStyle name="Note 2 2 2 4 5 5" xfId="30094" xr:uid="{8BB40BA8-2F30-45AA-A928-AC2AD21B2E04}"/>
    <cellStyle name="Note 2 2 2 4 5 5 2" xfId="34630" xr:uid="{A81408F4-7120-4DEF-AA49-2DF91489905C}"/>
    <cellStyle name="Note 2 2 2 4 5 6" xfId="38654" xr:uid="{2B54DDAD-3FA5-4943-97D2-1C425AC094B1}"/>
    <cellStyle name="Note 2 2 2 4 5 7" xfId="11572" xr:uid="{AEC7BE37-5E89-40C3-AF16-F04168DF8A01}"/>
    <cellStyle name="Note 2 2 2 4 6" xfId="3000" xr:uid="{00000000-0005-0000-0000-0000BA020000}"/>
    <cellStyle name="Note 2 2 2 4 6 2" xfId="5882" xr:uid="{B14DF2E9-1A22-47C7-BE2B-51F6107A4413}"/>
    <cellStyle name="Note 2 2 2 4 6 2 2" xfId="21774" xr:uid="{09575194-0F82-44BC-9220-7C19BB22B6B1}"/>
    <cellStyle name="Note 2 2 2 4 6 2 2 2" xfId="37618" xr:uid="{EAD5A535-DBC8-4B2D-BC72-D56DF56B6B16}"/>
    <cellStyle name="Note 2 2 2 4 6 2 3" xfId="27497" xr:uid="{D2290BEE-50CD-4583-AB69-E1F0BD443AF1}"/>
    <cellStyle name="Note 2 2 2 4 6 2 3 2" xfId="39148" xr:uid="{A72B76A1-466E-4BA6-992A-88FD2E63A3C8}"/>
    <cellStyle name="Note 2 2 2 4 6 2 4" xfId="33030" xr:uid="{C901BE13-C120-45A8-B74B-BABC3CBA79F8}"/>
    <cellStyle name="Note 2 2 2 4 6 2 4 2" xfId="6695" xr:uid="{986DFCE9-6D5B-4907-85A0-B5FFD8A0975A}"/>
    <cellStyle name="Note 2 2 2 4 6 2 5" xfId="36304" xr:uid="{0FF79877-730E-4AFE-9E7A-46E2839B263F}"/>
    <cellStyle name="Note 2 2 2 4 6 2 6" xfId="14408" xr:uid="{BBDDB75C-2497-4685-96F1-B37D3C8E3B47}"/>
    <cellStyle name="Note 2 2 2 4 6 3" xfId="18951" xr:uid="{B596874C-90C3-4F78-BBFA-C7A12E116CC4}"/>
    <cellStyle name="Note 2 2 2 4 6 3 2" xfId="35993" xr:uid="{D9DB0ABB-4452-4911-BCB8-458C8D4DD80A}"/>
    <cellStyle name="Note 2 2 2 4 6 4" xfId="24674" xr:uid="{D99EBF07-6123-4D62-97A9-B009B72637A0}"/>
    <cellStyle name="Note 2 2 2 4 6 4 2" xfId="34290" xr:uid="{FE4EE2D5-AF1C-4BEE-8748-9F6D1B4D1D2B}"/>
    <cellStyle name="Note 2 2 2 4 6 5" xfId="30207" xr:uid="{4C3C5BB0-034C-4CE6-866C-0F45BC73D466}"/>
    <cellStyle name="Note 2 2 2 4 6 5 2" xfId="38690" xr:uid="{C13E0C8E-522C-4CE8-8683-F9A65AFD1BF0}"/>
    <cellStyle name="Note 2 2 2 4 6 6" xfId="37231" xr:uid="{3768C2A2-783B-4E18-8FEF-BB9C9473C55F}"/>
    <cellStyle name="Note 2 2 2 4 6 7" xfId="11685" xr:uid="{A5EB2293-04ED-46FA-B39B-908334EB1202}"/>
    <cellStyle name="Note 2 2 2 4 7" xfId="3188" xr:uid="{00000000-0005-0000-0000-0000BB020000}"/>
    <cellStyle name="Note 2 2 2 4 7 2" xfId="6070" xr:uid="{27656B2B-CA1C-4A37-B338-15AB395E18C5}"/>
    <cellStyle name="Note 2 2 2 4 7 2 2" xfId="6490" xr:uid="{1086DF04-028C-4323-ABAE-59A0637F8E45}"/>
    <cellStyle name="Note 2 2 2 4 7 2 3" xfId="17233" xr:uid="{EA938E1A-AA42-4D52-9011-ED28A341E31E}"/>
    <cellStyle name="Note 2 2 2 4 7 3" xfId="23036" xr:uid="{638F2896-11D7-44EF-860A-893892FFBC9B}"/>
    <cellStyle name="Note 2 2 2 4 7 3 2" xfId="35317" xr:uid="{5EF24E82-D23B-438C-90B7-8E4FEF6E67A1}"/>
    <cellStyle name="Note 2 2 2 4 7 4" xfId="28647" xr:uid="{B9BA40D8-8DCC-48C7-B55C-51A7F8200BF0}"/>
    <cellStyle name="Note 2 2 2 4 7 4 2" xfId="34344" xr:uid="{55B3B3B9-51E5-4410-B64F-D4C0E9EC27B3}"/>
    <cellStyle name="Note 2 2 2 4 7 5" xfId="34363" xr:uid="{F24E84CF-51FF-4B2B-B2B0-A47DDB807697}"/>
    <cellStyle name="Note 2 2 2 4 8" xfId="4980" xr:uid="{845DCBD4-2EBA-43A3-976B-BC02D7708B8B}"/>
    <cellStyle name="Note 2 2 2 4 8 2" xfId="20214" xr:uid="{95685095-1B6B-409B-93C0-FDA750E09480}"/>
    <cellStyle name="Note 2 2 2 4 8 2 2" xfId="36905" xr:uid="{760D0BE9-E8CD-4E0E-A246-8B9677BD083C}"/>
    <cellStyle name="Note 2 2 2 4 8 3" xfId="25937" xr:uid="{04348CDB-8C34-4882-88F6-0E88FA3C835C}"/>
    <cellStyle name="Note 2 2 2 4 8 3 2" xfId="38902" xr:uid="{99F68E2C-2B19-46EB-84B9-9ED2C0B1F2A9}"/>
    <cellStyle name="Note 2 2 2 4 8 4" xfId="31470" xr:uid="{3CC8BE2C-EA12-4736-8A24-FE31EC1154AD}"/>
    <cellStyle name="Note 2 2 2 4 8 4 2" xfId="36016" xr:uid="{1409191C-4B41-49AF-891D-06C32F0D7462}"/>
    <cellStyle name="Note 2 2 2 4 8 5" xfId="36058" xr:uid="{65634AC7-9BD6-49AC-ACAD-474F5451F9AB}"/>
    <cellStyle name="Note 2 2 2 4 8 6" xfId="12867" xr:uid="{99F1A49F-8069-4CDD-B4BA-93455195E51C}"/>
    <cellStyle name="Note 2 2 2 4 9" xfId="15529" xr:uid="{DEF0EE39-8B23-445E-81DF-C580810D2F6E}"/>
    <cellStyle name="Note 2 2 2 4 9 2" xfId="35608" xr:uid="{3C391CE1-5E02-4916-89E0-C549C09DE186}"/>
    <cellStyle name="Note 2 2 2 5" xfId="1265" xr:uid="{00000000-0005-0000-0000-0000BC020000}"/>
    <cellStyle name="Note 2 2 2 5 2" xfId="4151" xr:uid="{7A37400D-AE03-4AB4-8EFD-45B6EC9D49D2}"/>
    <cellStyle name="Note 2 2 2 5 2 2" xfId="17032" xr:uid="{1116482F-7F13-470E-81B2-FD0DCD860EC7}"/>
    <cellStyle name="Note 2 2 2 5 2 2 2" xfId="34646" xr:uid="{CF19B5FA-DC81-4FEF-B7EF-0A440EFABA38}"/>
    <cellStyle name="Note 2 2 2 5 2 3" xfId="22882" xr:uid="{F695B130-8966-42CA-B4E3-750AD2C75CAF}"/>
    <cellStyle name="Note 2 2 2 5 2 3 2" xfId="36200" xr:uid="{F91E95EE-AC9F-4847-AC40-F8AC8C1CE052}"/>
    <cellStyle name="Note 2 2 2 5 2 4" xfId="28550" xr:uid="{267D5556-D248-4933-B77B-B304847BC5C9}"/>
    <cellStyle name="Note 2 2 2 5 2 4 2" xfId="36163" xr:uid="{27A2EE88-ABF8-4A95-9E86-CED4C8FE037A}"/>
    <cellStyle name="Note 2 2 2 5 2 5" xfId="37333" xr:uid="{025E0DFE-D8DE-4D0C-8F93-6523DF1A768E}"/>
    <cellStyle name="Note 2 2 2 5 2 6" xfId="9544" xr:uid="{914715D9-6E0E-4BCC-90BC-2F6AD55DDBC3}"/>
    <cellStyle name="Note 2 2 2 5 3" xfId="12771" xr:uid="{76EA0161-24D7-4F33-8DCF-E6559D4A825E}"/>
    <cellStyle name="Note 2 2 2 5 3 2" xfId="20117" xr:uid="{6519EDF1-976E-4607-92C3-F7DEA0181A5A}"/>
    <cellStyle name="Note 2 2 2 5 3 2 2" xfId="39504" xr:uid="{66ED275D-87FB-4892-87E5-5BED8CC9288B}"/>
    <cellStyle name="Note 2 2 2 5 3 3" xfId="25840" xr:uid="{1B3F2951-6179-4C5D-8947-18CAD3AD1942}"/>
    <cellStyle name="Note 2 2 2 5 3 3 2" xfId="36720" xr:uid="{D961B49C-D77B-4BFA-BBC9-E356ED4C3C69}"/>
    <cellStyle name="Note 2 2 2 5 3 4" xfId="31373" xr:uid="{A1CDE4DD-F905-44D3-A0AC-FC1019F69D01}"/>
    <cellStyle name="Note 2 2 2 5 3 4 2" xfId="36488" xr:uid="{7EF36173-9651-49D7-981F-C80E38B09163}"/>
    <cellStyle name="Note 2 2 2 5 3 5" xfId="37221" xr:uid="{FFBB135A-492C-40EE-95D7-E70B862CEF42}"/>
    <cellStyle name="Note 2 2 2 5 4" xfId="15507" xr:uid="{10A5138B-8AE3-4EB3-AC86-539BB3960886}"/>
    <cellStyle name="Note 2 2 2 5 4 2" xfId="35640" xr:uid="{8E2C905E-ED42-40BF-8C10-AE0543EFDB0D}"/>
    <cellStyle name="Note 2 2 2 5 5" xfId="17436" xr:uid="{8994A3BB-9673-4CDF-8D05-DDECF42F66E8}"/>
    <cellStyle name="Note 2 2 2 5 5 2" xfId="35600" xr:uid="{92FF6F00-AD4D-4143-BAE7-A69CF29050CC}"/>
    <cellStyle name="Note 2 2 2 5 6" xfId="23006" xr:uid="{05BC5959-0FB1-42EE-874A-02343323E4AF}"/>
    <cellStyle name="Note 2 2 2 5 6 2" xfId="34068" xr:uid="{80EC1119-4F2E-491E-A990-71CB57A98A62}"/>
    <cellStyle name="Note 2 2 2 5 7" xfId="39047" xr:uid="{DB451D35-F3FB-4F57-9556-7FFC8379DB15}"/>
    <cellStyle name="Note 2 2 2 5 8" xfId="7484" xr:uid="{5C6747C8-DE93-4B68-9CC0-9892B8B502CC}"/>
    <cellStyle name="Note 2 2 2 6" xfId="2332" xr:uid="{00000000-0005-0000-0000-0000BD020000}"/>
    <cellStyle name="Note 2 2 2 6 2" xfId="5214" xr:uid="{1404D45E-9A3C-4DCD-8CFC-4F6D9F000B1B}"/>
    <cellStyle name="Note 2 2 2 6 2 2" xfId="18262" xr:uid="{429D5BD5-5AD0-443C-BA38-6076137625B5}"/>
    <cellStyle name="Note 2 2 2 6 2 2 2" xfId="36704" xr:uid="{199D50BA-7995-49B9-9039-FDF91E784EC6}"/>
    <cellStyle name="Note 2 2 2 6 2 3" xfId="23985" xr:uid="{661BF89B-1FD3-403F-908A-84868BE8107E}"/>
    <cellStyle name="Note 2 2 2 6 2 3 2" xfId="34195" xr:uid="{BDC6B21F-37EF-46AF-9107-38C02FBAB156}"/>
    <cellStyle name="Note 2 2 2 6 2 4" xfId="29518" xr:uid="{5677B5E6-51F0-42DE-A835-27618B134E77}"/>
    <cellStyle name="Note 2 2 2 6 2 4 2" xfId="39162" xr:uid="{BB5F0D43-31E9-4FB5-AC41-42BDB53D11D7}"/>
    <cellStyle name="Note 2 2 2 6 2 5" xfId="38217" xr:uid="{1960494C-5CF3-49D1-B131-F6EE228392C4}"/>
    <cellStyle name="Note 2 2 2 6 2 6" xfId="10997" xr:uid="{FC9DB98B-5AE2-490C-8316-A3799142CB22}"/>
    <cellStyle name="Note 2 2 2 6 3" xfId="13719" xr:uid="{6E661240-C4DA-4387-B95E-0F5529F334AD}"/>
    <cellStyle name="Note 2 2 2 6 3 2" xfId="21085" xr:uid="{0D11DBAD-A122-4EA7-930C-20B92BDEC16B}"/>
    <cellStyle name="Note 2 2 2 6 3 2 2" xfId="34079" xr:uid="{CC6D0BBA-3D2A-47EB-88DE-86B5B976E597}"/>
    <cellStyle name="Note 2 2 2 6 3 3" xfId="26808" xr:uid="{FD4BAD0F-43C9-4885-A2A0-B518EB87316D}"/>
    <cellStyle name="Note 2 2 2 6 3 3 2" xfId="34607" xr:uid="{A1D5E340-812B-4CD6-955A-1F5CAE14FE86}"/>
    <cellStyle name="Note 2 2 2 6 3 4" xfId="32341" xr:uid="{29419C05-9172-4EDF-B4BE-6AA01B0FF481}"/>
    <cellStyle name="Note 2 2 2 6 3 4 2" xfId="36041" xr:uid="{1950F02B-DFCE-4161-8754-2AC9EC8AB691}"/>
    <cellStyle name="Note 2 2 2 6 3 5" xfId="36209" xr:uid="{C4D480B5-3324-496D-BEE0-BE34FFE1A2CA}"/>
    <cellStyle name="Note 2 2 2 6 4" xfId="16145" xr:uid="{C4317912-15D8-4977-A46E-95178DEECFC8}"/>
    <cellStyle name="Note 2 2 2 6 4 2" xfId="37170" xr:uid="{D2D21FA1-D507-456D-BFDE-8465D7BE2FE0}"/>
    <cellStyle name="Note 2 2 2 6 5" xfId="16458" xr:uid="{87EDC18D-A5A7-4459-B533-3CC5844ACCC6}"/>
    <cellStyle name="Note 2 2 2 6 5 2" xfId="34605" xr:uid="{4B8EDA41-2C5B-41AC-BE69-AB972F4DB72D}"/>
    <cellStyle name="Note 2 2 2 6 6" xfId="7249" xr:uid="{56029755-643A-4018-AB2A-2A641EA25F24}"/>
    <cellStyle name="Note 2 2 2 6 6 2" xfId="38658" xr:uid="{7E0C2EEC-3E1B-4250-BB4D-C5A7CCE19F3A}"/>
    <cellStyle name="Note 2 2 2 6 7" xfId="37387" xr:uid="{7A74867B-19ED-43AD-A367-D9BC6DE0859D}"/>
    <cellStyle name="Note 2 2 2 6 8" xfId="8149" xr:uid="{1A45AFBC-3381-4F12-A71F-36D2BEF7A135}"/>
    <cellStyle name="Note 2 2 2 7" xfId="2898" xr:uid="{00000000-0005-0000-0000-0000BE020000}"/>
    <cellStyle name="Note 2 2 2 7 2" xfId="5780" xr:uid="{1C6AAAE0-3DF7-46BA-8B66-2C12B4CF4E5D}"/>
    <cellStyle name="Note 2 2 2 7 2 2" xfId="18317" xr:uid="{CA915470-D705-4D5C-B28F-D63A9D1C1385}"/>
    <cellStyle name="Note 2 2 2 7 2 2 2" xfId="38338" xr:uid="{5CCD4662-472E-423D-BAE7-79114A8F34E1}"/>
    <cellStyle name="Note 2 2 2 7 2 3" xfId="24040" xr:uid="{1A63464E-0195-458C-87AC-976C33B6AF5F}"/>
    <cellStyle name="Note 2 2 2 7 2 3 2" xfId="37780" xr:uid="{D3FB9AAE-C730-4DDC-A3EA-1E5E4C5FFA82}"/>
    <cellStyle name="Note 2 2 2 7 2 4" xfId="29573" xr:uid="{44D394E7-F792-45C8-B329-4E8025510A43}"/>
    <cellStyle name="Note 2 2 2 7 2 4 2" xfId="36212" xr:uid="{0AD6E229-FE61-471F-92FD-DA191F1FE086}"/>
    <cellStyle name="Note 2 2 2 7 2 5" xfId="35853" xr:uid="{3C81D98F-0DC9-4DAD-B464-0C94B23A1CD3}"/>
    <cellStyle name="Note 2 2 2 7 2 6" xfId="11052" xr:uid="{EA253FD4-D0F3-4C56-868E-32DEAE6C35E5}"/>
    <cellStyle name="Note 2 2 2 7 3" xfId="13774" xr:uid="{269A48A8-C7F9-4A61-B437-C8704D04644D}"/>
    <cellStyle name="Note 2 2 2 7 3 2" xfId="21140" xr:uid="{2B986155-0B69-4AFC-9BD9-AAE601DADE94}"/>
    <cellStyle name="Note 2 2 2 7 3 2 2" xfId="36523" xr:uid="{641865ED-650A-458E-AC44-0A49DEBEC734}"/>
    <cellStyle name="Note 2 2 2 7 3 3" xfId="26863" xr:uid="{62B01C78-29A4-4396-BE12-CF0267CA3575}"/>
    <cellStyle name="Note 2 2 2 7 3 3 2" xfId="35087" xr:uid="{96F82191-1E66-40A3-B5B5-66D5FCC8E1AB}"/>
    <cellStyle name="Note 2 2 2 7 3 4" xfId="32396" xr:uid="{DDA8CDA1-4C08-42E1-B042-5149BD0D43B2}"/>
    <cellStyle name="Note 2 2 2 7 3 4 2" xfId="35484" xr:uid="{ED6C5640-882B-4B9F-A155-423E3A118D61}"/>
    <cellStyle name="Note 2 2 2 7 3 5" xfId="39147" xr:uid="{5E42677D-2432-4725-ADF4-63EC4EAD9824}"/>
    <cellStyle name="Note 2 2 2 7 4" xfId="15999" xr:uid="{6C6D4E8B-F876-48CC-BEED-0894E54EADE2}"/>
    <cellStyle name="Note 2 2 2 7 4 2" xfId="34360" xr:uid="{0BCDAC63-B615-4988-9086-58CB1CE43587}"/>
    <cellStyle name="Note 2 2 2 7 5" xfId="16606" xr:uid="{899E5C2E-0E36-4859-BD5A-1C792AEC2768}"/>
    <cellStyle name="Note 2 2 2 7 5 2" xfId="38336" xr:uid="{1658F7FC-5310-4162-9E08-DCE30C488085}"/>
    <cellStyle name="Note 2 2 2 7 6" xfId="23134" xr:uid="{D9894A6B-502E-4FC6-A8DD-656B8C64DF81}"/>
    <cellStyle name="Note 2 2 2 7 6 2" xfId="38847" xr:uid="{A24E252B-7C68-4B07-B528-DA804C9F0A0D}"/>
    <cellStyle name="Note 2 2 2 7 7" xfId="38185" xr:uid="{1585FE32-DFC6-42B2-8851-20A873AEBE83}"/>
    <cellStyle name="Note 2 2 2 7 8" xfId="8019" xr:uid="{1E4A83A2-13BE-47B3-A4DA-F01BD4A1468C}"/>
    <cellStyle name="Note 2 2 2 8" xfId="3581" xr:uid="{942E076C-D713-48CD-B399-F8A8B6227E59}"/>
    <cellStyle name="Note 2 2 2 8 2" xfId="15880" xr:uid="{6ACD9A86-9F62-4756-8559-0C303713C1AE}"/>
    <cellStyle name="Note 2 2 2 8 2 2" xfId="37778" xr:uid="{787D9A42-9BE1-4EEC-8BD3-5E58FD848A09}"/>
    <cellStyle name="Note 2 2 2 8 3" xfId="16671" xr:uid="{AE2568D0-67E8-4FEB-97A1-E6087B87AEF2}"/>
    <cellStyle name="Note 2 2 2 8 3 2" xfId="38314" xr:uid="{A77D5F6B-E3AD-480B-99C0-DEE0EA6C44EE}"/>
    <cellStyle name="Note 2 2 2 8 4" xfId="23166" xr:uid="{9DD4429D-C727-43C0-AF48-AE6DFCE362D8}"/>
    <cellStyle name="Note 2 2 2 8 4 2" xfId="39474" xr:uid="{87AC72E3-5F8F-41E4-A473-AF496EB10DDC}"/>
    <cellStyle name="Note 2 2 2 8 5" xfId="37445" xr:uid="{F192F42C-E911-48BF-A014-E7BE152E4E3F}"/>
    <cellStyle name="Note 2 2 2 8 6" xfId="7936" xr:uid="{84CF7E80-3851-41F1-9D1D-34046AE98A1B}"/>
    <cellStyle name="Note 2 2 2 9" xfId="8046" xr:uid="{2FB50007-4D71-481D-8EEF-0530DF5C1B50}"/>
    <cellStyle name="Note 2 2 2 9 2" xfId="16036" xr:uid="{80A16B84-1A97-413C-B249-60D986EC3D6B}"/>
    <cellStyle name="Note 2 2 2 9 2 2" xfId="35025" xr:uid="{3E3FBB84-4A2C-429F-AA72-5E05E663B946}"/>
    <cellStyle name="Note 2 2 2 9 3" xfId="17048" xr:uid="{98762D34-D033-4E7D-ACD8-8A6FAABA004C}"/>
    <cellStyle name="Note 2 2 2 9 3 2" xfId="36661" xr:uid="{20C05267-E441-49FD-80CC-BF06705FF59F}"/>
    <cellStyle name="Note 2 2 2 9 4" xfId="16466" xr:uid="{FF438CC8-E689-4C46-A89B-79A40BE59758}"/>
    <cellStyle name="Note 2 2 2 9 4 2" xfId="38581" xr:uid="{9C9E1E41-F753-4EA3-AB7A-DB01CFAA1C58}"/>
    <cellStyle name="Note 2 2 2 9 5" xfId="36051" xr:uid="{5268A07A-4BA2-43B1-8DE6-FAB5FD7B9471}"/>
    <cellStyle name="Note 2 2 20" xfId="39278" xr:uid="{D3463BA2-2564-4285-B098-3E5100910A40}"/>
    <cellStyle name="Note 2 2 3" xfId="1485" xr:uid="{00000000-0005-0000-0000-0000BF020000}"/>
    <cellStyle name="Note 2 2 3 10" xfId="12970" xr:uid="{D9681B98-8E6D-4E3A-A47F-59BD10701504}"/>
    <cellStyle name="Note 2 2 3 10 2" xfId="20323" xr:uid="{1B4AF73B-ABF4-49E1-97E9-0AEF4CF83E84}"/>
    <cellStyle name="Note 2 2 3 10 2 2" xfId="35401" xr:uid="{D6DF756E-B0A6-4CBF-ADB0-E759617006AA}"/>
    <cellStyle name="Note 2 2 3 10 3" xfId="26046" xr:uid="{85585741-34B6-474B-BBFC-66CB7B14DCA3}"/>
    <cellStyle name="Note 2 2 3 10 3 2" xfId="38597" xr:uid="{67F3AC43-9524-4520-AE0F-4BE54C2BB9E7}"/>
    <cellStyle name="Note 2 2 3 10 4" xfId="31579" xr:uid="{299EA3E7-B14E-4E03-B987-7E0E0F91DDF1}"/>
    <cellStyle name="Note 2 2 3 10 4 2" xfId="34782" xr:uid="{36EE8ABF-3B31-44AB-81C0-003DB2B2A68E}"/>
    <cellStyle name="Note 2 2 3 10 5" xfId="37836" xr:uid="{62391F52-159C-486F-A9EE-8933C4D1FB1B}"/>
    <cellStyle name="Note 2 2 3 11" xfId="15635" xr:uid="{9C9CC5D8-0FA9-4F67-A097-00F9872C3F82}"/>
    <cellStyle name="Note 2 2 3 11 2" xfId="36113" xr:uid="{5754991F-D1D6-4F54-822B-86F4A4B60E94}"/>
    <cellStyle name="Note 2 2 3 12" xfId="16330" xr:uid="{62A9E308-98CE-4443-B067-F2A65B4391B5}"/>
    <cellStyle name="Note 2 2 3 12 2" xfId="34113" xr:uid="{4B16582E-AF4E-42AE-9ABE-0540D3DB510F}"/>
    <cellStyle name="Note 2 2 3 13" xfId="37385" xr:uid="{C4D245FC-21A8-4080-8A4E-6F17C26991AE}"/>
    <cellStyle name="Note 2 2 3 2" xfId="1067" xr:uid="{00000000-0005-0000-0000-0000C0020000}"/>
    <cellStyle name="Note 2 2 3 2 10" xfId="28963" xr:uid="{660C42B1-8483-4576-9C36-64454A78C493}"/>
    <cellStyle name="Note 2 2 3 2 10 2" xfId="33954" xr:uid="{E748206A-5626-41B8-9BF2-E4AD03030ED2}"/>
    <cellStyle name="Note 2 2 3 2 11" xfId="36409" xr:uid="{734650E0-5353-48CB-B9C2-45CCB6DAF288}"/>
    <cellStyle name="Note 2 2 3 2 12" xfId="10448" xr:uid="{DC42CD27-72E5-499D-9454-8B28899DF4D9}"/>
    <cellStyle name="Note 2 2 3 2 2" xfId="3953" xr:uid="{81C34306-5600-478E-955A-528CBE896448}"/>
    <cellStyle name="Note 2 2 3 2 2 2" xfId="14052" xr:uid="{0D369B57-15E4-413C-A754-5904A501228C}"/>
    <cellStyle name="Note 2 2 3 2 2 2 2" xfId="21418" xr:uid="{54BD030C-8E4E-499E-AF5D-419D63D3EACC}"/>
    <cellStyle name="Note 2 2 3 2 2 2 2 2" xfId="34766" xr:uid="{C294150B-188D-4C39-998F-667646AD6FBC}"/>
    <cellStyle name="Note 2 2 3 2 2 2 3" xfId="27141" xr:uid="{87FAE510-C885-45BE-A58F-005F0D48A744}"/>
    <cellStyle name="Note 2 2 3 2 2 2 3 2" xfId="33966" xr:uid="{9C24802F-9D77-41F5-B740-1723C5DCCB1A}"/>
    <cellStyle name="Note 2 2 3 2 2 2 4" xfId="32674" xr:uid="{9C00FB06-18E8-4E52-B1AC-B7690C674CE2}"/>
    <cellStyle name="Note 2 2 3 2 2 2 4 2" xfId="39260" xr:uid="{E38E8DE2-342C-412C-B58E-3B6134900237}"/>
    <cellStyle name="Note 2 2 3 2 2 2 5" xfId="38893" xr:uid="{4F98A010-87A8-4713-B346-D3A5D3328226}"/>
    <cellStyle name="Note 2 2 3 2 2 3" xfId="18595" xr:uid="{19A6E395-7105-433D-9C69-28939C5D44EE}"/>
    <cellStyle name="Note 2 2 3 2 2 3 2" xfId="38339" xr:uid="{0FAA9235-5AAA-493F-B685-923410898429}"/>
    <cellStyle name="Note 2 2 3 2 2 4" xfId="24318" xr:uid="{E8F81B7A-EA0F-4969-BCAE-CA0189DA268E}"/>
    <cellStyle name="Note 2 2 3 2 2 4 2" xfId="38324" xr:uid="{DB08EDC3-7D23-47D2-A770-DC4AD1C713C5}"/>
    <cellStyle name="Note 2 2 3 2 2 5" xfId="29851" xr:uid="{03AB7882-FBBA-4E3D-A49A-D03B044860DE}"/>
    <cellStyle name="Note 2 2 3 2 2 5 2" xfId="38531" xr:uid="{0E13FCCE-F65E-470D-8182-718B19111901}"/>
    <cellStyle name="Note 2 2 3 2 2 6" xfId="39387" xr:uid="{300520E4-A2DE-4D32-9FCA-7E8CC4CF6326}"/>
    <cellStyle name="Note 2 2 3 2 2 7" xfId="11330" xr:uid="{49DE1657-C345-452D-8840-3FAD3B8666FA}"/>
    <cellStyle name="Note 2 2 3 2 3" xfId="11636" xr:uid="{EA20FC82-D3EC-4C10-BE0A-58E49FC41CE5}"/>
    <cellStyle name="Note 2 2 3 2 3 2" xfId="14359" xr:uid="{18EBF07B-5F99-4B18-9863-B05234E59A0B}"/>
    <cellStyle name="Note 2 2 3 2 3 2 2" xfId="21725" xr:uid="{0902F444-D86E-436E-B608-4C059E2DF592}"/>
    <cellStyle name="Note 2 2 3 2 3 2 2 2" xfId="34621" xr:uid="{020BF973-916E-4163-9461-1369D11B3437}"/>
    <cellStyle name="Note 2 2 3 2 3 2 3" xfId="27448" xr:uid="{EF723749-2758-4D7B-B566-886A76FABA79}"/>
    <cellStyle name="Note 2 2 3 2 3 2 3 2" xfId="35384" xr:uid="{20CED25B-2207-4586-9A7C-474649740430}"/>
    <cellStyle name="Note 2 2 3 2 3 2 4" xfId="32981" xr:uid="{A95E9BE4-0E8D-4860-B213-1F8B2F6181F3}"/>
    <cellStyle name="Note 2 2 3 2 3 2 4 2" xfId="37648" xr:uid="{15ED7CB9-A903-4B15-914C-786B0A0DBFF3}"/>
    <cellStyle name="Note 2 2 3 2 3 2 5" xfId="37071" xr:uid="{D925C79B-FAF9-44D5-9FAB-C018E670D846}"/>
    <cellStyle name="Note 2 2 3 2 3 3" xfId="18902" xr:uid="{B51AC238-EA3F-4784-A200-D49E9BF44F4F}"/>
    <cellStyle name="Note 2 2 3 2 3 3 2" xfId="34037" xr:uid="{D8DB0284-1242-4757-AD8E-CE0206B82DB1}"/>
    <cellStyle name="Note 2 2 3 2 3 4" xfId="24625" xr:uid="{1A38CCF0-26FD-46B8-B9FE-CF6C1FD77091}"/>
    <cellStyle name="Note 2 2 3 2 3 4 2" xfId="36134" xr:uid="{BB241209-2246-4C88-9DB9-82A6E50FF67B}"/>
    <cellStyle name="Note 2 2 3 2 3 5" xfId="30158" xr:uid="{28ACCFE9-3F81-433F-B4C1-A6B0394BBBC3}"/>
    <cellStyle name="Note 2 2 3 2 3 5 2" xfId="38181" xr:uid="{D05B93D5-6D1B-45B7-98CC-1BD80316F7BE}"/>
    <cellStyle name="Note 2 2 3 2 3 6" xfId="34815" xr:uid="{4DDFF444-528E-4DCD-B790-DDEB094824E5}"/>
    <cellStyle name="Note 2 2 3 2 4" xfId="11955" xr:uid="{F86B3587-FE0E-43D2-A4D9-A032F10A6045}"/>
    <cellStyle name="Note 2 2 3 2 4 2" xfId="14679" xr:uid="{75487563-2DEA-4B97-B9C8-3BA896F3FD61}"/>
    <cellStyle name="Note 2 2 3 2 4 2 2" xfId="22045" xr:uid="{CF0BE154-9118-4058-838B-5A140883E219}"/>
    <cellStyle name="Note 2 2 3 2 4 2 2 2" xfId="36801" xr:uid="{AFDBFEB8-8964-429B-9376-160D33B55C2A}"/>
    <cellStyle name="Note 2 2 3 2 4 2 3" xfId="27768" xr:uid="{A3828D71-A67F-4266-9D48-F7C6F5015ADB}"/>
    <cellStyle name="Note 2 2 3 2 4 2 3 2" xfId="36552" xr:uid="{2E48664A-374F-46D8-99D5-898FC82B6C67}"/>
    <cellStyle name="Note 2 2 3 2 4 2 4" xfId="33301" xr:uid="{E63EB81C-0478-4577-8348-54E130E5C933}"/>
    <cellStyle name="Note 2 2 3 2 4 2 4 2" xfId="34628" xr:uid="{1CE1338F-AEA0-4684-A102-289DA66386F4}"/>
    <cellStyle name="Note 2 2 3 2 4 2 5" xfId="38282" xr:uid="{CA07BF7B-4140-4BB6-96BD-C4807CFD9BB5}"/>
    <cellStyle name="Note 2 2 3 2 4 3" xfId="19222" xr:uid="{3BCD96D7-9318-4D83-9F99-5CEF1C760794}"/>
    <cellStyle name="Note 2 2 3 2 4 3 2" xfId="37354" xr:uid="{C24B1822-2B1B-4915-BAEC-BA2FDA316065}"/>
    <cellStyle name="Note 2 2 3 2 4 4" xfId="24945" xr:uid="{FC821238-7BAA-49B9-9382-1D1618CCA3CE}"/>
    <cellStyle name="Note 2 2 3 2 4 4 2" xfId="39032" xr:uid="{3D1E9756-C49D-4C7A-A806-113110CA556E}"/>
    <cellStyle name="Note 2 2 3 2 4 5" xfId="30478" xr:uid="{7C17F17A-CAFB-4ABE-BF53-E8D8A9B4E51C}"/>
    <cellStyle name="Note 2 2 3 2 4 5 2" xfId="38052" xr:uid="{B82CED0B-AEA7-46AD-BDD7-5024EBC0F2C9}"/>
    <cellStyle name="Note 2 2 3 2 4 6" xfId="34255" xr:uid="{4EA0E30F-3FBA-4A8C-B5A4-D014324706F4}"/>
    <cellStyle name="Note 2 2 3 2 5" xfId="12216" xr:uid="{0CFAEFC9-8952-40ED-B942-E88CF801BBF6}"/>
    <cellStyle name="Note 2 2 3 2 5 2" xfId="15003" xr:uid="{17A486DB-8C97-438F-9E4A-CE121638341D}"/>
    <cellStyle name="Note 2 2 3 2 5 2 2" xfId="22369" xr:uid="{496FB3A7-74B7-4701-A4CD-1DD433F4BB65}"/>
    <cellStyle name="Note 2 2 3 2 5 2 2 2" xfId="35014" xr:uid="{210DC5A0-12EF-49BD-9308-C8048DD69D3C}"/>
    <cellStyle name="Note 2 2 3 2 5 2 3" xfId="28092" xr:uid="{6B1E91B6-651B-4A20-8395-EDBC6164D5C8}"/>
    <cellStyle name="Note 2 2 3 2 5 2 3 2" xfId="39481" xr:uid="{0AFD61EB-FD2E-465F-931B-D09ADB22050B}"/>
    <cellStyle name="Note 2 2 3 2 5 2 4" xfId="33625" xr:uid="{A03AEBF5-57E2-49AB-B1E4-7447B262441C}"/>
    <cellStyle name="Note 2 2 3 2 5 2 4 2" xfId="37650" xr:uid="{4468F368-DDD4-4FBD-ACEC-BCC19957716D}"/>
    <cellStyle name="Note 2 2 3 2 5 2 5" xfId="35805" xr:uid="{BDADECD7-3727-42F9-B186-F96F5FA9FB54}"/>
    <cellStyle name="Note 2 2 3 2 5 3" xfId="19546" xr:uid="{1C2CD227-E212-41DA-A421-7BAC22C59459}"/>
    <cellStyle name="Note 2 2 3 2 5 3 2" xfId="34109" xr:uid="{DE4D0C95-DBB2-49A3-9BC5-C0E070880C53}"/>
    <cellStyle name="Note 2 2 3 2 5 4" xfId="25269" xr:uid="{3541FE46-04EC-45B2-A2AE-B65D76C64DF8}"/>
    <cellStyle name="Note 2 2 3 2 5 4 2" xfId="34522" xr:uid="{DF6B7CEA-2605-4598-BC5A-9D799C410771}"/>
    <cellStyle name="Note 2 2 3 2 5 5" xfId="30802" xr:uid="{4417623B-F26D-4219-A792-1E2D72151C53}"/>
    <cellStyle name="Note 2 2 3 2 5 5 2" xfId="37295" xr:uid="{9207950F-3198-4041-9A64-31D67AF7FAFB}"/>
    <cellStyle name="Note 2 2 3 2 5 6" xfId="35329" xr:uid="{7CFA54C4-4E2C-4837-8F37-9C350D72B84D}"/>
    <cellStyle name="Note 2 2 3 2 6" xfId="12491" xr:uid="{134D0537-FA37-4453-8888-5FB75A1AF3B6}"/>
    <cellStyle name="Note 2 2 3 2 6 2" xfId="15294" xr:uid="{AAFF794C-3835-42E4-B259-B5E840D46115}"/>
    <cellStyle name="Note 2 2 3 2 6 2 2" xfId="22660" xr:uid="{A6773AEF-020C-4276-A4FB-D808CE83278E}"/>
    <cellStyle name="Note 2 2 3 2 6 2 2 2" xfId="36549" xr:uid="{0AC9A01A-EF8C-4EA5-8564-50A62C79BDDF}"/>
    <cellStyle name="Note 2 2 3 2 6 2 3" xfId="28383" xr:uid="{1F313B82-382F-46F8-BCF0-36953356984C}"/>
    <cellStyle name="Note 2 2 3 2 6 2 3 2" xfId="37942" xr:uid="{C20007FB-D3E9-43D0-BAF1-47B660348A91}"/>
    <cellStyle name="Note 2 2 3 2 6 2 4" xfId="33916" xr:uid="{7348E88C-055B-4D81-B7EF-C32940C242AF}"/>
    <cellStyle name="Note 2 2 3 2 6 2 4 2" xfId="37021" xr:uid="{A7F99F2A-E167-4140-A8A3-822279CC5203}"/>
    <cellStyle name="Note 2 2 3 2 6 2 5" xfId="34209" xr:uid="{1176AD82-15EB-4DA2-B27F-0041490C91BE}"/>
    <cellStyle name="Note 2 2 3 2 6 3" xfId="19837" xr:uid="{419DF7BA-0354-4060-AE7D-9FDAB245A3E3}"/>
    <cellStyle name="Note 2 2 3 2 6 3 2" xfId="39439" xr:uid="{D097742D-6193-4960-AA88-B2C4149F553A}"/>
    <cellStyle name="Note 2 2 3 2 6 4" xfId="25560" xr:uid="{1B779573-E51E-45CC-BFDE-1D80BE406736}"/>
    <cellStyle name="Note 2 2 3 2 6 4 2" xfId="39344" xr:uid="{8C52F1A2-F112-4708-B90E-8DB84A0192DA}"/>
    <cellStyle name="Note 2 2 3 2 6 5" xfId="31093" xr:uid="{722649B4-38FE-4441-894B-21E100ABF147}"/>
    <cellStyle name="Note 2 2 3 2 6 5 2" xfId="35570" xr:uid="{156E5D89-4091-4155-800A-02D73F6EE2B6}"/>
    <cellStyle name="Note 2 2 3 2 6 6" xfId="36537" xr:uid="{9341DCE2-EF86-48BA-802A-6F1C92F67248}"/>
    <cellStyle name="Note 2 2 3 2 7" xfId="13165" xr:uid="{8D4B5CB6-1B3B-4C1D-A674-3D71D16061CF}"/>
    <cellStyle name="Note 2 2 3 2 7 2" xfId="20530" xr:uid="{3A7F19AE-48E5-4C63-97AE-16E65CAD9F43}"/>
    <cellStyle name="Note 2 2 3 2 7 2 2" xfId="35007" xr:uid="{B6A16E1D-7CC3-4593-887E-3E0B15EAEC38}"/>
    <cellStyle name="Note 2 2 3 2 7 3" xfId="26253" xr:uid="{01B5B1B5-3401-4A93-9EDE-DD0B2AAB35DF}"/>
    <cellStyle name="Note 2 2 3 2 7 3 2" xfId="38753" xr:uid="{93D79833-4607-4F5A-8A47-7C84E52FA590}"/>
    <cellStyle name="Note 2 2 3 2 7 4" xfId="31786" xr:uid="{2D78A7C5-4303-4CD0-AA57-92149F7D7686}"/>
    <cellStyle name="Note 2 2 3 2 7 4 2" xfId="37047" xr:uid="{D4570936-ABC1-4A98-BF46-942E1C728471}"/>
    <cellStyle name="Note 2 2 3 2 7 5" xfId="37994" xr:uid="{FF54E1BD-6FDE-4DF4-AAA0-27CE166D2377}"/>
    <cellStyle name="Note 2 2 3 2 8" xfId="17707" xr:uid="{57CE1A75-436E-42F0-A566-67C31DBF928D}"/>
    <cellStyle name="Note 2 2 3 2 8 2" xfId="6512" xr:uid="{665A7A7D-682C-46B2-96A5-2E4DB8833584}"/>
    <cellStyle name="Note 2 2 3 2 9" xfId="23430" xr:uid="{DC37599D-BFBC-4E3F-BA01-75847BE65571}"/>
    <cellStyle name="Note 2 2 3 2 9 2" xfId="34426" xr:uid="{C7327319-6372-4BDA-A679-72DA7AFA0FE5}"/>
    <cellStyle name="Note 2 2 3 3" xfId="800" xr:uid="{00000000-0005-0000-0000-0000C1020000}"/>
    <cellStyle name="Note 2 2 3 3 10" xfId="28787" xr:uid="{6C79E379-5C38-4BAD-A33A-3E5F26C3E071}"/>
    <cellStyle name="Note 2 2 3 3 10 2" xfId="34224" xr:uid="{C8D12787-0F3F-46CA-86C1-C55B5BA651DD}"/>
    <cellStyle name="Note 2 2 3 3 11" xfId="39099" xr:uid="{28006489-2A38-4662-8222-21A7874F33B1}"/>
    <cellStyle name="Note 2 2 3 3 12" xfId="10297" xr:uid="{63E2E5DB-7154-4E83-81B3-B97F614C039C}"/>
    <cellStyle name="Note 2 2 3 3 2" xfId="3686" xr:uid="{7FBD6AFD-2C49-4F31-9FED-39A91D55A590}"/>
    <cellStyle name="Note 2 2 3 3 2 2" xfId="13876" xr:uid="{A3980036-AC2B-45B5-B4AA-2BB97D628A88}"/>
    <cellStyle name="Note 2 2 3 3 2 2 2" xfId="21242" xr:uid="{0085F010-D635-4F56-9078-9ACBEEC5B46F}"/>
    <cellStyle name="Note 2 2 3 3 2 2 2 2" xfId="34790" xr:uid="{89801290-61ED-49AB-AC41-15A3F258836E}"/>
    <cellStyle name="Note 2 2 3 3 2 2 3" xfId="26965" xr:uid="{A9A192F8-0ABC-4CF7-809C-D8619048BB77}"/>
    <cellStyle name="Note 2 2 3 3 2 2 3 2" xfId="37931" xr:uid="{E735DD2F-BB48-45BA-BBE9-647B136BF77D}"/>
    <cellStyle name="Note 2 2 3 3 2 2 4" xfId="32498" xr:uid="{D960667A-73ED-49F9-8768-24377F76E6E7}"/>
    <cellStyle name="Note 2 2 3 3 2 2 4 2" xfId="34038" xr:uid="{442BC01F-3704-4812-81BA-CF9C2D5107E7}"/>
    <cellStyle name="Note 2 2 3 3 2 2 5" xfId="34880" xr:uid="{AA6BFE2B-4FE1-43CC-9625-23544213E74B}"/>
    <cellStyle name="Note 2 2 3 3 2 3" xfId="18419" xr:uid="{0F34DC48-E2A6-4F79-9153-0FE05228A52A}"/>
    <cellStyle name="Note 2 2 3 3 2 3 2" xfId="34754" xr:uid="{EA02366B-28D0-49FC-BCE5-F7DDB570E868}"/>
    <cellStyle name="Note 2 2 3 3 2 4" xfId="24142" xr:uid="{6EC4D125-866E-4EB8-A357-E947D8C66929}"/>
    <cellStyle name="Note 2 2 3 3 2 4 2" xfId="39215" xr:uid="{041143CC-3687-4703-BB3B-AEB13A132C46}"/>
    <cellStyle name="Note 2 2 3 3 2 5" xfId="29675" xr:uid="{0D412235-E1AC-4A93-A4DF-08EFE288E139}"/>
    <cellStyle name="Note 2 2 3 3 2 5 2" xfId="35850" xr:uid="{D9107B84-AF6D-461C-B5D8-5A4F18B64820}"/>
    <cellStyle name="Note 2 2 3 3 2 6" xfId="37503" xr:uid="{31071050-7859-49EF-824A-4F82404842AB}"/>
    <cellStyle name="Note 2 2 3 3 2 7" xfId="11154" xr:uid="{6F8E3CF9-3E0D-4309-BAB3-350D50B5F957}"/>
    <cellStyle name="Note 2 2 3 3 3" xfId="10600" xr:uid="{E7008629-6E9A-42F6-A9D7-8A882487D07C}"/>
    <cellStyle name="Note 2 2 3 3 3 2" xfId="13321" xr:uid="{C62E883B-310E-44C3-9993-3ACC71EDF417}"/>
    <cellStyle name="Note 2 2 3 3 3 2 2" xfId="20687" xr:uid="{6288F15D-C57F-463B-BB9C-46D9DA9AEDA4}"/>
    <cellStyle name="Note 2 2 3 3 3 2 2 2" xfId="35636" xr:uid="{B7FA6612-0333-49AE-BD13-DD08638CF8C1}"/>
    <cellStyle name="Note 2 2 3 3 3 2 3" xfId="26410" xr:uid="{F8A1A6C4-EB96-4315-88D9-18E5684E1794}"/>
    <cellStyle name="Note 2 2 3 3 3 2 3 2" xfId="37194" xr:uid="{78A6BAD9-0C2C-4D51-B7D6-13E8063399EC}"/>
    <cellStyle name="Note 2 2 3 3 3 2 4" xfId="31943" xr:uid="{C6BD7ADE-36E9-4B62-8020-7BB908F9EA37}"/>
    <cellStyle name="Note 2 2 3 3 3 2 4 2" xfId="39151" xr:uid="{2AA95092-0AC7-4A39-B148-BE4D9C6C674A}"/>
    <cellStyle name="Note 2 2 3 3 3 2 5" xfId="35575" xr:uid="{6CA665CB-364B-412E-8C40-06DEA7BC45AA}"/>
    <cellStyle name="Note 2 2 3 3 3 3" xfId="17864" xr:uid="{5ED5B86E-AAA3-4B9B-8BA9-6DF1A73EAF30}"/>
    <cellStyle name="Note 2 2 3 3 3 3 2" xfId="34417" xr:uid="{B5F10DFA-64A2-4F90-80EB-F5B3137368DA}"/>
    <cellStyle name="Note 2 2 3 3 3 4" xfId="23587" xr:uid="{1612DDC3-1413-40E5-8454-BEBED7975021}"/>
    <cellStyle name="Note 2 2 3 3 3 4 2" xfId="34804" xr:uid="{EF52636D-BD69-454B-8E60-944FF9C60F24}"/>
    <cellStyle name="Note 2 2 3 3 3 5" xfId="29120" xr:uid="{06AF75FD-60BC-46D8-AAC7-77FF8190BFCB}"/>
    <cellStyle name="Note 2 2 3 3 3 5 2" xfId="35775" xr:uid="{C69C5C2A-D9D1-4A75-8D98-6AA3011975BE}"/>
    <cellStyle name="Note 2 2 3 3 3 6" xfId="34576" xr:uid="{78DE0594-82AB-4D23-9764-27C155C7CFB6}"/>
    <cellStyle name="Note 2 2 3 3 4" xfId="11779" xr:uid="{75A8E4A3-FEDC-44D5-A40A-85237DE77310}"/>
    <cellStyle name="Note 2 2 3 3 4 2" xfId="14503" xr:uid="{C59A3E7E-2C4E-4FB9-8DE0-04684EDA688C}"/>
    <cellStyle name="Note 2 2 3 3 4 2 2" xfId="21869" xr:uid="{127A1BFC-4D77-49EE-9A4B-B5C4C228E949}"/>
    <cellStyle name="Note 2 2 3 3 4 2 2 2" xfId="38050" xr:uid="{63F7324B-C924-410A-A248-1906B3F51259}"/>
    <cellStyle name="Note 2 2 3 3 4 2 3" xfId="27592" xr:uid="{B362D94C-B165-4EF4-8878-7FA821E46993}"/>
    <cellStyle name="Note 2 2 3 3 4 2 3 2" xfId="38946" xr:uid="{86B46097-5CC4-4B3B-827F-7CB0FE4B6342}"/>
    <cellStyle name="Note 2 2 3 3 4 2 4" xfId="33125" xr:uid="{01E06B74-89C7-4176-828B-D10A78A8D94C}"/>
    <cellStyle name="Note 2 2 3 3 4 2 4 2" xfId="34918" xr:uid="{79750E84-D745-4E9F-8FB7-B0149A0359E6}"/>
    <cellStyle name="Note 2 2 3 3 4 2 5" xfId="38328" xr:uid="{9864D7A8-D5E2-4AAD-AF3C-37F8923429F1}"/>
    <cellStyle name="Note 2 2 3 3 4 3" xfId="19046" xr:uid="{99648744-017C-4576-B3A1-8162B9C9CE7E}"/>
    <cellStyle name="Note 2 2 3 3 4 3 2" xfId="39207" xr:uid="{E350FE33-A108-43A5-AF58-522D6D7CA192}"/>
    <cellStyle name="Note 2 2 3 3 4 4" xfId="24769" xr:uid="{D7C0A8EF-CE67-4231-A0AA-516111042867}"/>
    <cellStyle name="Note 2 2 3 3 4 4 2" xfId="35744" xr:uid="{C78E164B-598E-47D6-A250-1998AA7927C9}"/>
    <cellStyle name="Note 2 2 3 3 4 5" xfId="30302" xr:uid="{5D2D9038-B718-4ED5-B9F3-913C498CF8E4}"/>
    <cellStyle name="Note 2 2 3 3 4 5 2" xfId="37167" xr:uid="{9451BE85-B366-4C61-9453-A9D8567D8EB4}"/>
    <cellStyle name="Note 2 2 3 3 4 6" xfId="37412" xr:uid="{56AA74CF-CD07-457B-B926-8036E17D0B9F}"/>
    <cellStyle name="Note 2 2 3 3 5" xfId="12040" xr:uid="{2AED9445-CAAB-4128-8007-F5046DEB882A}"/>
    <cellStyle name="Note 2 2 3 3 5 2" xfId="14827" xr:uid="{1BEBEE37-520F-4288-A5D9-A581CF7F6460}"/>
    <cellStyle name="Note 2 2 3 3 5 2 2" xfId="22193" xr:uid="{444987EF-A6A3-47CC-BEF8-46074AA11917}"/>
    <cellStyle name="Note 2 2 3 3 5 2 2 2" xfId="34232" xr:uid="{545F13F7-086A-4ABF-802D-DB6AF0B4B677}"/>
    <cellStyle name="Note 2 2 3 3 5 2 3" xfId="27916" xr:uid="{E3DAD5DD-50EA-4BBB-AA49-992AA7C196D2}"/>
    <cellStyle name="Note 2 2 3 3 5 2 3 2" xfId="34552" xr:uid="{B5A969CB-B8A4-4161-868B-54DB9A7B31E7}"/>
    <cellStyle name="Note 2 2 3 3 5 2 4" xfId="33449" xr:uid="{6DBD19E0-19DE-4278-A0AE-3ECAEAC7AC0F}"/>
    <cellStyle name="Note 2 2 3 3 5 2 4 2" xfId="36679" xr:uid="{F591AB12-FEE4-47FC-B233-251932E867C5}"/>
    <cellStyle name="Note 2 2 3 3 5 2 5" xfId="37035" xr:uid="{B7E15F48-AFE3-4B33-A720-2C6907073A6C}"/>
    <cellStyle name="Note 2 2 3 3 5 3" xfId="19370" xr:uid="{13B0C456-026C-4202-8B8E-E73533B09C31}"/>
    <cellStyle name="Note 2 2 3 3 5 3 2" xfId="37623" xr:uid="{EC56F153-C3BD-4413-8B87-5463B3AD9C8B}"/>
    <cellStyle name="Note 2 2 3 3 5 4" xfId="25093" xr:uid="{513C037A-9ECA-44F8-A64D-BC734ED546CD}"/>
    <cellStyle name="Note 2 2 3 3 5 4 2" xfId="35031" xr:uid="{76F92F3B-49BB-492E-ADE8-06753ABA3E4B}"/>
    <cellStyle name="Note 2 2 3 3 5 5" xfId="30626" xr:uid="{BE017D02-E8D7-44D6-8272-B61DD61CE92B}"/>
    <cellStyle name="Note 2 2 3 3 5 5 2" xfId="36387" xr:uid="{C6E4BF90-EE1D-40EF-890A-E44CF8D9C96E}"/>
    <cellStyle name="Note 2 2 3 3 5 6" xfId="34350" xr:uid="{48BCDDB2-512C-4F93-BEC1-9FA4AA6F2128}"/>
    <cellStyle name="Note 2 2 3 3 6" xfId="12315" xr:uid="{6C15F8F8-8513-4859-9F1D-C301C4DED0D8}"/>
    <cellStyle name="Note 2 2 3 3 6 2" xfId="15118" xr:uid="{20DEADE1-661C-4CFA-A9AF-19DE51C65B15}"/>
    <cellStyle name="Note 2 2 3 3 6 2 2" xfId="22484" xr:uid="{4583274E-A1ED-4473-8576-A2202C61A238}"/>
    <cellStyle name="Note 2 2 3 3 6 2 2 2" xfId="38603" xr:uid="{6DC652B5-12F5-4481-BAAD-EEC0AE745BF6}"/>
    <cellStyle name="Note 2 2 3 3 6 2 3" xfId="28207" xr:uid="{52879537-47EA-4498-8403-D9EB181E1DD5}"/>
    <cellStyle name="Note 2 2 3 3 6 2 3 2" xfId="39240" xr:uid="{23519549-158D-4923-8068-5568463D79C9}"/>
    <cellStyle name="Note 2 2 3 3 6 2 4" xfId="33740" xr:uid="{B5B17C5B-F80D-42B6-9F2F-474207F8641C}"/>
    <cellStyle name="Note 2 2 3 3 6 2 4 2" xfId="38593" xr:uid="{AB5DE4B1-A53E-4E62-B2CB-6050049CC096}"/>
    <cellStyle name="Note 2 2 3 3 6 2 5" xfId="39186" xr:uid="{4DD6DD33-9D2A-4BBB-B47F-0ECDCE7E3488}"/>
    <cellStyle name="Note 2 2 3 3 6 3" xfId="19661" xr:uid="{97611CEC-2F7A-4E25-AC51-CC8F0B4A396E}"/>
    <cellStyle name="Note 2 2 3 3 6 3 2" xfId="36046" xr:uid="{11961722-87C2-4AA6-AC67-2D773B981EF9}"/>
    <cellStyle name="Note 2 2 3 3 6 4" xfId="25384" xr:uid="{F4BE2D59-FA6B-4130-AA6F-A4C0B565CEC4}"/>
    <cellStyle name="Note 2 2 3 3 6 4 2" xfId="34910" xr:uid="{77F94997-8098-46D6-9706-7A3ABD958BC4}"/>
    <cellStyle name="Note 2 2 3 3 6 5" xfId="30917" xr:uid="{59DD5014-53E6-470D-9121-87147829B575}"/>
    <cellStyle name="Note 2 2 3 3 6 5 2" xfId="34636" xr:uid="{443EF48C-29B0-40AF-B180-1EAF54335D41}"/>
    <cellStyle name="Note 2 2 3 3 6 6" xfId="35309" xr:uid="{42FE19E2-38C0-4F6B-92E7-FA34815DDCC9}"/>
    <cellStyle name="Note 2 2 3 3 7" xfId="13000" xr:uid="{F4A7297E-F211-4B2B-80C2-E907A3F38ED4}"/>
    <cellStyle name="Note 2 2 3 3 7 2" xfId="20354" xr:uid="{35829CB0-811A-4702-9DE2-494F99A9F577}"/>
    <cellStyle name="Note 2 2 3 3 7 2 2" xfId="34371" xr:uid="{41E81BD6-E003-48A1-AF8E-A7AF600C97EA}"/>
    <cellStyle name="Note 2 2 3 3 7 3" xfId="26077" xr:uid="{560F6068-7968-46B5-8857-4F50CD68C22A}"/>
    <cellStyle name="Note 2 2 3 3 7 3 2" xfId="34821" xr:uid="{5E7F113E-BAEF-49C2-B12B-1674261210B9}"/>
    <cellStyle name="Note 2 2 3 3 7 4" xfId="31610" xr:uid="{6130E94C-40FA-40DF-998B-AFA2196323CD}"/>
    <cellStyle name="Note 2 2 3 3 7 4 2" xfId="34712" xr:uid="{ECE4F887-6F9E-40EF-ADE1-BBD516B43CDE}"/>
    <cellStyle name="Note 2 2 3 3 7 5" xfId="37489" xr:uid="{FF0CA58F-DA1D-4E90-8E67-E528D72EDEF8}"/>
    <cellStyle name="Note 2 2 3 3 8" xfId="17531" xr:uid="{73B4B0B0-A120-45CC-89FB-642629DC4F02}"/>
    <cellStyle name="Note 2 2 3 3 8 2" xfId="35095" xr:uid="{076619EC-32D0-418F-B021-B6B95BD7AAFD}"/>
    <cellStyle name="Note 2 2 3 3 9" xfId="23254" xr:uid="{302B87D8-C280-4552-8C26-563336B98E1E}"/>
    <cellStyle name="Note 2 2 3 3 9 2" xfId="37443" xr:uid="{ED1B3AA3-0C64-4CC6-9DAD-72C0B1077350}"/>
    <cellStyle name="Note 2 2 3 4" xfId="1110" xr:uid="{00000000-0005-0000-0000-0000C2020000}"/>
    <cellStyle name="Note 2 2 3 4 2" xfId="3996" xr:uid="{18B22B68-8DE5-4F33-8E64-CEBD69DA29AA}"/>
    <cellStyle name="Note 2 2 3 4 2 2" xfId="21211" xr:uid="{8E7DE633-DFE5-4685-8268-2D2C5F88530F}"/>
    <cellStyle name="Note 2 2 3 4 2 2 2" xfId="37112" xr:uid="{EE9EDB54-2C30-43F2-8233-91533FAF4A34}"/>
    <cellStyle name="Note 2 2 3 4 2 3" xfId="26934" xr:uid="{54E3BC2D-4759-4FD1-9D6B-6A38BC87D6F6}"/>
    <cellStyle name="Note 2 2 3 4 2 3 2" xfId="34878" xr:uid="{46C08C28-7738-4053-853D-8A19287D9755}"/>
    <cellStyle name="Note 2 2 3 4 2 4" xfId="32467" xr:uid="{4B6A4D15-2AC1-4931-AEF6-D810671B7F74}"/>
    <cellStyle name="Note 2 2 3 4 2 4 2" xfId="36582" xr:uid="{9C87AB13-9D8A-4B80-A3B6-80DB31E12BBD}"/>
    <cellStyle name="Note 2 2 3 4 2 5" xfId="36667" xr:uid="{13D589A7-3204-474A-A51B-260CC0C3DF1A}"/>
    <cellStyle name="Note 2 2 3 4 2 6" xfId="13845" xr:uid="{33639877-CCCC-4966-900D-6C43D56A6EA8}"/>
    <cellStyle name="Note 2 2 3 4 3" xfId="18388" xr:uid="{9CE4FEAC-1FEB-4024-8888-798E92A2B961}"/>
    <cellStyle name="Note 2 2 3 4 3 2" xfId="37498" xr:uid="{08A6D5BD-4C76-465F-8FA1-64DD55E39240}"/>
    <cellStyle name="Note 2 2 3 4 4" xfId="24111" xr:uid="{E01D689E-0DDD-4F3D-B417-433CC114F2E2}"/>
    <cellStyle name="Note 2 2 3 4 4 2" xfId="36509" xr:uid="{27B92D3C-2FB2-4DC6-94DA-E7A6E920ED7E}"/>
    <cellStyle name="Note 2 2 3 4 5" xfId="29644" xr:uid="{379C0E40-EF54-4603-93DA-EA79E71DA783}"/>
    <cellStyle name="Note 2 2 3 4 5 2" xfId="35174" xr:uid="{9E60AE1C-D681-431D-93F4-726D455B7A12}"/>
    <cellStyle name="Note 2 2 3 4 6" xfId="37991" xr:uid="{958858FD-E8A3-4014-9F8C-99D782F61F12}"/>
    <cellStyle name="Note 2 2 3 4 7" xfId="11123" xr:uid="{DE3E5D7E-ADA6-4440-8369-0B9F6E7E5647}"/>
    <cellStyle name="Note 2 2 3 5" xfId="2445" xr:uid="{00000000-0005-0000-0000-0000C3020000}"/>
    <cellStyle name="Note 2 2 3 5 2" xfId="5327" xr:uid="{C131D436-E129-4B29-AD41-12FAFF994A9E}"/>
    <cellStyle name="Note 2 2 3 5 2 2" xfId="19903" xr:uid="{3DE12EA7-4AA3-4F35-B17A-808F99EA98D9}"/>
    <cellStyle name="Note 2 2 3 5 2 2 2" xfId="35332" xr:uid="{26ACAFA4-EF56-45C5-AA21-65575D5EE574}"/>
    <cellStyle name="Note 2 2 3 5 2 3" xfId="25626" xr:uid="{82D11540-DCA2-40E8-BA3E-4767B63444D2}"/>
    <cellStyle name="Note 2 2 3 5 2 3 2" xfId="37738" xr:uid="{B0D0BC9F-049E-438D-9702-AB13A3FABA8A}"/>
    <cellStyle name="Note 2 2 3 5 2 4" xfId="31159" xr:uid="{3C57A5AC-6339-4E7B-9F98-199BAA07CDC8}"/>
    <cellStyle name="Note 2 2 3 5 2 4 2" xfId="37470" xr:uid="{55665406-881F-46F7-92E9-45464BF376DE}"/>
    <cellStyle name="Note 2 2 3 5 2 5" xfId="39470" xr:uid="{F22CB100-468C-4505-9748-FF15B289B324}"/>
    <cellStyle name="Note 2 2 3 5 2 6" xfId="12557" xr:uid="{FF8FF1A1-5E79-4E4C-9D9D-5706AE71C2F3}"/>
    <cellStyle name="Note 2 2 3 5 3" xfId="16700" xr:uid="{39DCE810-A365-4A87-9959-9F5DA495FBAB}"/>
    <cellStyle name="Note 2 2 3 5 3 2" xfId="37068" xr:uid="{ED3DD80F-A744-419B-AFBA-9B093A38B372}"/>
    <cellStyle name="Note 2 2 3 5 4" xfId="7253" xr:uid="{52D64C78-650A-44DD-AC0C-E9D512289A49}"/>
    <cellStyle name="Note 2 2 3 5 4 2" xfId="37280" xr:uid="{39FD30B5-09BE-4E1C-B8D8-0C1CB3DC5B90}"/>
    <cellStyle name="Note 2 2 3 5 5" xfId="16608" xr:uid="{C1DE6D52-1B74-464F-B23D-CFC858AF129D}"/>
    <cellStyle name="Note 2 2 3 5 5 2" xfId="36301" xr:uid="{FFEB8B9D-B610-40F2-9602-28E7219911A1}"/>
    <cellStyle name="Note 2 2 3 5 6" xfId="36012" xr:uid="{0F03A822-384E-4357-B42D-DD02ED6D6768}"/>
    <cellStyle name="Note 2 2 3 5 7" xfId="9052" xr:uid="{875E8434-DED0-43B4-9CB0-B01C88572608}"/>
    <cellStyle name="Note 2 2 3 6" xfId="2555" xr:uid="{00000000-0005-0000-0000-0000C4020000}"/>
    <cellStyle name="Note 2 2 3 6 2" xfId="5437" xr:uid="{DC4EF942-AF2D-4623-8D76-FE7095928712}"/>
    <cellStyle name="Note 2 2 3 6 2 2" xfId="21838" xr:uid="{8CFAB1E2-4542-4873-BE0D-838ED72F6353}"/>
    <cellStyle name="Note 2 2 3 6 2 2 2" xfId="38567" xr:uid="{C913F079-FE27-4EB7-92C0-049313BDAC12}"/>
    <cellStyle name="Note 2 2 3 6 2 3" xfId="27561" xr:uid="{424CDEFD-7A86-4E04-B920-DB26E8EC9EE2}"/>
    <cellStyle name="Note 2 2 3 6 2 3 2" xfId="36337" xr:uid="{50D486E4-BE02-4850-B2B6-0291B383BDA6}"/>
    <cellStyle name="Note 2 2 3 6 2 4" xfId="33094" xr:uid="{E98EF6D7-D082-450B-8912-4FBDEABCB7EE}"/>
    <cellStyle name="Note 2 2 3 6 2 4 2" xfId="38432" xr:uid="{0DC7122B-5B9D-4EEF-A712-93F5363628EF}"/>
    <cellStyle name="Note 2 2 3 6 2 5" xfId="36227" xr:uid="{CD1B450D-438B-4F54-92F8-16A941725C95}"/>
    <cellStyle name="Note 2 2 3 6 2 6" xfId="14472" xr:uid="{35A6C662-3BDA-4762-BAF1-6804A042699B}"/>
    <cellStyle name="Note 2 2 3 6 3" xfId="19015" xr:uid="{E2442274-C846-43DF-B9F7-690665160258}"/>
    <cellStyle name="Note 2 2 3 6 3 2" xfId="39270" xr:uid="{72A8FCAE-D5D4-4949-AE5E-C69D06DBB31E}"/>
    <cellStyle name="Note 2 2 3 6 4" xfId="24738" xr:uid="{8B506D10-06F7-4265-96E3-E98BD6A2B2A7}"/>
    <cellStyle name="Note 2 2 3 6 4 2" xfId="36375" xr:uid="{32DCD17A-6E3C-48B0-87E5-B9F25F98B48D}"/>
    <cellStyle name="Note 2 2 3 6 5" xfId="30271" xr:uid="{06DFAE23-7CE3-491E-93D2-343AC8A6A6C5}"/>
    <cellStyle name="Note 2 2 3 6 5 2" xfId="37715" xr:uid="{71D75638-2E6A-41C5-BC8D-A42D3EEB3C33}"/>
    <cellStyle name="Note 2 2 3 6 6" xfId="34163" xr:uid="{41BA0377-FE51-4081-86EC-4A21F3F18477}"/>
    <cellStyle name="Note 2 2 3 6 7" xfId="11748" xr:uid="{25BCBDB6-791A-4343-81D0-12C28ECA208A}"/>
    <cellStyle name="Note 2 2 3 7" xfId="2727" xr:uid="{00000000-0005-0000-0000-0000C5020000}"/>
    <cellStyle name="Note 2 2 3 7 2" xfId="5609" xr:uid="{957BAE75-41C2-4FB5-A107-C3C7A51F2D01}"/>
    <cellStyle name="Note 2 2 3 7 2 2" xfId="22162" xr:uid="{B3484C87-E2C4-4582-B78C-B1FF28C480E3}"/>
    <cellStyle name="Note 2 2 3 7 2 2 2" xfId="37211" xr:uid="{234DE95E-2DEF-463F-8CAD-0434E0F1200B}"/>
    <cellStyle name="Note 2 2 3 7 2 3" xfId="27885" xr:uid="{27D69623-933C-4F1D-88F2-4E3FB5CF4BFF}"/>
    <cellStyle name="Note 2 2 3 7 2 3 2" xfId="36676" xr:uid="{42DC95A6-A094-4C43-9E68-AC510CF3E25E}"/>
    <cellStyle name="Note 2 2 3 7 2 4" xfId="33418" xr:uid="{60A5290C-0815-4D7A-ADF3-056502FEF4AB}"/>
    <cellStyle name="Note 2 2 3 7 2 4 2" xfId="36945" xr:uid="{7CE9710E-B49E-4D9A-99DF-A6BC52DF9896}"/>
    <cellStyle name="Note 2 2 3 7 2 5" xfId="37615" xr:uid="{E0664C94-D9FF-4AAE-ADF8-7060658A4C11}"/>
    <cellStyle name="Note 2 2 3 7 2 6" xfId="14796" xr:uid="{C09464E6-5A63-49B4-8EE3-B87FB72E7B98}"/>
    <cellStyle name="Note 2 2 3 7 3" xfId="19339" xr:uid="{FC5FD51A-6431-45E1-B6E5-FB5E08B4AF83}"/>
    <cellStyle name="Note 2 2 3 7 3 2" xfId="34411" xr:uid="{256F18CC-8E17-416E-95F4-3DFA51EE4441}"/>
    <cellStyle name="Note 2 2 3 7 4" xfId="25062" xr:uid="{DBE5E7DD-4642-4F33-B790-3227C7FC3187}"/>
    <cellStyle name="Note 2 2 3 7 4 2" xfId="39187" xr:uid="{A1344E00-A55C-4E6C-B6DA-656147D9EE4F}"/>
    <cellStyle name="Note 2 2 3 7 5" xfId="30595" xr:uid="{9E8CE597-5754-4B6B-8770-49693010425E}"/>
    <cellStyle name="Note 2 2 3 7 5 2" xfId="37704" xr:uid="{7F30C1DE-26A1-4123-A495-EDA65D14EE32}"/>
    <cellStyle name="Note 2 2 3 7 6" xfId="38219" xr:uid="{4E36B0F1-5109-4CBE-B993-9BF656286239}"/>
    <cellStyle name="Note 2 2 3 8" xfId="4371" xr:uid="{2B5C6B1F-B797-4E88-9886-D4F47934B6C9}"/>
    <cellStyle name="Note 2 2 3 8 2" xfId="15087" xr:uid="{65684FE1-8AFE-40A8-B3EC-6281DF80044E}"/>
    <cellStyle name="Note 2 2 3 8 2 2" xfId="22453" xr:uid="{8857E8BE-82E2-4DBA-90CD-E085DEAF1823}"/>
    <cellStyle name="Note 2 2 3 8 2 2 2" xfId="37398" xr:uid="{C5BF0A76-CAF2-4185-9D13-F7BAF7C0A45B}"/>
    <cellStyle name="Note 2 2 3 8 2 3" xfId="28176" xr:uid="{EB246CD2-FB27-4637-AF7C-47003F9E0854}"/>
    <cellStyle name="Note 2 2 3 8 2 3 2" xfId="38242" xr:uid="{BF2B120F-9E83-4596-9ED6-B56AB29B97B0}"/>
    <cellStyle name="Note 2 2 3 8 2 4" xfId="33709" xr:uid="{D97DA585-5B81-4F00-AB28-390D3F13F153}"/>
    <cellStyle name="Note 2 2 3 8 2 4 2" xfId="38352" xr:uid="{CFA46AC0-D7E9-420E-AD9C-0D9BB25457A1}"/>
    <cellStyle name="Note 2 2 3 8 2 5" xfId="38689" xr:uid="{77169C12-21FF-42D6-B46D-B577E696161C}"/>
    <cellStyle name="Note 2 2 3 8 3" xfId="19630" xr:uid="{ECCFBB99-B108-4386-86CE-337A409BD13B}"/>
    <cellStyle name="Note 2 2 3 8 3 2" xfId="35597" xr:uid="{70CA4F33-6AE3-41EC-9903-96EB69B28927}"/>
    <cellStyle name="Note 2 2 3 8 4" xfId="25353" xr:uid="{E93CDA43-D83D-4E94-9945-194C9BEDB790}"/>
    <cellStyle name="Note 2 2 3 8 4 2" xfId="35228" xr:uid="{B0394A0F-F116-4F29-8958-2F33C8FB0AAA}"/>
    <cellStyle name="Note 2 2 3 8 5" xfId="30886" xr:uid="{4CEEEAB1-2497-493F-B6A5-C076919985A0}"/>
    <cellStyle name="Note 2 2 3 8 5 2" xfId="36032" xr:uid="{5D6BDD40-A8F8-43DB-A22E-56F251D02F28}"/>
    <cellStyle name="Note 2 2 3 8 6" xfId="36610" xr:uid="{D27C5D66-3EE7-4110-8867-B638D0CBBD4C}"/>
    <cellStyle name="Note 2 2 3 8 7" xfId="12286" xr:uid="{BE6FF115-F592-48CC-B275-B4FBC86D84EF}"/>
    <cellStyle name="Note 2 2 3 9" xfId="10266" xr:uid="{546C4699-CE2B-4CB6-B60B-BF7E137334D3}"/>
    <cellStyle name="Note 2 2 3 9 2" xfId="17500" xr:uid="{1842C070-F17F-47ED-8616-BBA40B51596B}"/>
    <cellStyle name="Note 2 2 3 9 2 2" xfId="39067" xr:uid="{C4223FCD-01C8-4D7A-BB73-0054132A03A1}"/>
    <cellStyle name="Note 2 2 3 9 3" xfId="23223" xr:uid="{DE312D80-3ADF-44E8-B3AF-E379CB9CFBE6}"/>
    <cellStyle name="Note 2 2 3 9 3 2" xfId="37467" xr:uid="{B023F09C-1B37-49D2-AF3D-D50EE0FB4C6B}"/>
    <cellStyle name="Note 2 2 3 9 4" xfId="28756" xr:uid="{A3F9452D-B4DC-4CAD-B7C4-B0092205758A}"/>
    <cellStyle name="Note 2 2 3 9 4 2" xfId="36202" xr:uid="{FE11812A-CD82-43C4-822D-E64B7FDDA99C}"/>
    <cellStyle name="Note 2 2 3 9 5" xfId="38742" xr:uid="{29044749-E8ED-42F2-982D-E44042B83F93}"/>
    <cellStyle name="Note 2 2 4" xfId="1326" xr:uid="{00000000-0005-0000-0000-0000C6020000}"/>
    <cellStyle name="Note 2 2 4 10" xfId="12959" xr:uid="{C2ABD213-0997-41D6-853C-433C716B3EEC}"/>
    <cellStyle name="Note 2 2 4 10 2" xfId="20312" xr:uid="{7F146410-582F-45E2-9F6D-9142D3CD55DD}"/>
    <cellStyle name="Note 2 2 4 10 2 2" xfId="35101" xr:uid="{1B76D1AA-2B30-40A6-8488-D17D8143E562}"/>
    <cellStyle name="Note 2 2 4 10 3" xfId="26035" xr:uid="{F876F085-4849-45A9-8CE1-052575C11BEB}"/>
    <cellStyle name="Note 2 2 4 10 3 2" xfId="35552" xr:uid="{9ED9C104-F825-410E-9AC3-AB604CECC906}"/>
    <cellStyle name="Note 2 2 4 10 4" xfId="31568" xr:uid="{5154B6EA-3ADD-42DA-93FD-5A914163B719}"/>
    <cellStyle name="Note 2 2 4 10 4 2" xfId="36357" xr:uid="{5C5A1329-93CD-4894-B9C6-51BC983D7B04}"/>
    <cellStyle name="Note 2 2 4 10 5" xfId="35619" xr:uid="{CA37874D-E3B9-43F2-9543-0C994B3E8EFF}"/>
    <cellStyle name="Note 2 2 4 11" xfId="15482" xr:uid="{4A5F5F08-03A6-4EEF-BB8E-A98B9DCABF1A}"/>
    <cellStyle name="Note 2 2 4 11 2" xfId="36250" xr:uid="{2D3D9756-C1AB-4775-907D-A0FF523DCF0C}"/>
    <cellStyle name="Note 2 2 4 12" xfId="17170" xr:uid="{597979E3-81AC-4712-A466-086B21565BEF}"/>
    <cellStyle name="Note 2 2 4 12 2" xfId="36880" xr:uid="{559569FC-B18F-4731-A207-F74F8572A0E7}"/>
    <cellStyle name="Note 2 2 4 13" xfId="35845" xr:uid="{6E66886D-5C21-4BFC-BF91-4FD4D438C79E}"/>
    <cellStyle name="Note 2 2 4 2" xfId="2581" xr:uid="{00000000-0005-0000-0000-0000C7020000}"/>
    <cellStyle name="Note 2 2 4 2 10" xfId="28952" xr:uid="{50B9FE84-B729-4AB5-B587-478B7A24D537}"/>
    <cellStyle name="Note 2 2 4 2 10 2" xfId="36580" xr:uid="{DFF600B4-B201-47D8-94C7-06441536DADB}"/>
    <cellStyle name="Note 2 2 4 2 11" xfId="37088" xr:uid="{AF3F4601-55A2-467E-9ECF-5B7BBDF8A232}"/>
    <cellStyle name="Note 2 2 4 2 12" xfId="10437" xr:uid="{CB5D99BB-FF90-4F96-AA4A-749F8DB9CE82}"/>
    <cellStyle name="Note 2 2 4 2 2" xfId="5463" xr:uid="{94FD368B-6791-46FF-BC2A-AB026679FC6D}"/>
    <cellStyle name="Note 2 2 4 2 2 2" xfId="14041" xr:uid="{926E1A1A-0DDA-48EE-A58C-AE8E6B93F7C1}"/>
    <cellStyle name="Note 2 2 4 2 2 2 2" xfId="21407" xr:uid="{352BDAC5-6E9E-435F-95BA-BEF2E59D7329}"/>
    <cellStyle name="Note 2 2 4 2 2 2 2 2" xfId="38520" xr:uid="{2AE32746-E04E-4E72-A34E-56D93D5B29B6}"/>
    <cellStyle name="Note 2 2 4 2 2 2 3" xfId="27130" xr:uid="{3E93AF4C-AA9B-4CF6-B4E0-E225273C3BC8}"/>
    <cellStyle name="Note 2 2 4 2 2 2 3 2" xfId="36319" xr:uid="{B9456489-2FA6-4292-A531-8DEEF835B9AD}"/>
    <cellStyle name="Note 2 2 4 2 2 2 4" xfId="32663" xr:uid="{FDFB1902-6CB5-46B0-BF4A-2E93B3D81831}"/>
    <cellStyle name="Note 2 2 4 2 2 2 4 2" xfId="36690" xr:uid="{5918449E-6C55-449E-8A1E-DFC1B00AC144}"/>
    <cellStyle name="Note 2 2 4 2 2 2 5" xfId="39396" xr:uid="{A88AEC39-46FF-4244-A3F3-3BC26227EBFF}"/>
    <cellStyle name="Note 2 2 4 2 2 3" xfId="18584" xr:uid="{9D7FAB8C-F16C-412D-AF0B-20A09ADD7201}"/>
    <cellStyle name="Note 2 2 4 2 2 3 2" xfId="37223" xr:uid="{92AF7259-65A8-438D-9910-C9E0CB74EAF4}"/>
    <cellStyle name="Note 2 2 4 2 2 4" xfId="24307" xr:uid="{5E0E75F9-330B-43A5-B252-9B9510D3E562}"/>
    <cellStyle name="Note 2 2 4 2 2 4 2" xfId="38074" xr:uid="{BCC342B4-7783-4E19-BC95-D130EFB10331}"/>
    <cellStyle name="Note 2 2 4 2 2 5" xfId="29840" xr:uid="{80830146-9707-4D27-8923-558796061AB8}"/>
    <cellStyle name="Note 2 2 4 2 2 5 2" xfId="37663" xr:uid="{0517ED77-89BE-418A-9819-FE8F1FD9806E}"/>
    <cellStyle name="Note 2 2 4 2 2 6" xfId="36967" xr:uid="{C761AC9E-A980-43A4-8DF4-B809220A715D}"/>
    <cellStyle name="Note 2 2 4 2 2 7" xfId="11319" xr:uid="{F4A03F8F-3E86-4E6E-892A-85A7256FCCCF}"/>
    <cellStyle name="Note 2 2 4 2 3" xfId="11625" xr:uid="{68DF28BE-90D6-42F7-8CAE-580CE69EF8AF}"/>
    <cellStyle name="Note 2 2 4 2 3 2" xfId="14348" xr:uid="{D7A1499B-8BFF-422C-9509-27CDBCA699B9}"/>
    <cellStyle name="Note 2 2 4 2 3 2 2" xfId="21714" xr:uid="{5D008ABF-7D50-425A-AE9B-7A4BB46D4CDB}"/>
    <cellStyle name="Note 2 2 4 2 3 2 2 2" xfId="36486" xr:uid="{5263EB71-71AC-4276-B078-BB0EB2826023}"/>
    <cellStyle name="Note 2 2 4 2 3 2 3" xfId="27437" xr:uid="{85913263-F169-4741-8A9E-1213EA1CC7C0}"/>
    <cellStyle name="Note 2 2 4 2 3 2 3 2" xfId="35063" xr:uid="{3294A97B-23F6-4A80-B316-36705D6D95D4}"/>
    <cellStyle name="Note 2 2 4 2 3 2 4" xfId="32970" xr:uid="{EA702332-39AF-4A0B-8DE0-4559FA03FD3C}"/>
    <cellStyle name="Note 2 2 4 2 3 2 4 2" xfId="34043" xr:uid="{3843B0D0-BEC3-49FE-8F04-5B6C6EC0D006}"/>
    <cellStyle name="Note 2 2 4 2 3 2 5" xfId="38879" xr:uid="{287FA9A2-7F1D-45E9-8BD9-610D561CB095}"/>
    <cellStyle name="Note 2 2 4 2 3 3" xfId="18891" xr:uid="{6F159DB8-F609-45FB-B035-B5B956B52117}"/>
    <cellStyle name="Note 2 2 4 2 3 3 2" xfId="38589" xr:uid="{78C97973-753E-472D-97FA-2FB917DD507F}"/>
    <cellStyle name="Note 2 2 4 2 3 4" xfId="24614" xr:uid="{E8D94FC7-A35F-438B-BF18-0EE280CA61CD}"/>
    <cellStyle name="Note 2 2 4 2 3 4 2" xfId="35800" xr:uid="{1678BD09-9D90-4548-B704-B546E028C818}"/>
    <cellStyle name="Note 2 2 4 2 3 5" xfId="30147" xr:uid="{429BE59A-C06C-4865-A47E-C507F79DF012}"/>
    <cellStyle name="Note 2 2 4 2 3 5 2" xfId="36410" xr:uid="{3764420D-D7B1-46FC-9316-4222150E296C}"/>
    <cellStyle name="Note 2 2 4 2 3 6" xfId="37080" xr:uid="{B8C8FC04-6F15-4DB1-B759-B1930CB9658E}"/>
    <cellStyle name="Note 2 2 4 2 4" xfId="11944" xr:uid="{F8680484-A98A-4686-94F5-C22AF86B5863}"/>
    <cellStyle name="Note 2 2 4 2 4 2" xfId="14668" xr:uid="{F1B83081-0D34-42EE-8A82-938C65A55321}"/>
    <cellStyle name="Note 2 2 4 2 4 2 2" xfId="22034" xr:uid="{0BA8484A-DFE2-4BF5-AB04-63143B41593B}"/>
    <cellStyle name="Note 2 2 4 2 4 2 2 2" xfId="38782" xr:uid="{4606D08D-64A5-4FDA-A8B6-3E0CC15EFD03}"/>
    <cellStyle name="Note 2 2 4 2 4 2 3" xfId="27757" xr:uid="{5B55DBE0-BB4B-4781-A65B-D15312B24D90}"/>
    <cellStyle name="Note 2 2 4 2 4 2 3 2" xfId="35500" xr:uid="{BA7AA609-F674-461C-8CC9-006B973651C9}"/>
    <cellStyle name="Note 2 2 4 2 4 2 4" xfId="33290" xr:uid="{C874ED88-90DA-492F-B115-77E7ECA64245}"/>
    <cellStyle name="Note 2 2 4 2 4 2 4 2" xfId="37452" xr:uid="{D719637D-2B3B-4E0E-96E4-6BFDC880FC8B}"/>
    <cellStyle name="Note 2 2 4 2 4 2 5" xfId="37569" xr:uid="{2770EFFA-14DC-484F-A611-9F91C0B9AD8C}"/>
    <cellStyle name="Note 2 2 4 2 4 3" xfId="19211" xr:uid="{DB776E9A-B452-41ED-B594-BCD541A6CC81}"/>
    <cellStyle name="Note 2 2 4 2 4 3 2" xfId="35868" xr:uid="{3667062D-5A08-48A7-AED5-76487AF4DD85}"/>
    <cellStyle name="Note 2 2 4 2 4 4" xfId="24934" xr:uid="{B525FD3C-DCC5-4BF3-B36A-28D980B79BAF}"/>
    <cellStyle name="Note 2 2 4 2 4 4 2" xfId="36913" xr:uid="{8F3A6484-43BC-410F-89BC-835F2976A593}"/>
    <cellStyle name="Note 2 2 4 2 4 5" xfId="30467" xr:uid="{FBE05FF5-6D53-45B3-B35E-D3DB956DF1D6}"/>
    <cellStyle name="Note 2 2 4 2 4 5 2" xfId="34473" xr:uid="{10F9AEC8-7059-4B88-8D78-FB247BF39C56}"/>
    <cellStyle name="Note 2 2 4 2 4 6" xfId="37044" xr:uid="{71376D93-AE39-4207-B6D4-32477923977F}"/>
    <cellStyle name="Note 2 2 4 2 5" xfId="12205" xr:uid="{DACCD25D-42B0-40AE-8BFD-7B76A619672B}"/>
    <cellStyle name="Note 2 2 4 2 5 2" xfId="14992" xr:uid="{C249575C-1644-4BEF-B67E-746647822333}"/>
    <cellStyle name="Note 2 2 4 2 5 2 2" xfId="22358" xr:uid="{C3CD56DE-11C5-49FD-BAF6-7A438988F32C}"/>
    <cellStyle name="Note 2 2 4 2 5 2 2 2" xfId="38673" xr:uid="{95D29556-5C81-46B3-AAFD-9E4D5D08E59C}"/>
    <cellStyle name="Note 2 2 4 2 5 2 3" xfId="28081" xr:uid="{26A19DF1-757B-48E5-8A58-23D9B4CA8A26}"/>
    <cellStyle name="Note 2 2 4 2 5 2 3 2" xfId="35119" xr:uid="{92EB2280-F1D3-4E2F-A980-0BAB82CFAD0C}"/>
    <cellStyle name="Note 2 2 4 2 5 2 4" xfId="33614" xr:uid="{E0F3E1E0-0DB6-4287-944F-1250C7D9D718}"/>
    <cellStyle name="Note 2 2 4 2 5 2 4 2" xfId="35702" xr:uid="{A351A23A-4AA3-49F6-B7EA-54CED8A50F77}"/>
    <cellStyle name="Note 2 2 4 2 5 2 5" xfId="35949" xr:uid="{8FA8D037-87EF-43B0-8500-417B44EE18F8}"/>
    <cellStyle name="Note 2 2 4 2 5 3" xfId="19535" xr:uid="{DF4134EF-0CC5-4562-B26E-34E52A93B47E}"/>
    <cellStyle name="Note 2 2 4 2 5 3 2" xfId="38953" xr:uid="{806E853E-EF0D-4E41-93D4-EB23C7B77B77}"/>
    <cellStyle name="Note 2 2 4 2 5 4" xfId="25258" xr:uid="{9EFC28C6-55B0-477E-95DC-6CC6C7F056B7}"/>
    <cellStyle name="Note 2 2 4 2 5 4 2" xfId="35365" xr:uid="{9DF7762C-D6A5-435A-9DDD-92E8D0519121}"/>
    <cellStyle name="Note 2 2 4 2 5 5" xfId="30791" xr:uid="{56B425AB-4804-4919-8E8F-6E2B72372289}"/>
    <cellStyle name="Note 2 2 4 2 5 5 2" xfId="38389" xr:uid="{32F044C9-C921-46DA-AD08-43924B44DDC1}"/>
    <cellStyle name="Note 2 2 4 2 5 6" xfId="37620" xr:uid="{22803C6B-B83D-4E9B-A120-D4935BDDE692}"/>
    <cellStyle name="Note 2 2 4 2 6" xfId="12480" xr:uid="{8F7EC918-ED5A-41A0-9105-2F4DC9793BA4}"/>
    <cellStyle name="Note 2 2 4 2 6 2" xfId="15283" xr:uid="{AD99143D-9321-4B23-B5C1-D502A6BA7A95}"/>
    <cellStyle name="Note 2 2 4 2 6 2 2" xfId="22649" xr:uid="{1935E823-7AE6-4AD8-BD2F-970EB27AC2F7}"/>
    <cellStyle name="Note 2 2 4 2 6 2 2 2" xfId="37277" xr:uid="{B9568B6D-3500-4281-84BA-33FE27ED7F6B}"/>
    <cellStyle name="Note 2 2 4 2 6 2 3" xfId="28372" xr:uid="{09C44BAB-205A-4DFB-815D-924CACDE6A89}"/>
    <cellStyle name="Note 2 2 4 2 6 2 3 2" xfId="38351" xr:uid="{EEC6B6F9-AE2C-4A7A-BB46-76FC597ED3DF}"/>
    <cellStyle name="Note 2 2 4 2 6 2 4" xfId="33905" xr:uid="{82251CFE-5B10-4143-97C5-B79C1FCDF20A}"/>
    <cellStyle name="Note 2 2 4 2 6 2 4 2" xfId="34911" xr:uid="{A2BE7AB3-44F2-4239-BF97-C0EB5E3E387A}"/>
    <cellStyle name="Note 2 2 4 2 6 2 5" xfId="36287" xr:uid="{743EDADB-190F-45D4-A354-D1466BEB3113}"/>
    <cellStyle name="Note 2 2 4 2 6 3" xfId="19826" xr:uid="{64F2F23B-ABFB-422B-8D54-30A486E91D5B}"/>
    <cellStyle name="Note 2 2 4 2 6 3 2" xfId="35878" xr:uid="{C2BF1B78-B43E-40B0-A5D3-90339C2F3FCF}"/>
    <cellStyle name="Note 2 2 4 2 6 4" xfId="25549" xr:uid="{4242700F-5BE6-49D9-A2BD-6857AB0630BA}"/>
    <cellStyle name="Note 2 2 4 2 6 4 2" xfId="39196" xr:uid="{8F95846C-D95E-4E2C-8673-21CC5CBD0C0C}"/>
    <cellStyle name="Note 2 2 4 2 6 5" xfId="31082" xr:uid="{B802521D-4968-4510-86E4-B9E50C38A0FE}"/>
    <cellStyle name="Note 2 2 4 2 6 5 2" xfId="36984" xr:uid="{ED141EED-4066-4CEC-B259-BE4D60BA0D31}"/>
    <cellStyle name="Note 2 2 4 2 6 6" xfId="39510" xr:uid="{CE29FEFD-AAAC-4636-9837-5A69E086D2FA}"/>
    <cellStyle name="Note 2 2 4 2 7" xfId="13154" xr:uid="{E6CD20BC-52B7-4AA8-9688-5A822EE559AB}"/>
    <cellStyle name="Note 2 2 4 2 7 2" xfId="20519" xr:uid="{1054C31E-8F8A-4678-979E-F853CB182D01}"/>
    <cellStyle name="Note 2 2 4 2 7 2 2" xfId="6483" xr:uid="{CAEEDB76-628C-4096-A30C-5857A98C0EEE}"/>
    <cellStyle name="Note 2 2 4 2 7 3" xfId="26242" xr:uid="{96515265-BADA-406D-A1F0-CE07BCA1B84B}"/>
    <cellStyle name="Note 2 2 4 2 7 3 2" xfId="34677" xr:uid="{23E66DDE-FCE4-4135-8BCE-38A10990D181}"/>
    <cellStyle name="Note 2 2 4 2 7 4" xfId="31775" xr:uid="{5D8B7E6D-BDBE-43C0-ACF9-4ED4BFF24ACD}"/>
    <cellStyle name="Note 2 2 4 2 7 4 2" xfId="35644" xr:uid="{58AA6B20-9840-4301-B860-7BCCF3A9DDFC}"/>
    <cellStyle name="Note 2 2 4 2 7 5" xfId="37534" xr:uid="{9846FBE1-E141-4A96-96B3-1CA6B2556CF0}"/>
    <cellStyle name="Note 2 2 4 2 8" xfId="17696" xr:uid="{E64761E4-8698-4AB2-AC8A-4193E40B77BF}"/>
    <cellStyle name="Note 2 2 4 2 8 2" xfId="38988" xr:uid="{0896D526-D32C-45AB-8754-1EFBDBE263EF}"/>
    <cellStyle name="Note 2 2 4 2 9" xfId="23419" xr:uid="{3ED775BD-CF58-4858-9199-DD2AE9AC2289}"/>
    <cellStyle name="Note 2 2 4 2 9 2" xfId="34777" xr:uid="{210FC7AA-BEFF-4E2A-B2FC-08D44CD7AF09}"/>
    <cellStyle name="Note 2 2 4 3" xfId="2265" xr:uid="{00000000-0005-0000-0000-0000C8020000}"/>
    <cellStyle name="Note 2 2 4 3 10" xfId="28796" xr:uid="{AEFD3A4B-3061-462C-9450-A5F06DF1C9CD}"/>
    <cellStyle name="Note 2 2 4 3 10 2" xfId="34423" xr:uid="{8CAAED9F-4039-432B-895C-8A592F2BC6DE}"/>
    <cellStyle name="Note 2 2 4 3 11" xfId="38032" xr:uid="{B587D2A8-B89D-48AA-AA3C-E234ABE228BF}"/>
    <cellStyle name="Note 2 2 4 3 12" xfId="10305" xr:uid="{3C37B804-D962-4BBC-A37D-6D8AF1B37458}"/>
    <cellStyle name="Note 2 2 4 3 2" xfId="5147" xr:uid="{299ADECA-7E3D-4692-952C-BD2B329EDA9E}"/>
    <cellStyle name="Note 2 2 4 3 2 2" xfId="13885" xr:uid="{7925F7A9-1863-4008-814D-5A7A3E93DA1C}"/>
    <cellStyle name="Note 2 2 4 3 2 2 2" xfId="21251" xr:uid="{0C3D699F-1D25-42D1-8DDA-6F77B9DA9695}"/>
    <cellStyle name="Note 2 2 4 3 2 2 2 2" xfId="37716" xr:uid="{64400E7A-504A-4243-8762-E2FB64F34BB7}"/>
    <cellStyle name="Note 2 2 4 3 2 2 3" xfId="26974" xr:uid="{114260F2-D72C-40CB-931F-00243AAD4CB3}"/>
    <cellStyle name="Note 2 2 4 3 2 2 3 2" xfId="34202" xr:uid="{EA3E4435-3743-4FDC-BECB-085BA5E66656}"/>
    <cellStyle name="Note 2 2 4 3 2 2 4" xfId="32507" xr:uid="{DD6CEF4F-8CBC-4CA3-9EA2-CBB345040D30}"/>
    <cellStyle name="Note 2 2 4 3 2 2 4 2" xfId="37826" xr:uid="{2E1497BD-D066-4D76-870A-618FD63EB882}"/>
    <cellStyle name="Note 2 2 4 3 2 2 5" xfId="35145" xr:uid="{1CD67D66-A025-4702-89B1-85CBF9DFEE97}"/>
    <cellStyle name="Note 2 2 4 3 2 3" xfId="18428" xr:uid="{37EAE12D-7173-4F46-A447-8B95654C5D3D}"/>
    <cellStyle name="Note 2 2 4 3 2 3 2" xfId="38265" xr:uid="{C9648AAC-0D99-454F-B0D1-73B013D3C211}"/>
    <cellStyle name="Note 2 2 4 3 2 4" xfId="24151" xr:uid="{86B70CE1-5659-4613-A32D-160486693347}"/>
    <cellStyle name="Note 2 2 4 3 2 4 2" xfId="38861" xr:uid="{24801E58-B7E5-4645-BDB5-77E9BECC4D79}"/>
    <cellStyle name="Note 2 2 4 3 2 5" xfId="29684" xr:uid="{F73DE3E2-41AE-4D69-B9F2-F592E99898D7}"/>
    <cellStyle name="Note 2 2 4 3 2 5 2" xfId="38961" xr:uid="{CC125CC7-44B3-4FD1-9416-69129D82C5B0}"/>
    <cellStyle name="Note 2 2 4 3 2 6" xfId="37000" xr:uid="{F88DA348-4B0C-426F-B74D-BE58942F5067}"/>
    <cellStyle name="Note 2 2 4 3 2 7" xfId="11163" xr:uid="{084D3DE9-6E15-4CDE-BAED-114AF1F653DF}"/>
    <cellStyle name="Note 2 2 4 3 3" xfId="9075" xr:uid="{C99C367E-5D9D-4928-B32E-48CCD1B6AC1B}"/>
    <cellStyle name="Note 2 2 4 3 3 2" xfId="12578" xr:uid="{214E9AE4-0088-4013-8E07-48B6C87231DE}"/>
    <cellStyle name="Note 2 2 4 3 3 2 2" xfId="19924" xr:uid="{DDAB7336-C6E6-42CC-ABB8-17AAEE4740F6}"/>
    <cellStyle name="Note 2 2 4 3 3 2 2 2" xfId="35055" xr:uid="{3B6C7BA9-E3F3-42E0-9B87-90E2EF99B910}"/>
    <cellStyle name="Note 2 2 4 3 3 2 3" xfId="25647" xr:uid="{3C0438BA-924F-4BE6-96CB-FDECE5847467}"/>
    <cellStyle name="Note 2 2 4 3 3 2 3 2" xfId="38381" xr:uid="{7CDF0908-2818-41FB-B69A-B78AE678CADC}"/>
    <cellStyle name="Note 2 2 4 3 3 2 4" xfId="31180" xr:uid="{9F197367-8B18-41CF-92F9-049FE1B48CA8}"/>
    <cellStyle name="Note 2 2 4 3 3 2 4 2" xfId="35419" xr:uid="{5282D18B-1338-469E-A5AD-2BF00A1C2814}"/>
    <cellStyle name="Note 2 2 4 3 3 2 5" xfId="38121" xr:uid="{33F8BE20-6FBA-44DB-895B-067F169F3785}"/>
    <cellStyle name="Note 2 2 4 3 3 3" xfId="16721" xr:uid="{161391D5-2AF1-4866-88E4-866371B0577D}"/>
    <cellStyle name="Note 2 2 4 3 3 3 2" xfId="39198" xr:uid="{C3739705-1A24-4544-8CDA-AFF7AB6C0FBF}"/>
    <cellStyle name="Note 2 2 4 3 3 4" xfId="6908" xr:uid="{679ECEAE-E516-4F39-A0A0-695716E31736}"/>
    <cellStyle name="Note 2 2 4 3 3 4 2" xfId="38712" xr:uid="{1A2B6AA6-419F-4ADD-AFD3-9A12F73A12C3}"/>
    <cellStyle name="Note 2 2 4 3 3 5" xfId="16447" xr:uid="{8B6C8D65-35B5-4779-A2B4-CABD7762FA05}"/>
    <cellStyle name="Note 2 2 4 3 3 5 2" xfId="37977" xr:uid="{C7BAD9B6-FE26-458F-AE0A-8782116A3420}"/>
    <cellStyle name="Note 2 2 4 3 3 6" xfId="39339" xr:uid="{3938FB9A-D931-4528-81EA-747DA10C506B}"/>
    <cellStyle name="Note 2 2 4 3 4" xfId="11788" xr:uid="{789737C1-8091-49A2-A5E6-E1296ED2B2AF}"/>
    <cellStyle name="Note 2 2 4 3 4 2" xfId="14512" xr:uid="{1E997600-BE92-4425-A356-31B66B835AB4}"/>
    <cellStyle name="Note 2 2 4 3 4 2 2" xfId="21878" xr:uid="{6223ED59-75D6-4CB8-B748-4D14E370ABE6}"/>
    <cellStyle name="Note 2 2 4 3 4 2 2 2" xfId="38023" xr:uid="{A3975EAE-AC54-47E2-9392-9B7FB459C7A1}"/>
    <cellStyle name="Note 2 2 4 3 4 2 3" xfId="27601" xr:uid="{4867EA2F-9A2B-449E-AAFE-A84B2F5464E4}"/>
    <cellStyle name="Note 2 2 4 3 4 2 3 2" xfId="38468" xr:uid="{A8ECFBFE-BA92-4929-B30E-30B5D1E81DB2}"/>
    <cellStyle name="Note 2 2 4 3 4 2 4" xfId="33134" xr:uid="{772F6037-37D2-414C-8D45-EED26E0320F6}"/>
    <cellStyle name="Note 2 2 4 3 4 2 4 2" xfId="35631" xr:uid="{5051FA9B-ED92-439E-8D07-07EFCA97E8AA}"/>
    <cellStyle name="Note 2 2 4 3 4 2 5" xfId="38869" xr:uid="{4B1D7BF7-2DCA-40DB-804D-E93B72CB557B}"/>
    <cellStyle name="Note 2 2 4 3 4 3" xfId="19055" xr:uid="{8FCAC808-BD1B-4E9E-A304-749DAB43E515}"/>
    <cellStyle name="Note 2 2 4 3 4 3 2" xfId="34132" xr:uid="{88A1E647-1355-4DA6-A589-C9B9E8B96D59}"/>
    <cellStyle name="Note 2 2 4 3 4 4" xfId="24778" xr:uid="{08442ACB-108F-4233-B9D4-6B76D323169C}"/>
    <cellStyle name="Note 2 2 4 3 4 4 2" xfId="38823" xr:uid="{A15781E9-9426-4C92-A2FF-2B503EECDFB5}"/>
    <cellStyle name="Note 2 2 4 3 4 5" xfId="30311" xr:uid="{C542D20D-0F38-4D43-A01B-9D0F6304F050}"/>
    <cellStyle name="Note 2 2 4 3 4 5 2" xfId="35242" xr:uid="{B6DF86EE-9524-478C-B7D8-A226CEA77736}"/>
    <cellStyle name="Note 2 2 4 3 4 6" xfId="38148" xr:uid="{87B6B1DD-07BE-47FC-A12A-491880FF55E8}"/>
    <cellStyle name="Note 2 2 4 3 5" xfId="12049" xr:uid="{69CD252A-6B44-4D70-9A9C-831F5CE24A91}"/>
    <cellStyle name="Note 2 2 4 3 5 2" xfId="14836" xr:uid="{E9E92E38-37B1-4204-8F81-A46B87DA4655}"/>
    <cellStyle name="Note 2 2 4 3 5 2 2" xfId="22202" xr:uid="{E7F46093-90AB-4741-B35D-F816CE90E5DD}"/>
    <cellStyle name="Note 2 2 4 3 5 2 2 2" xfId="35672" xr:uid="{D862260E-C96D-4E5F-8EBC-EC91E846B2EA}"/>
    <cellStyle name="Note 2 2 4 3 5 2 3" xfId="27925" xr:uid="{69246391-BE9D-4412-9F7B-311D14D40A9C}"/>
    <cellStyle name="Note 2 2 4 3 5 2 3 2" xfId="34293" xr:uid="{DE13ADE2-0590-4518-94B6-8054DAC8F052}"/>
    <cellStyle name="Note 2 2 4 3 5 2 4" xfId="33458" xr:uid="{914F93B4-3935-440D-ACAB-5B3FCEFE0813}"/>
    <cellStyle name="Note 2 2 4 3 5 2 4 2" xfId="38856" xr:uid="{40784E87-1E1D-4959-AFEB-B781006234A9}"/>
    <cellStyle name="Note 2 2 4 3 5 2 5" xfId="36467" xr:uid="{C3B854EF-5A6F-4C40-8C89-9B221984FC93}"/>
    <cellStyle name="Note 2 2 4 3 5 3" xfId="19379" xr:uid="{3B6DF233-EB60-415D-8899-030090B2A045}"/>
    <cellStyle name="Note 2 2 4 3 5 3 2" xfId="38526" xr:uid="{75F323BD-9E67-4367-B66F-B520BA5E1AC7}"/>
    <cellStyle name="Note 2 2 4 3 5 4" xfId="25102" xr:uid="{0ADFCE8B-8995-4B4C-BA5F-4BB045BD62D7}"/>
    <cellStyle name="Note 2 2 4 3 5 4 2" xfId="35966" xr:uid="{F9D5A125-BA7E-4FD3-810B-475F217ACFF2}"/>
    <cellStyle name="Note 2 2 4 3 5 5" xfId="30635" xr:uid="{C35390A3-DE11-45AD-B176-89740E825524}"/>
    <cellStyle name="Note 2 2 4 3 5 5 2" xfId="34579" xr:uid="{3A2FE46B-6B89-4D3E-8E19-5BD2DADBFAC2}"/>
    <cellStyle name="Note 2 2 4 3 5 6" xfId="38548" xr:uid="{676031D6-6F52-4916-8C64-555F2EBE160E}"/>
    <cellStyle name="Note 2 2 4 3 6" xfId="12324" xr:uid="{E0BE4D35-B726-4E67-9481-99245955928B}"/>
    <cellStyle name="Note 2 2 4 3 6 2" xfId="15127" xr:uid="{B59B2E66-0182-4F93-A5B1-5AFC56E6FC5E}"/>
    <cellStyle name="Note 2 2 4 3 6 2 2" xfId="22493" xr:uid="{EBFF9DC4-9086-4215-AB7E-A992438C6AC3}"/>
    <cellStyle name="Note 2 2 4 3 6 2 2 2" xfId="38968" xr:uid="{E394D4EA-80D2-4206-AD70-53BC2BA3014F}"/>
    <cellStyle name="Note 2 2 4 3 6 2 3" xfId="28216" xr:uid="{8A917243-F1EB-44B5-8F11-7D386D86E08E}"/>
    <cellStyle name="Note 2 2 4 3 6 2 3 2" xfId="35322" xr:uid="{648951A3-D7A4-4420-B584-028CCC9922FD}"/>
    <cellStyle name="Note 2 2 4 3 6 2 4" xfId="33749" xr:uid="{C43E6631-F9FC-4CFF-8F56-5578740393E2}"/>
    <cellStyle name="Note 2 2 4 3 6 2 4 2" xfId="39385" xr:uid="{2BC11898-A7BD-433F-9E83-6F80B15A5EAA}"/>
    <cellStyle name="Note 2 2 4 3 6 2 5" xfId="35439" xr:uid="{ABD56809-05F8-40DF-8DE3-C69F2FFA8341}"/>
    <cellStyle name="Note 2 2 4 3 6 3" xfId="19670" xr:uid="{2A0BF08B-9641-431C-B5FE-3AE365EAB678}"/>
    <cellStyle name="Note 2 2 4 3 6 3 2" xfId="34585" xr:uid="{D08E7564-B5A3-4EB3-9D54-84B0633F7B80}"/>
    <cellStyle name="Note 2 2 4 3 6 4" xfId="25393" xr:uid="{EEF8EEF8-7B2E-476D-8F3B-4119FBB18965}"/>
    <cellStyle name="Note 2 2 4 3 6 4 2" xfId="38772" xr:uid="{38686198-A412-4B6F-BBEC-76157F724B20}"/>
    <cellStyle name="Note 2 2 4 3 6 5" xfId="30926" xr:uid="{E26F0B93-84C0-4C03-8955-7AE79D06D3D1}"/>
    <cellStyle name="Note 2 2 4 3 6 5 2" xfId="34118" xr:uid="{94A5EB1F-6782-474A-B86A-BA61E0DB8B46}"/>
    <cellStyle name="Note 2 2 4 3 6 6" xfId="39237" xr:uid="{78912B6D-DB63-46C1-AC27-551F9EEE8904}"/>
    <cellStyle name="Note 2 2 4 3 7" xfId="13008" xr:uid="{E72FD8F6-91A9-4E37-8F95-2D9CB18315BB}"/>
    <cellStyle name="Note 2 2 4 3 7 2" xfId="20363" xr:uid="{F9E55FE8-784A-4411-9C9F-2A361403560B}"/>
    <cellStyle name="Note 2 2 4 3 7 2 2" xfId="37626" xr:uid="{2888779F-1909-48DB-B1D7-C7EE8A5B3055}"/>
    <cellStyle name="Note 2 2 4 3 7 3" xfId="26086" xr:uid="{F36B1EC6-6E5A-4DEF-85C3-EE011482342F}"/>
    <cellStyle name="Note 2 2 4 3 7 3 2" xfId="34841" xr:uid="{FA687F20-81E5-406A-81AF-424E35787A09}"/>
    <cellStyle name="Note 2 2 4 3 7 4" xfId="31619" xr:uid="{7CFE4BA6-211C-436F-BC97-2B8E95B4DEE1}"/>
    <cellStyle name="Note 2 2 4 3 7 4 2" xfId="33989" xr:uid="{65E9A1B3-019C-4420-9566-FD98CBB34B52}"/>
    <cellStyle name="Note 2 2 4 3 7 5" xfId="35216" xr:uid="{7CC46869-7D03-4C98-8C25-21A829E6D088}"/>
    <cellStyle name="Note 2 2 4 3 8" xfId="17540" xr:uid="{B9E5DDE9-C44C-4B44-ADF7-50438EB64899}"/>
    <cellStyle name="Note 2 2 4 3 8 2" xfId="35415" xr:uid="{8FCD6D79-925C-4858-8FE9-73C78DC8BC33}"/>
    <cellStyle name="Note 2 2 4 3 9" xfId="23263" xr:uid="{C2A8C3F7-F997-446B-B880-AFA5F84A81ED}"/>
    <cellStyle name="Note 2 2 4 3 9 2" xfId="36553" xr:uid="{6F0592FB-8237-40F3-A2D4-5848F4C0F070}"/>
    <cellStyle name="Note 2 2 4 4" xfId="2670" xr:uid="{00000000-0005-0000-0000-0000C9020000}"/>
    <cellStyle name="Note 2 2 4 4 2" xfId="5552" xr:uid="{0EE473EF-F9F9-4D8E-94A5-3F4B8B6CE83A}"/>
    <cellStyle name="Note 2 2 4 4 2 2" xfId="21200" xr:uid="{B9354473-06CC-4BA1-8B84-1A4C8DE7D3EB}"/>
    <cellStyle name="Note 2 2 4 4 2 2 2" xfId="39199" xr:uid="{09A415EF-0DE8-4037-8EA3-4D206927CFB4}"/>
    <cellStyle name="Note 2 2 4 4 2 3" xfId="26923" xr:uid="{5448B9A6-0D42-4DDC-9449-503AADDB92F9}"/>
    <cellStyle name="Note 2 2 4 4 2 3 2" xfId="35628" xr:uid="{5DF23FDC-901A-40CA-BD99-293B9E4A4EEE}"/>
    <cellStyle name="Note 2 2 4 4 2 4" xfId="32456" xr:uid="{5A9CC510-526A-4C6D-9606-FDAD5A45731C}"/>
    <cellStyle name="Note 2 2 4 4 2 4 2" xfId="35589" xr:uid="{95054B56-41E9-43BD-9FE1-1277848DFCD7}"/>
    <cellStyle name="Note 2 2 4 4 2 5" xfId="35133" xr:uid="{4C68D15D-45FC-4028-8CDA-E62C99882FBD}"/>
    <cellStyle name="Note 2 2 4 4 2 6" xfId="13834" xr:uid="{B34B1194-CBBE-499A-AB60-A670DA3C5EA9}"/>
    <cellStyle name="Note 2 2 4 4 3" xfId="18377" xr:uid="{56EF95B2-EFFF-4931-A4B9-1E2C17AC2329}"/>
    <cellStyle name="Note 2 2 4 4 3 2" xfId="34810" xr:uid="{10622F4D-B1C6-4986-827B-5CAFD2D90969}"/>
    <cellStyle name="Note 2 2 4 4 4" xfId="24100" xr:uid="{8CC95372-2FCC-4326-815C-5FA687451F07}"/>
    <cellStyle name="Note 2 2 4 4 4 2" xfId="38883" xr:uid="{3821841F-377E-4A74-8246-92C7D6BD95F1}"/>
    <cellStyle name="Note 2 2 4 4 5" xfId="29633" xr:uid="{01399B78-C1AE-4FFA-913F-CCCF78BAC6B9}"/>
    <cellStyle name="Note 2 2 4 4 5 2" xfId="38859" xr:uid="{DCB78BB1-941E-4899-BD15-BB7DF925AECF}"/>
    <cellStyle name="Note 2 2 4 4 6" xfId="39332" xr:uid="{AC66866B-CD84-41D8-94C8-74047B51C3B4}"/>
    <cellStyle name="Note 2 2 4 4 7" xfId="11112" xr:uid="{E5DB5B26-F134-4E29-B69F-1A8C8EF00163}"/>
    <cellStyle name="Note 2 2 4 5" xfId="2259" xr:uid="{00000000-0005-0000-0000-0000CA020000}"/>
    <cellStyle name="Note 2 2 4 5 2" xfId="5141" xr:uid="{519DA7DA-7EDD-4B14-807E-AE14953E19D9}"/>
    <cellStyle name="Note 2 2 4 5 2 2" xfId="21622" xr:uid="{7DE9A6C8-0DF2-4CA9-AB6E-900FFD890761}"/>
    <cellStyle name="Note 2 2 4 5 2 2 2" xfId="37856" xr:uid="{195F0374-61C9-4B6E-A587-81C64CE7E7FE}"/>
    <cellStyle name="Note 2 2 4 5 2 3" xfId="27345" xr:uid="{B4207C12-E7BB-44FB-AE7D-61435AF14559}"/>
    <cellStyle name="Note 2 2 4 5 2 3 2" xfId="39127" xr:uid="{2BA97895-33AC-476C-85FC-487A2300985B}"/>
    <cellStyle name="Note 2 2 4 5 2 4" xfId="32878" xr:uid="{05BD8138-1FE9-401B-819E-70C28EF21C80}"/>
    <cellStyle name="Note 2 2 4 5 2 4 2" xfId="35796" xr:uid="{3897C40F-7B6C-4619-90F0-C8CBED9FA7AF}"/>
    <cellStyle name="Note 2 2 4 5 2 5" xfId="34701" xr:uid="{B3725403-4DDF-45C5-B774-29FEB49B5F9A}"/>
    <cellStyle name="Note 2 2 4 5 2 6" xfId="14256" xr:uid="{4AFD58C5-1B71-440A-9AD2-FBB7F8030B40}"/>
    <cellStyle name="Note 2 2 4 5 3" xfId="18799" xr:uid="{74B4081C-5207-4699-AC11-E02BA71A909C}"/>
    <cellStyle name="Note 2 2 4 5 3 2" xfId="37382" xr:uid="{F804A005-F9E9-44BE-9D53-35E4BBD08AF7}"/>
    <cellStyle name="Note 2 2 4 5 4" xfId="24522" xr:uid="{F46E8AD5-8840-4ABD-BC2A-1EA1BE019F31}"/>
    <cellStyle name="Note 2 2 4 5 4 2" xfId="38213" xr:uid="{D57150C1-8A10-4330-B104-48742369838A}"/>
    <cellStyle name="Note 2 2 4 5 5" xfId="30055" xr:uid="{525B1D49-2048-4847-9147-EC483CA67EAD}"/>
    <cellStyle name="Note 2 2 4 5 5 2" xfId="39158" xr:uid="{CE4D665C-EA4F-43DC-9FFF-E91ACA3829AB}"/>
    <cellStyle name="Note 2 2 4 5 6" xfId="34600" xr:uid="{F2E5B7C5-969D-416D-9866-AB28F84C85FF}"/>
    <cellStyle name="Note 2 2 4 5 7" xfId="11533" xr:uid="{58127BA2-B263-4B98-9C36-C5AFF858A02D}"/>
    <cellStyle name="Note 2 2 4 6" xfId="833" xr:uid="{00000000-0005-0000-0000-0000CB020000}"/>
    <cellStyle name="Note 2 2 4 6 2" xfId="3719" xr:uid="{D2531AE2-167F-4E5E-92DC-B1AFA448806B}"/>
    <cellStyle name="Note 2 2 4 6 2 2" xfId="21827" xr:uid="{3E8D23C8-A66A-4E39-B501-ED1A37FB69B1}"/>
    <cellStyle name="Note 2 2 4 6 2 2 2" xfId="34343" xr:uid="{85BA26AA-849F-4D7F-808B-05DBEAFFA76A}"/>
    <cellStyle name="Note 2 2 4 6 2 3" xfId="27550" xr:uid="{078F87CE-634C-4A13-BCA0-EF11E92F53E2}"/>
    <cellStyle name="Note 2 2 4 6 2 3 2" xfId="35503" xr:uid="{95412B5A-05B9-45F7-8944-71EFE0EA77B6}"/>
    <cellStyle name="Note 2 2 4 6 2 4" xfId="33083" xr:uid="{E634765E-DCBA-4E57-A12A-82225DDF6797}"/>
    <cellStyle name="Note 2 2 4 6 2 4 2" xfId="35367" xr:uid="{07FC6ADA-E5C3-43C7-8FF2-2C99DA3A6431}"/>
    <cellStyle name="Note 2 2 4 6 2 5" xfId="36856" xr:uid="{F787A16D-B8F9-45AC-A6C5-F3C1C70A1210}"/>
    <cellStyle name="Note 2 2 4 6 2 6" xfId="14461" xr:uid="{B4166435-F34D-41FA-8C53-87A3CDE4E509}"/>
    <cellStyle name="Note 2 2 4 6 3" xfId="19004" xr:uid="{2F251F69-0939-472F-9FF1-9498D6110AD1}"/>
    <cellStyle name="Note 2 2 4 6 3 2" xfId="38019" xr:uid="{01362A67-0158-439B-98D8-5061A287D930}"/>
    <cellStyle name="Note 2 2 4 6 4" xfId="24727" xr:uid="{20C7C170-CE5C-40C5-9AC7-EDD4F3730445}"/>
    <cellStyle name="Note 2 2 4 6 4 2" xfId="35091" xr:uid="{344C105E-A608-4266-9381-BC8E7F26EDE4}"/>
    <cellStyle name="Note 2 2 4 6 5" xfId="30260" xr:uid="{3E2A4ECC-C601-46ED-928A-535F93C186A2}"/>
    <cellStyle name="Note 2 2 4 6 5 2" xfId="34233" xr:uid="{E6B4BD52-082E-4891-B067-E6BF8AD60C6A}"/>
    <cellStyle name="Note 2 2 4 6 6" xfId="6714" xr:uid="{A139ED26-C14A-49AF-AC1A-BB189AF833E7}"/>
    <cellStyle name="Note 2 2 4 6 7" xfId="11737" xr:uid="{DBEEAD1A-EAD6-492B-8B15-D7E2A7EC19A0}"/>
    <cellStyle name="Note 2 2 4 7" xfId="2478" xr:uid="{00000000-0005-0000-0000-0000CC020000}"/>
    <cellStyle name="Note 2 2 4 7 2" xfId="5360" xr:uid="{FC4E9D34-58DB-4D3B-A1C9-EADD95589554}"/>
    <cellStyle name="Note 2 2 4 7 2 2" xfId="22151" xr:uid="{84190C4E-DE93-452F-A699-61BB95B83F85}"/>
    <cellStyle name="Note 2 2 4 7 2 2 2" xfId="38015" xr:uid="{E4A33DFC-8107-4E64-B04A-450B283975B5}"/>
    <cellStyle name="Note 2 2 4 7 2 3" xfId="27874" xr:uid="{3A066771-582D-4D8C-9A4D-62615401A186}"/>
    <cellStyle name="Note 2 2 4 7 2 3 2" xfId="39200" xr:uid="{411FC340-E5EA-4EC3-84DF-AFFDA5250199}"/>
    <cellStyle name="Note 2 2 4 7 2 4" xfId="33407" xr:uid="{8069DCA2-6564-4617-8D4C-A31948CEC0EB}"/>
    <cellStyle name="Note 2 2 4 7 2 4 2" xfId="37313" xr:uid="{E0C43C0E-6A1C-4645-9ECD-D89A95FCDD7C}"/>
    <cellStyle name="Note 2 2 4 7 2 5" xfId="34858" xr:uid="{676DA71A-F6D3-4383-B591-06DD4A922F28}"/>
    <cellStyle name="Note 2 2 4 7 2 6" xfId="14785" xr:uid="{76C5F3D6-2A3B-4C2C-B157-F81D3C51E9A5}"/>
    <cellStyle name="Note 2 2 4 7 3" xfId="19328" xr:uid="{5E8482CA-5552-4DD4-B012-380AB312D276}"/>
    <cellStyle name="Note 2 2 4 7 3 2" xfId="34440" xr:uid="{1B921BB0-D238-43AA-8FC4-246CE1A01F19}"/>
    <cellStyle name="Note 2 2 4 7 4" xfId="25051" xr:uid="{E5F1019A-2D59-46BF-895E-8800BC53A921}"/>
    <cellStyle name="Note 2 2 4 7 4 2" xfId="37765" xr:uid="{12A073DC-9A14-461D-B35B-3EF7CEC4B6F7}"/>
    <cellStyle name="Note 2 2 4 7 5" xfId="30584" xr:uid="{A3574CC9-1733-4671-A38D-29724B3D847B}"/>
    <cellStyle name="Note 2 2 4 7 5 2" xfId="36450" xr:uid="{3AD4D6DE-928B-4B18-AA17-66017EC4C8CA}"/>
    <cellStyle name="Note 2 2 4 7 6" xfId="38422" xr:uid="{F86185DE-B6DF-4B35-A2A5-48625339848C}"/>
    <cellStyle name="Note 2 2 4 8" xfId="4212" xr:uid="{61EEA4B3-E62B-4BD5-826B-93E2118FD0C4}"/>
    <cellStyle name="Note 2 2 4 8 2" xfId="15076" xr:uid="{7BA191BB-09A7-4D4B-95F0-778A6DAB1515}"/>
    <cellStyle name="Note 2 2 4 8 2 2" xfId="22442" xr:uid="{ABC11912-25C4-482F-AF11-97A57FC3C2A7}"/>
    <cellStyle name="Note 2 2 4 8 2 2 2" xfId="34424" xr:uid="{17378DFA-7E05-4FD9-8D31-8FD960377818}"/>
    <cellStyle name="Note 2 2 4 8 2 3" xfId="28165" xr:uid="{012195F1-08C7-4B3F-B229-2A2AB151E12D}"/>
    <cellStyle name="Note 2 2 4 8 2 3 2" xfId="38899" xr:uid="{915730EB-DB11-4EC8-ABB5-D75352BC31BD}"/>
    <cellStyle name="Note 2 2 4 8 2 4" xfId="33698" xr:uid="{50CAF9E4-8230-44AF-AA39-BF6056897F51}"/>
    <cellStyle name="Note 2 2 4 8 2 4 2" xfId="35556" xr:uid="{2D0475A5-3A47-43B2-AF65-2805C220FA07}"/>
    <cellStyle name="Note 2 2 4 8 2 5" xfId="36392" xr:uid="{3505A6C5-5504-48C4-9DE0-B92CE57510B0}"/>
    <cellStyle name="Note 2 2 4 8 3" xfId="19619" xr:uid="{9C52DC96-416A-4F1D-8694-654BA3EFEBEC}"/>
    <cellStyle name="Note 2 2 4 8 3 2" xfId="6501" xr:uid="{8B541C74-12F3-42F1-8E7D-15E2604DA323}"/>
    <cellStyle name="Note 2 2 4 8 4" xfId="25342" xr:uid="{F2D93BFC-92B8-479D-9352-0FF25E9DF910}"/>
    <cellStyle name="Note 2 2 4 8 4 2" xfId="36226" xr:uid="{290F3383-2709-43F3-9803-7A59A4207C7E}"/>
    <cellStyle name="Note 2 2 4 8 5" xfId="30875" xr:uid="{EF5525E6-01FC-4134-8EA5-9FF38AF2470D}"/>
    <cellStyle name="Note 2 2 4 8 5 2" xfId="38366" xr:uid="{7C9D97FE-9DDD-4D22-95FD-119F394FC8FB}"/>
    <cellStyle name="Note 2 2 4 8 6" xfId="38449" xr:uid="{6DB05805-BF0A-4151-9CE0-1EC672B5AA0D}"/>
    <cellStyle name="Note 2 2 4 8 7" xfId="12279" xr:uid="{72AFC02B-BE56-4FB4-A8B5-B82675BD2DE0}"/>
    <cellStyle name="Note 2 2 4 9" xfId="10255" xr:uid="{D67F14CC-2187-4952-87C2-16B2AE903E79}"/>
    <cellStyle name="Note 2 2 4 9 2" xfId="17489" xr:uid="{700CA492-34C0-443F-8F91-1BCD272018B2}"/>
    <cellStyle name="Note 2 2 4 9 2 2" xfId="39096" xr:uid="{DA3853A7-FEE9-4B98-9941-B78DFF6EFAB3}"/>
    <cellStyle name="Note 2 2 4 9 3" xfId="23212" xr:uid="{6EB4D6DE-7BD8-4C6E-91BC-A173F8635368}"/>
    <cellStyle name="Note 2 2 4 9 3 2" xfId="39053" xr:uid="{A73F7D1F-DC28-4662-86BB-A612852D993F}"/>
    <cellStyle name="Note 2 2 4 9 4" xfId="28745" xr:uid="{92E1F2B0-758D-4EA4-88BF-270FDE45999D}"/>
    <cellStyle name="Note 2 2 4 9 4 2" xfId="38667" xr:uid="{3C2DD029-529D-4FFC-A38C-6C950985526A}"/>
    <cellStyle name="Note 2 2 4 9 5" xfId="38510" xr:uid="{D7184761-EFEA-4F13-9848-DBF310BA1A79}"/>
    <cellStyle name="Note 2 2 5" xfId="2106" xr:uid="{00000000-0005-0000-0000-0000CD020000}"/>
    <cellStyle name="Note 2 2 5 10" xfId="12898" xr:uid="{F7BEE4C8-0185-4F1B-9617-2B6FF844F15F}"/>
    <cellStyle name="Note 2 2 5 10 2" xfId="20251" xr:uid="{6128E0CE-B87D-48FA-8310-23B846ED907E}"/>
    <cellStyle name="Note 2 2 5 10 2 2" xfId="38373" xr:uid="{8E6F3F05-23AD-44E8-B639-70FA37BB0967}"/>
    <cellStyle name="Note 2 2 5 10 3" xfId="25974" xr:uid="{85038E4E-81BB-41FF-9CBB-2B95E39D5EF8}"/>
    <cellStyle name="Note 2 2 5 10 3 2" xfId="34767" xr:uid="{1DFD7530-7473-431A-80C7-D3054424EC8B}"/>
    <cellStyle name="Note 2 2 5 10 4" xfId="31507" xr:uid="{25A62D6C-9402-472E-83F4-1A1A441262DB}"/>
    <cellStyle name="Note 2 2 5 10 4 2" xfId="35645" xr:uid="{427FD4BC-2727-478B-A733-63529EF18154}"/>
    <cellStyle name="Note 2 2 5 10 5" xfId="36096" xr:uid="{19BE2FEF-8B77-4BB1-9AE2-2AAC02758A2B}"/>
    <cellStyle name="Note 2 2 5 11" xfId="15917" xr:uid="{B2A4CC41-2882-476E-A445-5272B5C18C5F}"/>
    <cellStyle name="Note 2 2 5 11 2" xfId="35071" xr:uid="{D18C332D-B454-471E-9903-E25629F6A0E3}"/>
    <cellStyle name="Note 2 2 5 12" xfId="16293" xr:uid="{62E966F9-D9E5-4DBC-AAE0-215B81AAB98C}"/>
    <cellStyle name="Note 2 2 5 12 2" xfId="37720" xr:uid="{2BE105E8-0E81-4916-AC64-76FE591859D1}"/>
    <cellStyle name="Note 2 2 5 13" xfId="39310" xr:uid="{7AFA3543-8985-43BE-A5EA-6B76A66A267B}"/>
    <cellStyle name="Note 2 2 5 2" xfId="2180" xr:uid="{00000000-0005-0000-0000-0000CE020000}"/>
    <cellStyle name="Note 2 2 5 2 10" xfId="28860" xr:uid="{AF63BFB1-0EA2-4DF9-A8F3-E7D0379F6EC5}"/>
    <cellStyle name="Note 2 2 5 2 10 2" xfId="37064" xr:uid="{96C1574A-7A67-4C47-8641-B7F5A780D12E}"/>
    <cellStyle name="Note 2 2 5 2 11" xfId="34400" xr:uid="{8FBBE3AF-2F69-4BA9-A878-EDB1CFABCAFC}"/>
    <cellStyle name="Note 2 2 5 2 12" xfId="10348" xr:uid="{F86887BD-D4CD-4AC0-98D8-1B55A348B125}"/>
    <cellStyle name="Note 2 2 5 2 2" xfId="5062" xr:uid="{DF36D6D8-FFFB-44C4-821C-5A8F3886280C}"/>
    <cellStyle name="Note 2 2 5 2 2 2" xfId="13949" xr:uid="{60858F20-A4D4-47E7-9A19-1E9C58123304}"/>
    <cellStyle name="Note 2 2 5 2 2 2 2" xfId="21315" xr:uid="{419AB81B-8367-4C6F-AE9F-03514C57AE92}"/>
    <cellStyle name="Note 2 2 5 2 2 2 2 2" xfId="36139" xr:uid="{DC12E298-1EB6-4D92-99CC-4EA45D4201E5}"/>
    <cellStyle name="Note 2 2 5 2 2 2 3" xfId="27038" xr:uid="{77035F8F-3F6D-4555-A4BA-B5A80E0A2629}"/>
    <cellStyle name="Note 2 2 5 2 2 2 3 2" xfId="34942" xr:uid="{29EEB86F-162E-47F0-8257-43F40DE73745}"/>
    <cellStyle name="Note 2 2 5 2 2 2 4" xfId="32571" xr:uid="{FD9C8508-CE15-4AB7-B8E9-A54E672161C9}"/>
    <cellStyle name="Note 2 2 5 2 2 2 4 2" xfId="34965" xr:uid="{5E42CF10-0CAD-4DF7-94C8-4AD23CC8A455}"/>
    <cellStyle name="Note 2 2 5 2 2 2 5" xfId="37806" xr:uid="{AECE17EC-F3A5-4CE7-B9A6-6494CC319017}"/>
    <cellStyle name="Note 2 2 5 2 2 3" xfId="18492" xr:uid="{A61E3410-EF69-4FEE-9E38-12514D7968F3}"/>
    <cellStyle name="Note 2 2 5 2 2 3 2" xfId="34733" xr:uid="{3640C379-4501-4408-AF47-AD69A842ABCF}"/>
    <cellStyle name="Note 2 2 5 2 2 4" xfId="24215" xr:uid="{10126499-CC3E-438C-ADAF-274F12DBC488}"/>
    <cellStyle name="Note 2 2 5 2 2 4 2" xfId="36399" xr:uid="{B1291226-6FB7-4752-A3B7-7EC84A21FEA3}"/>
    <cellStyle name="Note 2 2 5 2 2 5" xfId="29748" xr:uid="{5285571B-DB2F-4238-A642-C97E6D9C94F6}"/>
    <cellStyle name="Note 2 2 5 2 2 5 2" xfId="34488" xr:uid="{D7126E37-F8EE-4785-AAC9-7C3C4CB49D4E}"/>
    <cellStyle name="Note 2 2 5 2 2 6" xfId="36476" xr:uid="{117A2A36-59E7-4DFF-8EB1-89FD77FF1349}"/>
    <cellStyle name="Note 2 2 5 2 2 7" xfId="11227" xr:uid="{F71452C2-B818-4DC5-B58B-59E1D9C05CA1}"/>
    <cellStyle name="Note 2 2 5 2 3" xfId="10658" xr:uid="{1C6B6D84-C740-4D9E-AF60-C8827F2A542D}"/>
    <cellStyle name="Note 2 2 5 2 3 2" xfId="13379" xr:uid="{3A62D6EB-F806-4485-87E2-92C360FE6EA9}"/>
    <cellStyle name="Note 2 2 5 2 3 2 2" xfId="20745" xr:uid="{51D1A101-480E-4E2D-BB0E-D0672B7274AA}"/>
    <cellStyle name="Note 2 2 5 2 3 2 2 2" xfId="36289" xr:uid="{9D1465B8-9854-4E7C-A9CB-BC21FB446F0E}"/>
    <cellStyle name="Note 2 2 5 2 3 2 3" xfId="26468" xr:uid="{10E18FAE-946D-49A1-99C5-F830A4D66A0D}"/>
    <cellStyle name="Note 2 2 5 2 3 2 3 2" xfId="37455" xr:uid="{E6B8FE8F-D95E-4262-A9CA-18F91371497E}"/>
    <cellStyle name="Note 2 2 5 2 3 2 4" xfId="32001" xr:uid="{6A3481B3-8CED-45B6-BAC1-8C373A2911FF}"/>
    <cellStyle name="Note 2 2 5 2 3 2 4 2" xfId="35162" xr:uid="{5F1CA9B8-B667-42FB-8A46-06C89EB70BDA}"/>
    <cellStyle name="Note 2 2 5 2 3 2 5" xfId="38096" xr:uid="{1357F7D1-35A3-4A50-A5E5-7DCAD70A89B7}"/>
    <cellStyle name="Note 2 2 5 2 3 3" xfId="17922" xr:uid="{0F02E720-662A-445D-B8B3-EE11C78C3EF3}"/>
    <cellStyle name="Note 2 2 5 2 3 3 2" xfId="38555" xr:uid="{ED9DC82C-DCFB-404C-A28B-B6E561DE8792}"/>
    <cellStyle name="Note 2 2 5 2 3 4" xfId="23645" xr:uid="{5CBD8152-23F4-4407-8269-1436E2F4F516}"/>
    <cellStyle name="Note 2 2 5 2 3 4 2" xfId="36921" xr:uid="{F7A407F0-AF9E-4527-9EF0-572411153E16}"/>
    <cellStyle name="Note 2 2 5 2 3 5" xfId="29178" xr:uid="{3EB34AD2-EA47-49F1-9412-23F477A94F64}"/>
    <cellStyle name="Note 2 2 5 2 3 5 2" xfId="38080" xr:uid="{9A336C2B-0F87-4969-A165-09BEEDA485D7}"/>
    <cellStyle name="Note 2 2 5 2 3 6" xfId="36603" xr:uid="{57F68395-8024-4128-8599-9E3D8493F20C}"/>
    <cellStyle name="Note 2 2 5 2 4" xfId="11852" xr:uid="{7DB4C6BA-7C48-44E3-ACC5-94B6FB85E9AB}"/>
    <cellStyle name="Note 2 2 5 2 4 2" xfId="14576" xr:uid="{1A55B772-FF69-468B-9D91-86CE8A459960}"/>
    <cellStyle name="Note 2 2 5 2 4 2 2" xfId="21942" xr:uid="{94EC0EAE-0B51-47E7-B726-F94BE19E2C3F}"/>
    <cellStyle name="Note 2 2 5 2 4 2 2 2" xfId="39169" xr:uid="{47C5FBD8-2D5F-410B-9480-FE319E5D8D4E}"/>
    <cellStyle name="Note 2 2 5 2 4 2 3" xfId="27665" xr:uid="{9CADC4F7-68EC-4978-9CB0-BA46B6CD48BE}"/>
    <cellStyle name="Note 2 2 5 2 4 2 3 2" xfId="36833" xr:uid="{DF1AEE74-CDF0-4C26-A3BC-5225D551415F}"/>
    <cellStyle name="Note 2 2 5 2 4 2 4" xfId="33198" xr:uid="{052F9988-EB95-4B21-8287-47DC83F2BD34}"/>
    <cellStyle name="Note 2 2 5 2 4 2 4 2" xfId="38435" xr:uid="{76BC31A9-7842-4F4F-9063-DEBCBC516150}"/>
    <cellStyle name="Note 2 2 5 2 4 2 5" xfId="34012" xr:uid="{81F93C58-4661-4C38-B5D8-6D8A581222DB}"/>
    <cellStyle name="Note 2 2 5 2 4 3" xfId="19119" xr:uid="{22E30EF7-4C22-46CE-9EAF-45A7BF24AB4D}"/>
    <cellStyle name="Note 2 2 5 2 4 3 2" xfId="38865" xr:uid="{9CB09748-C487-4CAC-B60E-C2102FAC8973}"/>
    <cellStyle name="Note 2 2 5 2 4 4" xfId="24842" xr:uid="{3439524D-8915-4DCD-9F8C-960711132A9A}"/>
    <cellStyle name="Note 2 2 5 2 4 4 2" xfId="36371" xr:uid="{D65AE772-27A5-4610-8C92-37496AA54557}"/>
    <cellStyle name="Note 2 2 5 2 4 5" xfId="30375" xr:uid="{D24A5B95-D242-466D-95E9-7862776ADCEF}"/>
    <cellStyle name="Note 2 2 5 2 4 5 2" xfId="37320" xr:uid="{061686F0-DB28-4E8C-AD23-E1EBEF7DB537}"/>
    <cellStyle name="Note 2 2 5 2 4 6" xfId="38094" xr:uid="{508DC6C4-842E-4A65-A4FD-573E9D9D9745}"/>
    <cellStyle name="Note 2 2 5 2 5" xfId="12113" xr:uid="{5DDF8DBE-B4D7-4286-802A-63C998EBFC79}"/>
    <cellStyle name="Note 2 2 5 2 5 2" xfId="14900" xr:uid="{77F3B98C-AE04-4602-AAE6-C94575CF13EF}"/>
    <cellStyle name="Note 2 2 5 2 5 2 2" xfId="22266" xr:uid="{95B7BFB9-22A5-45D0-852C-2B47DD80519B}"/>
    <cellStyle name="Note 2 2 5 2 5 2 2 2" xfId="35486" xr:uid="{48C1F572-320D-43C3-A919-F505A81164BF}"/>
    <cellStyle name="Note 2 2 5 2 5 2 3" xfId="27989" xr:uid="{8B15705C-E8C8-45EB-B5A9-2CB07E702253}"/>
    <cellStyle name="Note 2 2 5 2 5 2 3 2" xfId="39125" xr:uid="{D263F874-1813-466A-984C-D8F9217E948A}"/>
    <cellStyle name="Note 2 2 5 2 5 2 4" xfId="33522" xr:uid="{FF3B9BD6-A60A-48B3-BAE6-12BA096B76DD}"/>
    <cellStyle name="Note 2 2 5 2 5 2 4 2" xfId="39389" xr:uid="{881F381F-0109-43C7-B858-8B3591E6AE02}"/>
    <cellStyle name="Note 2 2 5 2 5 2 5" xfId="35939" xr:uid="{3448F182-6204-4FD4-818B-F8FC46E49F6A}"/>
    <cellStyle name="Note 2 2 5 2 5 3" xfId="19443" xr:uid="{70E88231-0555-4686-9E6C-8CD88D18F30D}"/>
    <cellStyle name="Note 2 2 5 2 5 3 2" xfId="39268" xr:uid="{49A83BEC-BB6D-4C97-BAFA-254E3DE26DC8}"/>
    <cellStyle name="Note 2 2 5 2 5 4" xfId="25166" xr:uid="{FCDD9295-A20C-4666-A79E-C9756A44E830}"/>
    <cellStyle name="Note 2 2 5 2 5 4 2" xfId="36361" xr:uid="{DB21A812-3A8B-4DA5-BC88-EC1E7C9ED8D8}"/>
    <cellStyle name="Note 2 2 5 2 5 5" xfId="30699" xr:uid="{5D48D37D-6CCB-4117-855B-D88F032A7544}"/>
    <cellStyle name="Note 2 2 5 2 5 5 2" xfId="35102" xr:uid="{734792B6-30A3-405F-BE4A-5F56FAD30E1A}"/>
    <cellStyle name="Note 2 2 5 2 5 6" xfId="34359" xr:uid="{A7B1F261-C10C-46D0-8418-BF7716E17B49}"/>
    <cellStyle name="Note 2 2 5 2 6" xfId="12388" xr:uid="{784463B1-41B5-4A0C-B196-0A09CF781B20}"/>
    <cellStyle name="Note 2 2 5 2 6 2" xfId="15191" xr:uid="{4D8192A8-B510-42A1-87B5-0BCD0F335E30}"/>
    <cellStyle name="Note 2 2 5 2 6 2 2" xfId="22557" xr:uid="{4ADFC438-E6D9-4FFE-A8D4-24BD64E5B603}"/>
    <cellStyle name="Note 2 2 5 2 6 2 2 2" xfId="36577" xr:uid="{9AB4FCC4-D92B-4EFD-B5C6-3B3ED5B0B4B7}"/>
    <cellStyle name="Note 2 2 5 2 6 2 3" xfId="28280" xr:uid="{C4A0F751-A462-4DF7-ACE7-AB5F0F243924}"/>
    <cellStyle name="Note 2 2 5 2 6 2 3 2" xfId="35198" xr:uid="{E352B525-2F73-4E0E-8B3C-3E600A8C5152}"/>
    <cellStyle name="Note 2 2 5 2 6 2 4" xfId="33813" xr:uid="{646C8406-5BD0-4D92-8370-123667191D62}"/>
    <cellStyle name="Note 2 2 5 2 6 2 4 2" xfId="34687" xr:uid="{E8AD1431-C3B6-4502-9706-96303BC56BFD}"/>
    <cellStyle name="Note 2 2 5 2 6 2 5" xfId="36290" xr:uid="{2FBE96F2-6E5E-443F-9083-8A10EA9C034A}"/>
    <cellStyle name="Note 2 2 5 2 6 3" xfId="19734" xr:uid="{E11BB255-99A0-4FCC-85B6-D008D5AD52BF}"/>
    <cellStyle name="Note 2 2 5 2 6 3 2" xfId="34420" xr:uid="{46A91479-5646-4D6A-8A35-8F5D05E7DCEB}"/>
    <cellStyle name="Note 2 2 5 2 6 4" xfId="25457" xr:uid="{32C05520-EE2E-41D4-B6B9-767F248FE632}"/>
    <cellStyle name="Note 2 2 5 2 6 4 2" xfId="34165" xr:uid="{86468ADD-E917-4001-B4E4-E96DA20DBD06}"/>
    <cellStyle name="Note 2 2 5 2 6 5" xfId="30990" xr:uid="{DD0A7126-3FBB-49A0-AD1D-D999FFA50747}"/>
    <cellStyle name="Note 2 2 5 2 6 5 2" xfId="38828" xr:uid="{5142E9CD-559A-414D-85B5-7028E5E9ABE1}"/>
    <cellStyle name="Note 2 2 5 2 6 6" xfId="37748" xr:uid="{1833CDF6-E0D5-45D4-ABAF-169A13B09FC6}"/>
    <cellStyle name="Note 2 2 5 2 7" xfId="13064" xr:uid="{3EEAEA69-6A2E-42E5-9E82-60EB46F46F37}"/>
    <cellStyle name="Note 2 2 5 2 7 2" xfId="20427" xr:uid="{D219C39E-191D-4800-8980-8498DD78D6D4}"/>
    <cellStyle name="Note 2 2 5 2 7 2 2" xfId="36765" xr:uid="{F7EB37DA-F0B4-428E-ABDB-02D0B0320E6C}"/>
    <cellStyle name="Note 2 2 5 2 7 3" xfId="26150" xr:uid="{B6622BFD-5D6C-410B-B2E5-04164EFF7A86}"/>
    <cellStyle name="Note 2 2 5 2 7 3 2" xfId="38620" xr:uid="{389CAACC-A76B-4ACC-9378-05F62828FF7D}"/>
    <cellStyle name="Note 2 2 5 2 7 4" xfId="31683" xr:uid="{96F4FABA-CA28-4A51-B025-92A8289517EE}"/>
    <cellStyle name="Note 2 2 5 2 7 4 2" xfId="36568" xr:uid="{2FC079E8-ADA5-446D-9B4A-2E50E95A75BB}"/>
    <cellStyle name="Note 2 2 5 2 7 5" xfId="36715" xr:uid="{083754EE-EE5E-43E7-9884-AEEF5241372F}"/>
    <cellStyle name="Note 2 2 5 2 8" xfId="17604" xr:uid="{A6ACBAC0-D0BA-4E30-B842-274EC5BA3129}"/>
    <cellStyle name="Note 2 2 5 2 8 2" xfId="34448" xr:uid="{EE6C4F93-8C03-4E86-B70E-556BDD401238}"/>
    <cellStyle name="Note 2 2 5 2 9" xfId="23327" xr:uid="{52D7C2C9-C034-403A-8728-431F83C7EBE2}"/>
    <cellStyle name="Note 2 2 5 2 9 2" xfId="35916" xr:uid="{108BD42E-6378-41C9-8A17-F9FC5F308AD4}"/>
    <cellStyle name="Note 2 2 5 3" xfId="2820" xr:uid="{00000000-0005-0000-0000-0000CF020000}"/>
    <cellStyle name="Note 2 2 5 3 10" xfId="28553" xr:uid="{30B1BA99-B5BF-4295-81D5-F252E7CD4EC9}"/>
    <cellStyle name="Note 2 2 5 3 10 2" xfId="34229" xr:uid="{7CFB2C0A-58D3-491C-86EB-5E3BF7578C0A}"/>
    <cellStyle name="Note 2 2 5 3 11" xfId="35394" xr:uid="{E8DC9773-4465-4634-A9E1-E7952E749831}"/>
    <cellStyle name="Note 2 2 5 3 12" xfId="9602" xr:uid="{952B177D-8FCB-448E-8DF1-C1ADA6CCB8C5}"/>
    <cellStyle name="Note 2 2 5 3 2" xfId="5702" xr:uid="{7C06E223-F6B4-47C2-ADA1-E7B79A6CD5D9}"/>
    <cellStyle name="Note 2 2 5 3 2 2" xfId="13389" xr:uid="{70E5B18A-360D-4AC2-9287-7D986860F101}"/>
    <cellStyle name="Note 2 2 5 3 2 2 2" xfId="20755" xr:uid="{675F611E-23E9-4791-A816-9CBE6171E27D}"/>
    <cellStyle name="Note 2 2 5 3 2 2 2 2" xfId="36982" xr:uid="{52A610E9-B25D-40D2-856B-D57091B5E7AE}"/>
    <cellStyle name="Note 2 2 5 3 2 2 3" xfId="26478" xr:uid="{B506D908-14C2-4EDE-B299-F010BABF253D}"/>
    <cellStyle name="Note 2 2 5 3 2 2 3 2" xfId="35342" xr:uid="{BBAAA4AB-21E3-42EA-BDC1-E0F074916135}"/>
    <cellStyle name="Note 2 2 5 3 2 2 4" xfId="32011" xr:uid="{C7FF46D9-CA30-4044-88D0-AD1EB961D636}"/>
    <cellStyle name="Note 2 2 5 3 2 2 4 2" xfId="37254" xr:uid="{166AA8A2-E14F-426C-8ACC-724B9EDE4D0C}"/>
    <cellStyle name="Note 2 2 5 3 2 2 5" xfId="34130" xr:uid="{AF1ABDAA-CA04-45DE-9314-A77549A225A5}"/>
    <cellStyle name="Note 2 2 5 3 2 3" xfId="17932" xr:uid="{BC481D98-B306-4D04-89E4-8563CF1FF07A}"/>
    <cellStyle name="Note 2 2 5 3 2 3 2" xfId="34409" xr:uid="{4E951E0B-C5E9-4334-ACF8-8481F3613740}"/>
    <cellStyle name="Note 2 2 5 3 2 4" xfId="23655" xr:uid="{E6B08D30-E936-47BB-80BB-E87579973861}"/>
    <cellStyle name="Note 2 2 5 3 2 4 2" xfId="36870" xr:uid="{F9CF38D4-4E9B-424A-B331-487D72C3DD2D}"/>
    <cellStyle name="Note 2 2 5 3 2 5" xfId="29188" xr:uid="{2B78543E-1558-4127-9C39-55CFF482AF9B}"/>
    <cellStyle name="Note 2 2 5 3 2 5 2" xfId="39424" xr:uid="{532D1EDA-CDB8-47AC-B7E4-E60AF1850440}"/>
    <cellStyle name="Note 2 2 5 3 2 6" xfId="36761" xr:uid="{FD0FAE1F-AC4D-4E1B-96BC-157B56A886B5}"/>
    <cellStyle name="Note 2 2 5 3 2 7" xfId="10668" xr:uid="{3876A1D6-C783-47F4-8D10-2A7A413E44A5}"/>
    <cellStyle name="Note 2 2 5 3 3" xfId="10760" xr:uid="{497A8EDC-CE35-4758-B481-078BE2F0B86F}"/>
    <cellStyle name="Note 2 2 5 3 3 2" xfId="13481" xr:uid="{2BC73645-3128-47D6-8593-75ACA35CD19B}"/>
    <cellStyle name="Note 2 2 5 3 3 2 2" xfId="20847" xr:uid="{A3117891-B878-4C49-9985-A5AFC4A89209}"/>
    <cellStyle name="Note 2 2 5 3 3 2 2 2" xfId="35946" xr:uid="{2ABE3293-5329-4B04-9DC1-A20FBCD6963A}"/>
    <cellStyle name="Note 2 2 5 3 3 2 3" xfId="26570" xr:uid="{F57B192F-277C-424F-A0A8-9FCAC930E117}"/>
    <cellStyle name="Note 2 2 5 3 3 2 3 2" xfId="35817" xr:uid="{69E134F9-C39E-4BEC-A7E9-AFE521675137}"/>
    <cellStyle name="Note 2 2 5 3 3 2 4" xfId="32103" xr:uid="{A6F0C897-227E-40E2-ACCE-6EB8F85AB147}"/>
    <cellStyle name="Note 2 2 5 3 3 2 4 2" xfId="34601" xr:uid="{FD507B73-D657-4DBC-8ADD-DE64A9C5D72C}"/>
    <cellStyle name="Note 2 2 5 3 3 2 5" xfId="36183" xr:uid="{11CA15A3-8827-4A48-BAC7-86CA429D76CE}"/>
    <cellStyle name="Note 2 2 5 3 3 3" xfId="18024" xr:uid="{97F37A66-512F-4933-A1A4-64329BA5DC09}"/>
    <cellStyle name="Note 2 2 5 3 3 3 2" xfId="34268" xr:uid="{704C8737-CBFB-4DC4-B9AE-5B9A3B66FE0C}"/>
    <cellStyle name="Note 2 2 5 3 3 4" xfId="23747" xr:uid="{9D026DF4-78E1-40EB-B83D-1868271C32A3}"/>
    <cellStyle name="Note 2 2 5 3 3 4 2" xfId="38329" xr:uid="{B919D4C3-1FF6-49C1-AD24-E9A64D9D2AF9}"/>
    <cellStyle name="Note 2 2 5 3 3 5" xfId="29280" xr:uid="{E7F07817-5F09-4762-BE67-28C8A5080CC5}"/>
    <cellStyle name="Note 2 2 5 3 3 5 2" xfId="34785" xr:uid="{3EA73F2F-A98B-43B3-8E84-AD11B7D93F58}"/>
    <cellStyle name="Note 2 2 5 3 3 6" xfId="36920" xr:uid="{7340FE65-4DDC-433F-9CA2-E104EC0F82A6}"/>
    <cellStyle name="Note 2 2 5 3 4" xfId="11596" xr:uid="{14C68861-8452-49F0-927B-4C83B2D0C41D}"/>
    <cellStyle name="Note 2 2 5 3 4 2" xfId="14319" xr:uid="{CFF91FE2-8E42-4D54-87BE-9CEE22633E99}"/>
    <cellStyle name="Note 2 2 5 3 4 2 2" xfId="21685" xr:uid="{E6E63CAD-C7F3-4B72-BCD1-53C9BD87DE0C}"/>
    <cellStyle name="Note 2 2 5 3 4 2 2 2" xfId="36084" xr:uid="{56FCB79E-04ED-45BB-932A-E6E286697B71}"/>
    <cellStyle name="Note 2 2 5 3 4 2 3" xfId="27408" xr:uid="{4F45FABA-8A60-4A55-9E84-31C004C75559}"/>
    <cellStyle name="Note 2 2 5 3 4 2 3 2" xfId="36137" xr:uid="{F3E0EECA-A9E5-4485-85C2-4854A49FBCFD}"/>
    <cellStyle name="Note 2 2 5 3 4 2 4" xfId="32941" xr:uid="{FBD07CB5-384E-48FD-A201-26F442E56812}"/>
    <cellStyle name="Note 2 2 5 3 4 2 4 2" xfId="35633" xr:uid="{7AC057DF-96EF-4D10-925B-147A66A9B0DB}"/>
    <cellStyle name="Note 2 2 5 3 4 2 5" xfId="38797" xr:uid="{E340F1DB-52CD-4FF0-A2B4-6FB4F3A359A3}"/>
    <cellStyle name="Note 2 2 5 3 4 3" xfId="18862" xr:uid="{F7E23457-7EDF-461A-B036-D67814F60B80}"/>
    <cellStyle name="Note 2 2 5 3 4 3 2" xfId="36775" xr:uid="{5F73CB40-D6E0-47AD-8034-4CDDDF349CA5}"/>
    <cellStyle name="Note 2 2 5 3 4 4" xfId="24585" xr:uid="{67E192E2-2454-406F-AC37-39777CDCE90D}"/>
    <cellStyle name="Note 2 2 5 3 4 4 2" xfId="35795" xr:uid="{1B41BA66-C329-4008-BA78-8755F8128492}"/>
    <cellStyle name="Note 2 2 5 3 4 5" xfId="30118" xr:uid="{10B0B2A4-8796-45F3-ADA6-C187D2FB2DC3}"/>
    <cellStyle name="Note 2 2 5 3 4 5 2" xfId="36103" xr:uid="{91878452-968D-45C5-889A-DA94913D89AB}"/>
    <cellStyle name="Note 2 2 5 3 4 6" xfId="37805" xr:uid="{9C6BE353-EEB3-464E-8035-68532D2A8527}"/>
    <cellStyle name="Note 2 2 5 3 5" xfId="10488" xr:uid="{28E3D46B-D425-434B-86D7-36D063A6E0D2}"/>
    <cellStyle name="Note 2 2 5 3 5 2" xfId="13209" xr:uid="{58D99239-3504-471D-B41F-8274ADB06282}"/>
    <cellStyle name="Note 2 2 5 3 5 2 2" xfId="20575" xr:uid="{AA0652A6-E919-4B60-9457-A426F518F3E5}"/>
    <cellStyle name="Note 2 2 5 3 5 2 2 2" xfId="37386" xr:uid="{E4E2AB71-8C16-464A-BF97-5C1FE7E833CE}"/>
    <cellStyle name="Note 2 2 5 3 5 2 3" xfId="26298" xr:uid="{5132DD5D-B521-4DCD-8C82-80D0DBA3AD3F}"/>
    <cellStyle name="Note 2 2 5 3 5 2 3 2" xfId="34095" xr:uid="{AA25B563-F634-41FB-A3F4-5FAC30B8EABA}"/>
    <cellStyle name="Note 2 2 5 3 5 2 4" xfId="31831" xr:uid="{DFF7E978-69F9-43A3-B85A-EFBDD2505AAD}"/>
    <cellStyle name="Note 2 2 5 3 5 2 4 2" xfId="34194" xr:uid="{55BCA180-CC1B-4676-8FA4-C83F3D96446D}"/>
    <cellStyle name="Note 2 2 5 3 5 2 5" xfId="39356" xr:uid="{77460A2D-EB49-467A-BC5B-F7B41D484C03}"/>
    <cellStyle name="Note 2 2 5 3 5 3" xfId="17752" xr:uid="{19E48B6C-05B4-4078-9688-910A1A712F07}"/>
    <cellStyle name="Note 2 2 5 3 5 3 2" xfId="36902" xr:uid="{5B6292E3-137D-4DA9-84B8-36451E71B85E}"/>
    <cellStyle name="Note 2 2 5 3 5 4" xfId="23475" xr:uid="{E29BC957-6F22-453E-B239-F4D1BC41DF4F}"/>
    <cellStyle name="Note 2 2 5 3 5 4 2" xfId="35729" xr:uid="{E35F0D81-ED72-4C2D-A6A3-64B710078BF4}"/>
    <cellStyle name="Note 2 2 5 3 5 5" xfId="29008" xr:uid="{62B45242-388A-4024-B0F0-47300B76EC81}"/>
    <cellStyle name="Note 2 2 5 3 5 5 2" xfId="38178" xr:uid="{B1096C73-AFA7-4FA9-AB3B-E89BF74DDE7F}"/>
    <cellStyle name="Note 2 2 5 3 5 6" xfId="35261" xr:uid="{6049A153-35EB-480B-9D28-474500C355F0}"/>
    <cellStyle name="Note 2 2 5 3 6" xfId="11995" xr:uid="{C3073CC3-5A63-450E-B90A-270E06E59AC7}"/>
    <cellStyle name="Note 2 2 5 3 6 2" xfId="14732" xr:uid="{9DF2398E-5132-4335-A747-C77E822C32A4}"/>
    <cellStyle name="Note 2 2 5 3 6 2 2" xfId="22098" xr:uid="{1BDA6923-A684-460E-961A-D94FA9774E97}"/>
    <cellStyle name="Note 2 2 5 3 6 2 2 2" xfId="38013" xr:uid="{3BED9505-470F-48CF-A84F-6B23CC160A1A}"/>
    <cellStyle name="Note 2 2 5 3 6 2 3" xfId="27821" xr:uid="{EB0AC701-C0AA-4F04-9867-F1C1B64A70B1}"/>
    <cellStyle name="Note 2 2 5 3 6 2 3 2" xfId="38120" xr:uid="{787C253C-AAA0-4D86-8299-D10E96CA5479}"/>
    <cellStyle name="Note 2 2 5 3 6 2 4" xfId="33354" xr:uid="{BCF07A6F-B247-4E24-BAB2-81FEE02FE4A2}"/>
    <cellStyle name="Note 2 2 5 3 6 2 4 2" xfId="39234" xr:uid="{7ED80782-CE18-4EB4-9044-2A3EE163E495}"/>
    <cellStyle name="Note 2 2 5 3 6 2 5" xfId="34235" xr:uid="{C4BF3EEE-3EB3-4FEF-AED1-266F6790E230}"/>
    <cellStyle name="Note 2 2 5 3 6 3" xfId="19275" xr:uid="{368B0959-866E-4143-BF9B-B155B887C1D5}"/>
    <cellStyle name="Note 2 2 5 3 6 3 2" xfId="37300" xr:uid="{3AE203E4-627C-45F1-9EA8-9B566FB015AD}"/>
    <cellStyle name="Note 2 2 5 3 6 4" xfId="24998" xr:uid="{A8C03280-EC5C-4D00-B24F-D6A25613E068}"/>
    <cellStyle name="Note 2 2 5 3 6 4 2" xfId="36898" xr:uid="{C923ED20-3337-4082-9FEA-03AF745CDC4E}"/>
    <cellStyle name="Note 2 2 5 3 6 5" xfId="30531" xr:uid="{740F4E38-1D14-464D-AECD-57B81F6E1629}"/>
    <cellStyle name="Note 2 2 5 3 6 5 2" xfId="38837" xr:uid="{B5464C1B-17CD-4029-9D48-324F789B7424}"/>
    <cellStyle name="Note 2 2 5 3 6 6" xfId="34453" xr:uid="{83A9A4D6-3D39-48C2-B8B4-07CE83E53051}"/>
    <cellStyle name="Note 2 2 5 3 7" xfId="12774" xr:uid="{CF09573C-3EDC-4531-8BA2-00A2EC2A8052}"/>
    <cellStyle name="Note 2 2 5 3 7 2" xfId="20120" xr:uid="{E0B06050-6E3B-4147-8C86-7A3E66A9E7E2}"/>
    <cellStyle name="Note 2 2 5 3 7 2 2" xfId="38680" xr:uid="{E2028A13-7838-491E-9ED3-FB8076B84BBD}"/>
    <cellStyle name="Note 2 2 5 3 7 3" xfId="25843" xr:uid="{F553D34C-4650-424D-9E16-ECD3AA8724D4}"/>
    <cellStyle name="Note 2 2 5 3 7 3 2" xfId="37291" xr:uid="{AD128199-B1A4-4ADB-AACB-869B5B51A9CB}"/>
    <cellStyle name="Note 2 2 5 3 7 4" xfId="31376" xr:uid="{389D0B71-D028-40A9-A294-6C004A1B1845}"/>
    <cellStyle name="Note 2 2 5 3 7 4 2" xfId="35493" xr:uid="{27723AE7-07FB-4C06-B442-1C872C0740DC}"/>
    <cellStyle name="Note 2 2 5 3 7 5" xfId="37104" xr:uid="{A810C679-5F8B-4F6E-85A1-867F65CA4BC3}"/>
    <cellStyle name="Note 2 2 5 3 8" xfId="17061" xr:uid="{14E69879-E23D-49E5-A2FA-E59B7929A15F}"/>
    <cellStyle name="Note 2 2 5 3 8 2" xfId="36020" xr:uid="{88414D04-DBE2-42B4-848D-83BCED0B9AA5}"/>
    <cellStyle name="Note 2 2 5 3 9" xfId="22898" xr:uid="{E8E5AC08-E6BA-4EBF-AA95-96DDE864AF6E}"/>
    <cellStyle name="Note 2 2 5 3 9 2" xfId="36140" xr:uid="{79E44C5F-E8A8-42DE-ADCA-41A78CE0E9EC}"/>
    <cellStyle name="Note 2 2 5 4" xfId="2924" xr:uid="{00000000-0005-0000-0000-0000D0020000}"/>
    <cellStyle name="Note 2 2 5 4 2" xfId="5806" xr:uid="{5642BFC7-E502-4EEA-AB10-233B133A5ED6}"/>
    <cellStyle name="Note 2 2 5 4 2 2" xfId="21060" xr:uid="{898603DA-A1C6-4669-BA17-1416F072558C}"/>
    <cellStyle name="Note 2 2 5 4 2 2 2" xfId="37033" xr:uid="{F9045F30-411C-47CB-9104-480BEDF5C99C}"/>
    <cellStyle name="Note 2 2 5 4 2 3" xfId="26783" xr:uid="{BA04F598-F112-45D9-A61F-9FC69A2005A8}"/>
    <cellStyle name="Note 2 2 5 4 2 3 2" xfId="38686" xr:uid="{44B56362-9C81-4E81-828C-B3C26C745E6E}"/>
    <cellStyle name="Note 2 2 5 4 2 4" xfId="32316" xr:uid="{07D4336B-C4A8-452E-AF9C-D37FFB880F6C}"/>
    <cellStyle name="Note 2 2 5 4 2 4 2" xfId="38277" xr:uid="{3626323E-2265-453B-9C0C-28C2982A0AD6}"/>
    <cellStyle name="Note 2 2 5 4 2 5" xfId="34659" xr:uid="{85F5E884-C463-49FD-B116-254F2D5B416A}"/>
    <cellStyle name="Note 2 2 5 4 2 6" xfId="13694" xr:uid="{BA46FA51-6977-4B79-B3BC-34AA1302C97F}"/>
    <cellStyle name="Note 2 2 5 4 3" xfId="18237" xr:uid="{BB4D4FF5-88A8-4062-991D-206DCD7C60F6}"/>
    <cellStyle name="Note 2 2 5 4 3 2" xfId="34410" xr:uid="{C0B0E264-35FB-4E33-AD32-AA62B3B8F2CB}"/>
    <cellStyle name="Note 2 2 5 4 4" xfId="23960" xr:uid="{ED28A083-5976-46BB-9114-9B3365E8F2EB}"/>
    <cellStyle name="Note 2 2 5 4 4 2" xfId="37722" xr:uid="{AF4F1543-0835-4D6E-AEA7-22494622F2C2}"/>
    <cellStyle name="Note 2 2 5 4 5" xfId="29493" xr:uid="{45787A45-08F0-42E5-A0FF-18820F31CF9B}"/>
    <cellStyle name="Note 2 2 5 4 5 2" xfId="37228" xr:uid="{4C7ADC98-E92E-482A-AA54-E6AE0680F58F}"/>
    <cellStyle name="Note 2 2 5 4 6" xfId="35392" xr:uid="{DBFDB87E-F7B7-467B-8128-B6B3FDFACC9D}"/>
    <cellStyle name="Note 2 2 5 4 7" xfId="10972" xr:uid="{A227D6AC-A0D4-4C8E-BEC0-0FB52D0D8761}"/>
    <cellStyle name="Note 2 2 5 5" xfId="2912" xr:uid="{00000000-0005-0000-0000-0000D1020000}"/>
    <cellStyle name="Note 2 2 5 5 2" xfId="5794" xr:uid="{F3A5F522-F4F3-4785-829C-C610CDFB3812}"/>
    <cellStyle name="Note 2 2 5 5 2 2" xfId="21051" xr:uid="{065C94F8-FE98-438B-B8E4-F324ECA0C00C}"/>
    <cellStyle name="Note 2 2 5 5 2 2 2" xfId="34732" xr:uid="{C5D485A5-790E-4CC6-B975-E1FE16545179}"/>
    <cellStyle name="Note 2 2 5 5 2 3" xfId="26774" xr:uid="{8996E7EE-EB33-4894-BBF1-917D1D66E759}"/>
    <cellStyle name="Note 2 2 5 5 2 3 2" xfId="35252" xr:uid="{F48BDA1D-2E3B-4CC5-BAAF-6D74FB7253DB}"/>
    <cellStyle name="Note 2 2 5 5 2 4" xfId="32307" xr:uid="{F80DA281-C318-46A1-AE5D-E535A6AC2AB4}"/>
    <cellStyle name="Note 2 2 5 5 2 4 2" xfId="37845" xr:uid="{5C552D66-037F-48AF-936A-967A137FE7AC}"/>
    <cellStyle name="Note 2 2 5 5 2 5" xfId="37292" xr:uid="{5901C7A5-A99C-4B10-B94D-5E64D2B2E355}"/>
    <cellStyle name="Note 2 2 5 5 2 6" xfId="13685" xr:uid="{7FF58C66-65D1-4391-AB6B-4CF3FB74E937}"/>
    <cellStyle name="Note 2 2 5 5 3" xfId="18228" xr:uid="{8C2D37D1-9D70-4A2D-BE02-FEC869393104}"/>
    <cellStyle name="Note 2 2 5 5 3 2" xfId="35756" xr:uid="{108981D4-574E-4B9A-B5B9-7642A52016AE}"/>
    <cellStyle name="Note 2 2 5 5 4" xfId="23951" xr:uid="{13CF6947-8D47-487D-98D9-21F4C14755E0}"/>
    <cellStyle name="Note 2 2 5 5 4 2" xfId="35298" xr:uid="{0646080F-FA91-4E86-B1EA-52370F0A087F}"/>
    <cellStyle name="Note 2 2 5 5 5" xfId="29484" xr:uid="{AEA1A757-1427-48D2-83BB-300D215F4E9C}"/>
    <cellStyle name="Note 2 2 5 5 5 2" xfId="35713" xr:uid="{C864A11A-787C-4245-819A-AF1C03211422}"/>
    <cellStyle name="Note 2 2 5 5 6" xfId="38771" xr:uid="{0A869EBE-2540-4C98-83B3-A305072E2B2F}"/>
    <cellStyle name="Note 2 2 5 5 7" xfId="10963" xr:uid="{24FEB064-0E8F-47C9-ACED-6D47EF0F1B40}"/>
    <cellStyle name="Note 2 2 5 6" xfId="2374" xr:uid="{00000000-0005-0000-0000-0000D2020000}"/>
    <cellStyle name="Note 2 2 5 6 2" xfId="5256" xr:uid="{5068C3FF-9900-4DE0-B949-EF98BB845EE8}"/>
    <cellStyle name="Note 2 2 5 6 2 2" xfId="21504" xr:uid="{7C1F79F1-28AD-4400-8871-82B2DFE229BA}"/>
    <cellStyle name="Note 2 2 5 6 2 2 2" xfId="38413" xr:uid="{C81712B3-47B3-4456-B813-3B50BB6751C7}"/>
    <cellStyle name="Note 2 2 5 6 2 3" xfId="27227" xr:uid="{6DBE201C-5EDE-4DEF-937C-97F46C2DE4DE}"/>
    <cellStyle name="Note 2 2 5 6 2 3 2" xfId="37508" xr:uid="{ABDE912D-3354-4C75-914D-E453E044F7F8}"/>
    <cellStyle name="Note 2 2 5 6 2 4" xfId="32760" xr:uid="{FE6BC779-CB96-458A-8681-19F87A93B2AB}"/>
    <cellStyle name="Note 2 2 5 6 2 4 2" xfId="38072" xr:uid="{54C2C75D-F587-4D14-9FD7-61CE41BA1B1C}"/>
    <cellStyle name="Note 2 2 5 6 2 5" xfId="37860" xr:uid="{07CA0F98-5802-49CB-811E-34C81A0FFB14}"/>
    <cellStyle name="Note 2 2 5 6 2 6" xfId="14138" xr:uid="{FB725A8F-56B6-4100-9F2B-CADA3D5E8106}"/>
    <cellStyle name="Note 2 2 5 6 3" xfId="18681" xr:uid="{8E010A19-44E6-4743-8BE0-C6DDE2B6179F}"/>
    <cellStyle name="Note 2 2 5 6 3 2" xfId="37188" xr:uid="{4586FA58-B54D-4F6C-9146-0AD2DBA90175}"/>
    <cellStyle name="Note 2 2 5 6 4" xfId="24404" xr:uid="{AC3BC1A1-2760-4060-892E-32D6ACAC8775}"/>
    <cellStyle name="Note 2 2 5 6 4 2" xfId="39411" xr:uid="{7BE062B7-0BEE-483D-AA90-E3AE9BCF43C4}"/>
    <cellStyle name="Note 2 2 5 6 5" xfId="29937" xr:uid="{FD92B330-1286-468E-9E91-9D6E6C86D572}"/>
    <cellStyle name="Note 2 2 5 6 5 2" xfId="38429" xr:uid="{D296118E-7BD5-416E-A219-083C9758C08D}"/>
    <cellStyle name="Note 2 2 5 6 6" xfId="39363" xr:uid="{83E326B0-E78E-450D-9FDB-A20B8BEE62EF}"/>
    <cellStyle name="Note 2 2 5 6 7" xfId="11415" xr:uid="{D7CC4DAE-570B-470B-AC51-EB40039DCFDB}"/>
    <cellStyle name="Note 2 2 5 7" xfId="3196" xr:uid="{00000000-0005-0000-0000-0000D3020000}"/>
    <cellStyle name="Note 2 2 5 7 2" xfId="6078" xr:uid="{B1D766C3-13E0-4B27-A654-52AA018BAB8E}"/>
    <cellStyle name="Note 2 2 5 7 2 2" xfId="22077" xr:uid="{C0D3D290-CC6A-4374-A30B-34D9668E0289}"/>
    <cellStyle name="Note 2 2 5 7 2 2 2" xfId="37322" xr:uid="{A9DD7B39-7A60-4FE6-9992-F163030764A4}"/>
    <cellStyle name="Note 2 2 5 7 2 3" xfId="27800" xr:uid="{E0B62460-2CAF-4FA9-8B5F-D5E9485ADEE2}"/>
    <cellStyle name="Note 2 2 5 7 2 3 2" xfId="34103" xr:uid="{FCE94F15-E19D-456A-B8AD-F3CEB185B577}"/>
    <cellStyle name="Note 2 2 5 7 2 4" xfId="33333" xr:uid="{2CD764CA-3D0F-42AD-966E-163D1B03D85C}"/>
    <cellStyle name="Note 2 2 5 7 2 4 2" xfId="34384" xr:uid="{5AE958FC-D0A4-42C6-BEBE-0E4FF2F34F22}"/>
    <cellStyle name="Note 2 2 5 7 2 5" xfId="36976" xr:uid="{25666B89-B647-49F9-BDB5-FABCD5AE2C0A}"/>
    <cellStyle name="Note 2 2 5 7 2 6" xfId="14711" xr:uid="{286362BD-BF4E-4330-ACA2-1E12B760303F}"/>
    <cellStyle name="Note 2 2 5 7 3" xfId="19254" xr:uid="{013ED2DC-2BB2-416E-B012-6FCCED6646A6}"/>
    <cellStyle name="Note 2 2 5 7 3 2" xfId="35171" xr:uid="{E9E6A55B-E676-4650-B476-4E20634CB007}"/>
    <cellStyle name="Note 2 2 5 7 4" xfId="24977" xr:uid="{F7998A1A-BC87-4CDC-9904-7175E52FE6CE}"/>
    <cellStyle name="Note 2 2 5 7 4 2" xfId="36911" xr:uid="{0209994D-42CD-46D5-BA42-0CA4FB0AF0B6}"/>
    <cellStyle name="Note 2 2 5 7 5" xfId="30510" xr:uid="{DCFCDD07-63A8-43ED-A05D-71CA17BB957B}"/>
    <cellStyle name="Note 2 2 5 7 5 2" xfId="37185" xr:uid="{0D856CA8-92F5-4681-96D1-AD24A0285A9B}"/>
    <cellStyle name="Note 2 2 5 7 6" xfId="38367" xr:uid="{64FFF2E6-B9F3-4254-BFB5-3BD9B3A3A889}"/>
    <cellStyle name="Note 2 2 5 8" xfId="4988" xr:uid="{0D9741E6-DDAA-4874-9AAC-12CB0F453D88}"/>
    <cellStyle name="Note 2 2 5 8 2" xfId="14390" xr:uid="{D0A57933-F516-4A18-9B3F-5092D3406D8F}"/>
    <cellStyle name="Note 2 2 5 8 2 2" xfId="21756" xr:uid="{4745BD95-F4DE-4488-81D1-A1F74E7204E2}"/>
    <cellStyle name="Note 2 2 5 8 2 2 2" xfId="38043" xr:uid="{DDAB1651-96CB-41A3-8DD4-A4860D62C429}"/>
    <cellStyle name="Note 2 2 5 8 2 3" xfId="27479" xr:uid="{9376EDC9-99A3-46A5-AC43-03F9DA42850B}"/>
    <cellStyle name="Note 2 2 5 8 2 3 2" xfId="34997" xr:uid="{0BC7B557-350C-4CCD-97B3-58C647428464}"/>
    <cellStyle name="Note 2 2 5 8 2 4" xfId="33012" xr:uid="{F3CF2906-30AE-4A7D-8E56-7559D630BC1F}"/>
    <cellStyle name="Note 2 2 5 8 2 4 2" xfId="34270" xr:uid="{93FF5C50-C43E-4264-AC50-2CDE18DB3219}"/>
    <cellStyle name="Note 2 2 5 8 2 5" xfId="39505" xr:uid="{732B411B-D8F1-494E-B590-0B64A02A9F35}"/>
    <cellStyle name="Note 2 2 5 8 3" xfId="18933" xr:uid="{4F6296D9-9816-4C61-9BB7-D049D66BFF19}"/>
    <cellStyle name="Note 2 2 5 8 3 2" xfId="39507" xr:uid="{4DDFB619-117A-4684-B630-A3046115ADBA}"/>
    <cellStyle name="Note 2 2 5 8 4" xfId="24656" xr:uid="{9542A05F-F8E2-440E-848A-5BAE437F48BD}"/>
    <cellStyle name="Note 2 2 5 8 4 2" xfId="37193" xr:uid="{0C4D0F46-C2D8-41DC-9CB9-DE63623C4DD6}"/>
    <cellStyle name="Note 2 2 5 8 5" xfId="30189" xr:uid="{AF32690D-A026-4D1E-92C1-8F2BF440F980}"/>
    <cellStyle name="Note 2 2 5 8 5 2" xfId="6684" xr:uid="{3E549B96-3F6A-4D88-9697-AA8A3DF0AE4F}"/>
    <cellStyle name="Note 2 2 5 8 6" xfId="35491" xr:uid="{5F866599-3E67-4DB9-995F-33AA05961C45}"/>
    <cellStyle name="Note 2 2 5 8 7" xfId="11667" xr:uid="{76799687-D164-4902-B543-7402347D0E20}"/>
    <cellStyle name="Note 2 2 5 9" xfId="10028" xr:uid="{E21AF47F-7E96-4425-8458-F61426942023}"/>
    <cellStyle name="Note 2 2 5 9 2" xfId="17348" xr:uid="{4A7AFC71-089D-487A-A0E9-B0031B45B5C9}"/>
    <cellStyle name="Note 2 2 5 9 2 2" xfId="35247" xr:uid="{64C8B0FB-289C-4706-8E4A-85EB2A99B3F2}"/>
    <cellStyle name="Note 2 2 5 9 3" xfId="23114" xr:uid="{6288E1C3-7984-4499-86F2-F9F25D7E929D}"/>
    <cellStyle name="Note 2 2 5 9 3 2" xfId="34484" xr:uid="{3111B330-05AF-41C4-A7FB-8797CB1D3D5C}"/>
    <cellStyle name="Note 2 2 5 9 4" xfId="28684" xr:uid="{29BC467E-4412-4181-8A2A-6ADA109688B9}"/>
    <cellStyle name="Note 2 2 5 9 4 2" xfId="34596" xr:uid="{45054B06-70F2-4BFD-855B-A0EF5207DB02}"/>
    <cellStyle name="Note 2 2 5 9 5" xfId="38442" xr:uid="{F57F965A-B1C8-4B5A-A1C7-A485D80307BF}"/>
    <cellStyle name="Note 2 2 6" xfId="2157" xr:uid="{00000000-0005-0000-0000-0000D4020000}"/>
    <cellStyle name="Note 2 2 6 10" xfId="12926" xr:uid="{2DA16761-DE1B-48A1-92BD-9CD506EE93B8}"/>
    <cellStyle name="Note 2 2 6 10 2" xfId="20279" xr:uid="{54DE8408-51A9-49FB-8F79-136C61417560}"/>
    <cellStyle name="Note 2 2 6 10 2 2" xfId="37339" xr:uid="{70361957-45FD-4556-8326-AC99490A6251}"/>
    <cellStyle name="Note 2 2 6 10 3" xfId="26002" xr:uid="{78CA4019-E646-403A-9767-7B59937CA864}"/>
    <cellStyle name="Note 2 2 6 10 3 2" xfId="38143" xr:uid="{E3E85346-677C-4B04-9D15-078C36A5A4E3}"/>
    <cellStyle name="Note 2 2 6 10 4" xfId="31535" xr:uid="{0BC054A6-1C6B-4824-919A-BFA746E164AB}"/>
    <cellStyle name="Note 2 2 6 10 4 2" xfId="38732" xr:uid="{4696B8A1-3E57-40F1-ACD1-70BC3C272904}"/>
    <cellStyle name="Note 2 2 6 10 5" xfId="34720" xr:uid="{AFBFA000-7F3F-4E5F-9DA7-7BDF24660C50}"/>
    <cellStyle name="Note 2 2 6 11" xfId="16068" xr:uid="{70E1B87F-7C56-4283-A229-D22FCDDCF43E}"/>
    <cellStyle name="Note 2 2 6 11 2" xfId="38114" xr:uid="{ECCBBF0F-275F-4E05-8D62-D7447DA4C5F8}"/>
    <cellStyle name="Note 2 2 6 12" xfId="6955" xr:uid="{B0BBBD64-AE68-45EB-9140-115695B3727E}"/>
    <cellStyle name="Note 2 2 6 12 2" xfId="35072" xr:uid="{1855172A-FB6C-407E-BB20-10A4739E13AF}"/>
    <cellStyle name="Note 2 2 6 13" xfId="15432" xr:uid="{0FD31E94-B7E7-426C-8820-BD7E9DFF707F}"/>
    <cellStyle name="Note 2 2 6 13 2" xfId="38670" xr:uid="{CD7A085E-9B7F-433E-B448-54F0C68BD707}"/>
    <cellStyle name="Note 2 2 6 14" xfId="37416" xr:uid="{6D41CC42-1531-4B0F-A5F2-635708AC66F5}"/>
    <cellStyle name="Note 2 2 6 2" xfId="2761" xr:uid="{00000000-0005-0000-0000-0000D5020000}"/>
    <cellStyle name="Note 2 2 6 2 10" xfId="28919" xr:uid="{ED1850AE-60DA-4F12-82B9-0D224A782D86}"/>
    <cellStyle name="Note 2 2 6 2 10 2" xfId="37777" xr:uid="{5FA38343-76AF-42BE-8DA7-EBF0579DF8CC}"/>
    <cellStyle name="Note 2 2 6 2 11" xfId="37239" xr:uid="{7E36483D-EB66-4310-A1A6-CFCC23BAFADA}"/>
    <cellStyle name="Note 2 2 6 2 12" xfId="10404" xr:uid="{9253E6F2-53A3-48AE-BF85-C365CB6488BC}"/>
    <cellStyle name="Note 2 2 6 2 2" xfId="5643" xr:uid="{9A2E4A87-15DC-48A8-8652-39EF6F709B68}"/>
    <cellStyle name="Note 2 2 6 2 2 2" xfId="14008" xr:uid="{93E4D247-A7E4-4930-9E04-8657FEDFE578}"/>
    <cellStyle name="Note 2 2 6 2 2 2 2" xfId="21374" xr:uid="{05F5A713-1F99-4975-9BA1-36F2FC129E65}"/>
    <cellStyle name="Note 2 2 6 2 2 2 2 2" xfId="39513" xr:uid="{79EB9F6B-7511-4E88-8F49-CAC768882E3D}"/>
    <cellStyle name="Note 2 2 6 2 2 2 3" xfId="27097" xr:uid="{72BBE2F2-066D-4D8D-9CAE-06293C3838BA}"/>
    <cellStyle name="Note 2 2 6 2 2 2 3 2" xfId="38385" xr:uid="{425723B9-C7E9-480F-AC3A-4081BEA6EE05}"/>
    <cellStyle name="Note 2 2 6 2 2 2 4" xfId="32630" xr:uid="{39695238-5471-4AFF-BD3A-D502A9F100BF}"/>
    <cellStyle name="Note 2 2 6 2 2 2 4 2" xfId="35005" xr:uid="{AB020FBA-8ABC-4F97-A720-268F110FAE53}"/>
    <cellStyle name="Note 2 2 6 2 2 2 5" xfId="34616" xr:uid="{AC2E40B0-5288-4F75-949B-852D8C6AB8C1}"/>
    <cellStyle name="Note 2 2 6 2 2 3" xfId="18551" xr:uid="{27C5B586-C774-4FC9-BCE0-E01AC47F04E9}"/>
    <cellStyle name="Note 2 2 6 2 2 3 2" xfId="35074" xr:uid="{269B5005-CC4A-4E25-8BFE-CC513B520D3B}"/>
    <cellStyle name="Note 2 2 6 2 2 4" xfId="24274" xr:uid="{8B99A979-2740-4884-B75E-4CD7B5AB1D6A}"/>
    <cellStyle name="Note 2 2 6 2 2 4 2" xfId="38924" xr:uid="{066BA761-E117-4F05-AEC4-FA6451EAAD03}"/>
    <cellStyle name="Note 2 2 6 2 2 5" xfId="29807" xr:uid="{7DD50CDC-BE19-48F6-B269-6ED3EEB0E718}"/>
    <cellStyle name="Note 2 2 6 2 2 5 2" xfId="38748" xr:uid="{D5592062-91DA-43E1-AE89-1976C749B724}"/>
    <cellStyle name="Note 2 2 6 2 2 6" xfId="34041" xr:uid="{FC0E4FA4-BCC2-43F0-B5F8-0DCA15BB141E}"/>
    <cellStyle name="Note 2 2 6 2 2 7" xfId="11286" xr:uid="{17F51352-1F37-4FA8-8390-F04E798E4B61}"/>
    <cellStyle name="Note 2 2 6 2 3" xfId="10687" xr:uid="{F1FA43B1-456D-4822-BA58-6118106CE093}"/>
    <cellStyle name="Note 2 2 6 2 3 2" xfId="13408" xr:uid="{51082DBB-F86B-47A9-A8E0-14E2082DD78A}"/>
    <cellStyle name="Note 2 2 6 2 3 2 2" xfId="20774" xr:uid="{CEA53D3F-051B-4662-A496-C436E10D0B9B}"/>
    <cellStyle name="Note 2 2 6 2 3 2 2 2" xfId="36186" xr:uid="{F3A23659-0E08-4EFC-BC4B-77DDE7BBD891}"/>
    <cellStyle name="Note 2 2 6 2 3 2 3" xfId="26497" xr:uid="{0E8707CF-67ED-4BC8-8D63-E80E62C2E450}"/>
    <cellStyle name="Note 2 2 6 2 3 2 3 2" xfId="35595" xr:uid="{541D9465-375D-4810-8774-DF99279D9FE9}"/>
    <cellStyle name="Note 2 2 6 2 3 2 4" xfId="32030" xr:uid="{68C4F247-416B-4EB9-9A25-A5DB7FE654CB}"/>
    <cellStyle name="Note 2 2 6 2 3 2 4 2" xfId="35847" xr:uid="{4BB62402-7A02-4D83-A196-23E2E144B9BC}"/>
    <cellStyle name="Note 2 2 6 2 3 2 5" xfId="34797" xr:uid="{83B69E3D-0F54-47F1-A1D2-0F38381B386C}"/>
    <cellStyle name="Note 2 2 6 2 3 3" xfId="17951" xr:uid="{C129C08D-ED0B-4782-998B-BA35E8AB8C5E}"/>
    <cellStyle name="Note 2 2 6 2 3 3 2" xfId="35234" xr:uid="{F6C72FCD-7CCE-4172-9157-6BB2CFDAE12C}"/>
    <cellStyle name="Note 2 2 6 2 3 4" xfId="23674" xr:uid="{6F247A69-7B02-4F97-8FB9-F8E64CAA032E}"/>
    <cellStyle name="Note 2 2 6 2 3 4 2" xfId="37085" xr:uid="{0712EF52-A796-4652-B399-CC3007064E4F}"/>
    <cellStyle name="Note 2 2 6 2 3 5" xfId="29207" xr:uid="{A5A50CA4-D873-4689-8257-E1D67AFCEBFB}"/>
    <cellStyle name="Note 2 2 6 2 3 5 2" xfId="34241" xr:uid="{D1DF39A7-BEAF-4991-8FA2-214CFE9516C0}"/>
    <cellStyle name="Note 2 2 6 2 3 6" xfId="36225" xr:uid="{FC1C4DD5-1F75-400F-808C-D625B32A9B4E}"/>
    <cellStyle name="Note 2 2 6 2 4" xfId="11911" xr:uid="{6542550E-F43D-4BA8-809D-9E29D63E3EBC}"/>
    <cellStyle name="Note 2 2 6 2 4 2" xfId="14635" xr:uid="{B06A101A-CD55-410D-9714-51435E042A8A}"/>
    <cellStyle name="Note 2 2 6 2 4 2 2" xfId="22001" xr:uid="{663113D6-DB26-494F-B783-16B15D902501}"/>
    <cellStyle name="Note 2 2 6 2 4 2 2 2" xfId="38851" xr:uid="{4708600B-ED73-435F-A806-64E2F8B79F53}"/>
    <cellStyle name="Note 2 2 6 2 4 2 3" xfId="27724" xr:uid="{8DEFC43D-1FE1-423F-9EA0-B09A572B91E5}"/>
    <cellStyle name="Note 2 2 6 2 4 2 3 2" xfId="34153" xr:uid="{140EA3CA-FAAE-4C80-8861-3E4D6A77606E}"/>
    <cellStyle name="Note 2 2 6 2 4 2 4" xfId="33257" xr:uid="{9346B85A-0B67-42C5-907F-EDD4BECE72D3}"/>
    <cellStyle name="Note 2 2 6 2 4 2 4 2" xfId="6507" xr:uid="{B007A66F-BABA-41D4-B56B-3041CEF7FC23}"/>
    <cellStyle name="Note 2 2 6 2 4 2 5" xfId="38487" xr:uid="{B3274D8E-B989-4E43-BF25-FC615B950398}"/>
    <cellStyle name="Note 2 2 6 2 4 3" xfId="19178" xr:uid="{80768130-DD06-4435-BE1F-8CE7D28D7668}"/>
    <cellStyle name="Note 2 2 6 2 4 3 2" xfId="36500" xr:uid="{BB25BDC2-2446-480C-85D1-071BA129F3CB}"/>
    <cellStyle name="Note 2 2 6 2 4 4" xfId="24901" xr:uid="{0D1101C0-F68E-4950-BB9C-070AC8ED1166}"/>
    <cellStyle name="Note 2 2 6 2 4 4 2" xfId="36962" xr:uid="{811FDEC8-2C32-456F-8278-6F2D7BC93ACD}"/>
    <cellStyle name="Note 2 2 6 2 4 5" xfId="30434" xr:uid="{F06F6E02-57FD-4338-B5B6-6D9B8C5ACA1C}"/>
    <cellStyle name="Note 2 2 6 2 4 5 2" xfId="36789" xr:uid="{7922F5ED-2F34-4A7C-9AE0-7E238BED3E56}"/>
    <cellStyle name="Note 2 2 6 2 4 6" xfId="37430" xr:uid="{875F32F4-26CE-417A-A628-83951CE8BD4B}"/>
    <cellStyle name="Note 2 2 6 2 5" xfId="12172" xr:uid="{A71A6550-2736-4F93-A012-821BED583308}"/>
    <cellStyle name="Note 2 2 6 2 5 2" xfId="14959" xr:uid="{10FCE0E7-5BFA-4B8F-871B-AE06DDE9B943}"/>
    <cellStyle name="Note 2 2 6 2 5 2 2" xfId="22325" xr:uid="{80C2BBF3-FE3C-4B95-AD8E-B5C888CEB195}"/>
    <cellStyle name="Note 2 2 6 2 5 2 2 2" xfId="34406" xr:uid="{E7E71C35-9FBC-4433-B34C-D0231A3C69F5}"/>
    <cellStyle name="Note 2 2 6 2 5 2 3" xfId="28048" xr:uid="{93460063-CB48-4237-A732-A1527C993DBA}"/>
    <cellStyle name="Note 2 2 6 2 5 2 3 2" xfId="35649" xr:uid="{3E2273D4-7BB2-432B-AA06-A1205382E73A}"/>
    <cellStyle name="Note 2 2 6 2 5 2 4" xfId="33581" xr:uid="{81F7C63A-70D5-424F-80FB-A119B01B8ECA}"/>
    <cellStyle name="Note 2 2 6 2 5 2 4 2" xfId="34961" xr:uid="{E6CB08E3-07ED-437F-B8C2-B56D2FBE6EFD}"/>
    <cellStyle name="Note 2 2 6 2 5 2 5" xfId="39366" xr:uid="{C01EE9F7-09F6-40B3-AC73-AB5AA23A71BA}"/>
    <cellStyle name="Note 2 2 6 2 5 3" xfId="19502" xr:uid="{F77A8502-29DE-4E7E-847E-C27BF72B32ED}"/>
    <cellStyle name="Note 2 2 6 2 5 3 2" xfId="37926" xr:uid="{EA1897CE-7CBB-46AB-94D1-8594F788940C}"/>
    <cellStyle name="Note 2 2 6 2 5 4" xfId="25225" xr:uid="{78FDA52F-D1DB-440B-9A71-24FB9AA36E09}"/>
    <cellStyle name="Note 2 2 6 2 5 4 2" xfId="37557" xr:uid="{CE4D7160-E61D-460D-9D09-755FB6D3B2E5}"/>
    <cellStyle name="Note 2 2 6 2 5 5" xfId="30758" xr:uid="{17F6E484-2FB2-4D46-AA9A-A3ED15323CAB}"/>
    <cellStyle name="Note 2 2 6 2 5 5 2" xfId="34098" xr:uid="{A192B856-7128-4D2A-99E0-48642BE734BC}"/>
    <cellStyle name="Note 2 2 6 2 5 6" xfId="37020" xr:uid="{793D0A4A-6AA2-4550-B711-EF86B9CD1A41}"/>
    <cellStyle name="Note 2 2 6 2 6" xfId="12447" xr:uid="{72FBEE10-798F-43D4-B5C3-646FF44B95B6}"/>
    <cellStyle name="Note 2 2 6 2 6 2" xfId="15250" xr:uid="{0FC08D00-B1A9-4C4E-9F96-8E0D4EEE63E5}"/>
    <cellStyle name="Note 2 2 6 2 6 2 2" xfId="22616" xr:uid="{30435D2C-B987-46C0-A19E-63F073010614}"/>
    <cellStyle name="Note 2 2 6 2 6 2 2 2" xfId="37839" xr:uid="{4B7EC8FE-8868-41C5-8B60-183DFD2D2F33}"/>
    <cellStyle name="Note 2 2 6 2 6 2 3" xfId="28339" xr:uid="{24706107-8E05-407E-AD81-C49E6975A94F}"/>
    <cellStyle name="Note 2 2 6 2 6 2 3 2" xfId="34180" xr:uid="{4C0897EE-64E7-4806-9DDC-72542F156D97}"/>
    <cellStyle name="Note 2 2 6 2 6 2 4" xfId="33872" xr:uid="{54004C79-9608-401B-B637-E017CE8F3121}"/>
    <cellStyle name="Note 2 2 6 2 6 2 4 2" xfId="35709" xr:uid="{A914AAB2-3E8E-43A1-AB3D-04FA946AB938}"/>
    <cellStyle name="Note 2 2 6 2 6 2 5" xfId="35426" xr:uid="{9E8A4399-D549-4C01-8401-6B0F0F333ADE}"/>
    <cellStyle name="Note 2 2 6 2 6 3" xfId="19793" xr:uid="{41048829-B649-44DB-87D3-08B9FC396C77}"/>
    <cellStyle name="Note 2 2 6 2 6 3 2" xfId="35445" xr:uid="{B0A4B19F-7503-4EE5-BAFD-A9BDECACF644}"/>
    <cellStyle name="Note 2 2 6 2 6 4" xfId="25516" xr:uid="{7095D2A4-150C-48DC-9237-F7C4F018FB70}"/>
    <cellStyle name="Note 2 2 6 2 6 4 2" xfId="36169" xr:uid="{83C4982B-4516-4130-8520-CE265FE96901}"/>
    <cellStyle name="Note 2 2 6 2 6 5" xfId="31049" xr:uid="{604AE77E-4722-4EE7-AB18-AEEC8A349AE2}"/>
    <cellStyle name="Note 2 2 6 2 6 5 2" xfId="35698" xr:uid="{6AF2B298-EC35-4D81-A897-5E516565B6FD}"/>
    <cellStyle name="Note 2 2 6 2 6 6" xfId="36130" xr:uid="{76AF0941-B7A4-4FF0-B0B2-BBB7FBEA8963}"/>
    <cellStyle name="Note 2 2 6 2 7" xfId="13121" xr:uid="{434C399A-328A-4B11-8CCA-DD3FEEE3BA6D}"/>
    <cellStyle name="Note 2 2 6 2 7 2" xfId="20486" xr:uid="{3AAC8E5A-F056-471C-8FEC-116A05F3A7F7}"/>
    <cellStyle name="Note 2 2 6 2 7 2 2" xfId="34755" xr:uid="{17A4F8BB-AB21-4587-9CFE-5B1AB37B2633}"/>
    <cellStyle name="Note 2 2 6 2 7 3" xfId="26209" xr:uid="{BC6C53D8-14E3-4AF6-A61E-154CE7162421}"/>
    <cellStyle name="Note 2 2 6 2 7 3 2" xfId="35977" xr:uid="{ED99F18A-D9EF-437D-B936-F0BA5B3FD076}"/>
    <cellStyle name="Note 2 2 6 2 7 4" xfId="31742" xr:uid="{F26F45CA-1155-422D-A451-746D716A1E46}"/>
    <cellStyle name="Note 2 2 6 2 7 4 2" xfId="36503" xr:uid="{A4C9E1E5-3233-4BE0-B238-598A8DE01455}"/>
    <cellStyle name="Note 2 2 6 2 7 5" xfId="35578" xr:uid="{D541F2B0-A70E-4682-9EA0-A39DF13BACFD}"/>
    <cellStyle name="Note 2 2 6 2 8" xfId="17663" xr:uid="{75A3F1FE-A3F9-46CF-B2FD-219E94B18C32}"/>
    <cellStyle name="Note 2 2 6 2 8 2" xfId="36866" xr:uid="{DDEBDF23-1442-410A-86EA-7097E86193E7}"/>
    <cellStyle name="Note 2 2 6 2 9" xfId="23386" xr:uid="{544F3489-0535-4FF2-A0C6-19967817F296}"/>
    <cellStyle name="Note 2 2 6 2 9 2" xfId="39486" xr:uid="{74F990CF-E146-47BF-8392-B13A84B45BEC}"/>
    <cellStyle name="Note 2 2 6 3" xfId="2871" xr:uid="{00000000-0005-0000-0000-0000D6020000}"/>
    <cellStyle name="Note 2 2 6 3 10" xfId="28814" xr:uid="{362B25C7-B89D-4F0F-BB54-A61CECE00EE7}"/>
    <cellStyle name="Note 2 2 6 3 10 2" xfId="36796" xr:uid="{A59112EF-60E3-43C0-8DF9-C26AD85D92F6}"/>
    <cellStyle name="Note 2 2 6 3 11" xfId="35737" xr:uid="{DE9AD584-5D6F-4C8C-A2AF-555B6AC2C79B}"/>
    <cellStyle name="Note 2 2 6 3 12" xfId="10317" xr:uid="{C2C57791-ADD1-4E34-8C30-0D30069C8E6C}"/>
    <cellStyle name="Note 2 2 6 3 2" xfId="5753" xr:uid="{52BA4739-112B-454B-B8B9-6CC1006963E6}"/>
    <cellStyle name="Note 2 2 6 3 2 2" xfId="13903" xr:uid="{9720AC9E-22FD-4CD9-B984-1CF715997E02}"/>
    <cellStyle name="Note 2 2 6 3 2 2 2" xfId="21269" xr:uid="{9F0F42FE-F99A-4C60-BB86-694ABF80A216}"/>
    <cellStyle name="Note 2 2 6 3 2 2 2 2" xfId="38395" xr:uid="{1FE03803-3152-4547-B335-168F2EB7DF7F}"/>
    <cellStyle name="Note 2 2 6 3 2 2 3" xfId="26992" xr:uid="{D73C53E1-9FF5-4C17-B53A-99362E0CF996}"/>
    <cellStyle name="Note 2 2 6 3 2 2 3 2" xfId="34615" xr:uid="{34704A1C-34B4-48E9-983A-675FE1A0622C}"/>
    <cellStyle name="Note 2 2 6 3 2 2 4" xfId="32525" xr:uid="{9770B7CB-CAB5-4B98-AA01-B3E9EDC56A45}"/>
    <cellStyle name="Note 2 2 6 3 2 2 4 2" xfId="35691" xr:uid="{1170645D-D819-4E95-82B8-2545BAC018E4}"/>
    <cellStyle name="Note 2 2 6 3 2 2 5" xfId="36278" xr:uid="{0AA9063F-0960-4A72-82F7-C1D33839F3F4}"/>
    <cellStyle name="Note 2 2 6 3 2 3" xfId="18446" xr:uid="{F4260ECC-1EFB-4E8C-B3C6-7E470D172947}"/>
    <cellStyle name="Note 2 2 6 3 2 3 2" xfId="38054" xr:uid="{B91085BC-DE92-4BCF-868A-A7201BF1351C}"/>
    <cellStyle name="Note 2 2 6 3 2 4" xfId="24169" xr:uid="{A78315B2-F367-42AF-8743-914F936F7D5D}"/>
    <cellStyle name="Note 2 2 6 3 2 4 2" xfId="38463" xr:uid="{452C0B67-6860-4269-B92C-8178CE830096}"/>
    <cellStyle name="Note 2 2 6 3 2 5" xfId="29702" xr:uid="{6FD26232-6844-4657-A856-05E0C10FC4BF}"/>
    <cellStyle name="Note 2 2 6 3 2 5 2" xfId="36343" xr:uid="{2705DF3D-F05D-45A0-A15D-703B474DAD2D}"/>
    <cellStyle name="Note 2 2 6 3 2 6" xfId="36508" xr:uid="{165DD473-4E17-4648-AEBA-5B20A02C8D7A}"/>
    <cellStyle name="Note 2 2 6 3 2 7" xfId="11181" xr:uid="{D528FB8A-0E63-4CC4-8391-188A65E1D2CE}"/>
    <cellStyle name="Note 2 2 6 3 3" xfId="11477" xr:uid="{CCD4CA62-DBF0-4B57-A816-9EF2455B6ED8}"/>
    <cellStyle name="Note 2 2 6 3 3 2" xfId="14200" xr:uid="{978492D8-F3B0-42A1-8AE6-195AFEAD83FB}"/>
    <cellStyle name="Note 2 2 6 3 3 2 2" xfId="21566" xr:uid="{CE2B2BAD-630C-4A4B-B507-66B615B60A5B}"/>
    <cellStyle name="Note 2 2 6 3 3 2 2 2" xfId="39227" xr:uid="{75A981B2-B497-4535-B75C-D1C7E76B0484}"/>
    <cellStyle name="Note 2 2 6 3 3 2 3" xfId="27289" xr:uid="{1C21D278-7DC8-4E32-A48C-64F77DB74689}"/>
    <cellStyle name="Note 2 2 6 3 3 2 3 2" xfId="38182" xr:uid="{9A2104F7-88DC-4EFB-93EF-5BDEFCEF0338}"/>
    <cellStyle name="Note 2 2 6 3 3 2 4" xfId="32822" xr:uid="{45BC97FD-6B35-497C-BC9A-D149F9F76869}"/>
    <cellStyle name="Note 2 2 6 3 3 2 4 2" xfId="38590" xr:uid="{51654700-C71E-44A0-9BC6-51F79AC27BC5}"/>
    <cellStyle name="Note 2 2 6 3 3 2 5" xfId="38960" xr:uid="{C25A47EF-47D3-489F-ACB3-E2EE75693668}"/>
    <cellStyle name="Note 2 2 6 3 3 3" xfId="18743" xr:uid="{24B467A2-D88C-4A91-BB48-C594F817BB73}"/>
    <cellStyle name="Note 2 2 6 3 3 3 2" xfId="34904" xr:uid="{D6432FAB-2C42-4536-B60E-A4A1700B47C2}"/>
    <cellStyle name="Note 2 2 6 3 3 4" xfId="24466" xr:uid="{FD1DD65D-72DD-4632-846E-0BE57A9E6374}"/>
    <cellStyle name="Note 2 2 6 3 3 4 2" xfId="35373" xr:uid="{3C4CEEF7-0A21-4656-8080-4B9BD666D1ED}"/>
    <cellStyle name="Note 2 2 6 3 3 5" xfId="29999" xr:uid="{3CCC26BB-467A-488B-98F6-BB6FB77E8C50}"/>
    <cellStyle name="Note 2 2 6 3 3 5 2" xfId="38197" xr:uid="{B9D58A51-60B8-4866-9E5D-F627964BFE1F}"/>
    <cellStyle name="Note 2 2 6 3 3 6" xfId="36260" xr:uid="{D153793F-7BE3-48E9-B932-41E507B577EC}"/>
    <cellStyle name="Note 2 2 6 3 4" xfId="11806" xr:uid="{74D5FCAB-6E68-4699-B3CF-6E4C06AE0675}"/>
    <cellStyle name="Note 2 2 6 3 4 2" xfId="14530" xr:uid="{0EA7C8BB-4CE9-4849-B4BB-D8E9A5381A6D}"/>
    <cellStyle name="Note 2 2 6 3 4 2 2" xfId="21896" xr:uid="{F37D8BD6-4AF9-465A-A78A-DCA8728D3AB4}"/>
    <cellStyle name="Note 2 2 6 3 4 2 2 2" xfId="38803" xr:uid="{E020BFAE-B84E-4099-B8CE-D06F65909F91}"/>
    <cellStyle name="Note 2 2 6 3 4 2 3" xfId="27619" xr:uid="{003CA71A-E418-4274-B126-C4A1294E580E}"/>
    <cellStyle name="Note 2 2 6 3 4 2 3 2" xfId="38870" xr:uid="{AE88DE50-0A2F-4DFF-BEE6-18135E1B4043}"/>
    <cellStyle name="Note 2 2 6 3 4 2 4" xfId="33152" xr:uid="{6BC7A35C-C48B-4CBA-931A-0B13FE2CB8C9}"/>
    <cellStyle name="Note 2 2 6 3 4 2 4 2" xfId="35223" xr:uid="{2B504CC3-9134-448E-8022-F22CCFEAB7C4}"/>
    <cellStyle name="Note 2 2 6 3 4 2 5" xfId="39202" xr:uid="{95268AFD-5E60-45FD-819C-F212C291D326}"/>
    <cellStyle name="Note 2 2 6 3 4 3" xfId="19073" xr:uid="{1FFE202E-5D9E-44F6-AA6C-25FF1114C927}"/>
    <cellStyle name="Note 2 2 6 3 4 3 2" xfId="34539" xr:uid="{C66D9DE7-9199-4C90-AC16-10CFF18610B0}"/>
    <cellStyle name="Note 2 2 6 3 4 4" xfId="24796" xr:uid="{6E40EE97-A0D1-4306-ADED-A40E83EE6086}"/>
    <cellStyle name="Note 2 2 6 3 4 4 2" xfId="34251" xr:uid="{DE7A9A8E-9519-4A9D-8853-785290B18EF1}"/>
    <cellStyle name="Note 2 2 6 3 4 5" xfId="30329" xr:uid="{A7350622-FE94-4645-A101-2A60B01E0B35}"/>
    <cellStyle name="Note 2 2 6 3 4 5 2" xfId="37290" xr:uid="{3F7DE249-3A05-4A95-8462-EEED1D934EC2}"/>
    <cellStyle name="Note 2 2 6 3 4 6" xfId="34937" xr:uid="{7061924C-CBCC-4325-B674-82BF7CF885C5}"/>
    <cellStyle name="Note 2 2 6 3 5" xfId="12067" xr:uid="{0D078D6D-EFB6-4E1E-8121-836C88D1DD58}"/>
    <cellStyle name="Note 2 2 6 3 5 2" xfId="14854" xr:uid="{11C14001-4E08-4973-B285-D05680148272}"/>
    <cellStyle name="Note 2 2 6 3 5 2 2" xfId="22220" xr:uid="{3A7E8863-A82E-4E73-97CE-9409F6A54D0A}"/>
    <cellStyle name="Note 2 2 6 3 5 2 2 2" xfId="35524" xr:uid="{78B83678-AEAB-4BF9-BFDF-893E4456D6C1}"/>
    <cellStyle name="Note 2 2 6 3 5 2 3" xfId="27943" xr:uid="{F17362DF-0AE7-4F2C-B1D5-27BAFB5A46BF}"/>
    <cellStyle name="Note 2 2 6 3 5 2 3 2" xfId="34627" xr:uid="{39E25D06-2850-4648-B84F-4167927EE48A}"/>
    <cellStyle name="Note 2 2 6 3 5 2 4" xfId="33476" xr:uid="{1D702971-8C24-4ABE-877A-4C8B031429D8}"/>
    <cellStyle name="Note 2 2 6 3 5 2 4 2" xfId="38576" xr:uid="{0D0FA3AB-D25A-4E87-83C3-55772BD1690D}"/>
    <cellStyle name="Note 2 2 6 3 5 2 5" xfId="33977" xr:uid="{A9737777-B055-4F6C-B014-55CE17FAB4E4}"/>
    <cellStyle name="Note 2 2 6 3 5 3" xfId="19397" xr:uid="{6A4CC5A2-C9B1-4481-A9F4-8616796E2A3D}"/>
    <cellStyle name="Note 2 2 6 3 5 3 2" xfId="36478" xr:uid="{A78AEC34-4078-4164-BDAB-C2227DEAB494}"/>
    <cellStyle name="Note 2 2 6 3 5 4" xfId="25120" xr:uid="{54DFC988-CE3E-4021-8FA5-2E972F7E2FD7}"/>
    <cellStyle name="Note 2 2 6 3 5 4 2" xfId="34336" xr:uid="{24F23F68-37E0-4F1D-B40E-6E5F542EF607}"/>
    <cellStyle name="Note 2 2 6 3 5 5" xfId="30653" xr:uid="{6F120D8F-3301-47A9-B006-1845F95545AA}"/>
    <cellStyle name="Note 2 2 6 3 5 5 2" xfId="34944" xr:uid="{B16964BD-E0BE-441C-B9FB-4EAAF15B3F23}"/>
    <cellStyle name="Note 2 2 6 3 5 6" xfId="38745" xr:uid="{4689625A-1E2A-4EB9-B249-3C2D80863B11}"/>
    <cellStyle name="Note 2 2 6 3 6" xfId="12342" xr:uid="{47086991-86C5-4042-8209-D5E5ACD82F27}"/>
    <cellStyle name="Note 2 2 6 3 6 2" xfId="15145" xr:uid="{F61073C2-AB36-4F9B-A4C4-AE292BBBC389}"/>
    <cellStyle name="Note 2 2 6 3 6 2 2" xfId="22511" xr:uid="{DC695A15-E24A-4E09-9418-C6AB00EDF891}"/>
    <cellStyle name="Note 2 2 6 3 6 2 2 2" xfId="38333" xr:uid="{1EB63C5C-B799-46EE-89A0-DF59EF820716}"/>
    <cellStyle name="Note 2 2 6 3 6 2 3" xfId="28234" xr:uid="{44349125-6207-4EBD-93D2-23721D0CBF0D}"/>
    <cellStyle name="Note 2 2 6 3 6 2 3 2" xfId="36834" xr:uid="{00BC8072-4F76-42F9-A32E-76FD6F61B001}"/>
    <cellStyle name="Note 2 2 6 3 6 2 4" xfId="33767" xr:uid="{5888AF42-9EF7-41CF-A5AB-87C928D537BD}"/>
    <cellStyle name="Note 2 2 6 3 6 2 4 2" xfId="35746" xr:uid="{B116F9D4-8220-4B9A-BBD3-9DD6E2CF22FB}"/>
    <cellStyle name="Note 2 2 6 3 6 2 5" xfId="37709" xr:uid="{94CC7D81-7650-4888-9622-A51C348CA6FC}"/>
    <cellStyle name="Note 2 2 6 3 6 3" xfId="19688" xr:uid="{9B8CEECB-C083-4ABF-8DC1-915169333D68}"/>
    <cellStyle name="Note 2 2 6 3 6 3 2" xfId="34763" xr:uid="{32B9E36A-B204-425A-9934-528C817FCDCF}"/>
    <cellStyle name="Note 2 2 6 3 6 4" xfId="25411" xr:uid="{627FBE18-2F04-431D-83E2-92E72E511D04}"/>
    <cellStyle name="Note 2 2 6 3 6 4 2" xfId="37644" xr:uid="{E5F3F8D2-F18D-4DBD-BBC4-4E5CC3550548}"/>
    <cellStyle name="Note 2 2 6 3 6 5" xfId="30944" xr:uid="{682FBC21-D23A-4C5A-9A0D-01F40C529F07}"/>
    <cellStyle name="Note 2 2 6 3 6 5 2" xfId="39155" xr:uid="{367934B8-D81C-4A74-8B9E-90BA5F3118D5}"/>
    <cellStyle name="Note 2 2 6 3 6 6" xfId="37808" xr:uid="{4530D6AF-76EB-4420-913E-4C0617C62689}"/>
    <cellStyle name="Note 2 2 6 3 7" xfId="13024" xr:uid="{8C6A8CFF-7EA1-42DE-8925-079DC29F2DDC}"/>
    <cellStyle name="Note 2 2 6 3 7 2" xfId="20381" xr:uid="{4121B36D-F38C-45D2-A9B7-EADAD1F30C32}"/>
    <cellStyle name="Note 2 2 6 3 7 2 2" xfId="35343" xr:uid="{661070EE-7518-48D3-AA37-42E81B72C6F9}"/>
    <cellStyle name="Note 2 2 6 3 7 3" xfId="26104" xr:uid="{0955E062-8E7B-4D94-A5D0-B2C78AF26302}"/>
    <cellStyle name="Note 2 2 6 3 7 3 2" xfId="37002" xr:uid="{FDAA1277-B9F3-4AD8-86DB-1D11AF10C26C}"/>
    <cellStyle name="Note 2 2 6 3 7 4" xfId="31637" xr:uid="{FB82450D-96F1-4A31-B13B-E18C407FCB27}"/>
    <cellStyle name="Note 2 2 6 3 7 4 2" xfId="39113" xr:uid="{47219359-9E99-48E6-B2E0-1F10FBB638EF}"/>
    <cellStyle name="Note 2 2 6 3 7 5" xfId="37305" xr:uid="{FF4B6607-B8C7-4DE5-8DE0-EE0DC02DE415}"/>
    <cellStyle name="Note 2 2 6 3 8" xfId="17558" xr:uid="{D0B0F889-2D70-4210-8018-29BBEA7766B9}"/>
    <cellStyle name="Note 2 2 6 3 8 2" xfId="39031" xr:uid="{685DA55C-7ABB-4A18-8429-EBA96A7B7D3F}"/>
    <cellStyle name="Note 2 2 6 3 9" xfId="23281" xr:uid="{B85ADD68-AF0A-426C-A742-AFAB4D325CE9}"/>
    <cellStyle name="Note 2 2 6 3 9 2" xfId="34300" xr:uid="{C72124D8-22D6-4C42-8ADB-0E1F93E8D743}"/>
    <cellStyle name="Note 2 2 6 4" xfId="2975" xr:uid="{00000000-0005-0000-0000-0000D7020000}"/>
    <cellStyle name="Note 2 2 6 4 2" xfId="5857" xr:uid="{DEC609CC-9FDD-4952-992C-58DD6A762E7C}"/>
    <cellStyle name="Note 2 2 6 4 2 2" xfId="21167" xr:uid="{018B0AB1-C29E-4383-B3D6-9F2ADCE9F1B4}"/>
    <cellStyle name="Note 2 2 6 4 2 2 2" xfId="38898" xr:uid="{0681E4AB-B7BD-4DA9-AC34-F0561F5020F2}"/>
    <cellStyle name="Note 2 2 6 4 2 3" xfId="26890" xr:uid="{9DFB5EE9-38BD-427C-A5EF-7C37DA3AE234}"/>
    <cellStyle name="Note 2 2 6 4 2 3 2" xfId="35803" xr:uid="{E76536CF-E922-4B6D-85D1-9152158950B0}"/>
    <cellStyle name="Note 2 2 6 4 2 4" xfId="32423" xr:uid="{94435CD3-BBA8-4922-97F8-880B53FD9C0C}"/>
    <cellStyle name="Note 2 2 6 4 2 4 2" xfId="39122" xr:uid="{0080638F-1E13-40B8-ACF8-DB43EFFCF2F1}"/>
    <cellStyle name="Note 2 2 6 4 2 5" xfId="34031" xr:uid="{C78E66F5-BA9C-4B05-8243-CB766AA279B7}"/>
    <cellStyle name="Note 2 2 6 4 2 6" xfId="13801" xr:uid="{FBDB599F-767F-481E-A539-F7032B6300C8}"/>
    <cellStyle name="Note 2 2 6 4 3" xfId="18344" xr:uid="{57541FDE-28C5-4ADD-B52B-2CD966DEA917}"/>
    <cellStyle name="Note 2 2 6 4 3 2" xfId="38829" xr:uid="{696F1C50-A936-4D9A-AFE8-4659C7CDFBDB}"/>
    <cellStyle name="Note 2 2 6 4 4" xfId="24067" xr:uid="{99B957F8-0ACA-4E43-ADA2-8DAB1478AA82}"/>
    <cellStyle name="Note 2 2 6 4 4 2" xfId="37900" xr:uid="{91C92DEF-B2CE-4925-872B-95BD0BA7496F}"/>
    <cellStyle name="Note 2 2 6 4 5" xfId="29600" xr:uid="{17C803C8-1E11-49A6-8866-23D55BE159FE}"/>
    <cellStyle name="Note 2 2 6 4 5 2" xfId="36746" xr:uid="{9BE4052E-B28D-475A-BB15-13C716152918}"/>
    <cellStyle name="Note 2 2 6 4 6" xfId="38905" xr:uid="{2A64771A-4592-43F1-A655-C399EE4A4E13}"/>
    <cellStyle name="Note 2 2 6 4 7" xfId="11079" xr:uid="{70A4AD53-F756-4C1A-B4C5-74652E72B3BB}"/>
    <cellStyle name="Note 2 2 6 5" xfId="3098" xr:uid="{00000000-0005-0000-0000-0000D8020000}"/>
    <cellStyle name="Note 2 2 6 5 2" xfId="5980" xr:uid="{EF9D0085-C28B-4E8D-9474-4DB67D98D510}"/>
    <cellStyle name="Note 2 2 6 5 2 2" xfId="21596" xr:uid="{0670B46A-D3CE-4975-A616-6F61EF032D1F}"/>
    <cellStyle name="Note 2 2 6 5 2 2 2" xfId="39433" xr:uid="{988EA6E0-5FFB-4BDF-8056-38689894B0A8}"/>
    <cellStyle name="Note 2 2 6 5 2 3" xfId="27319" xr:uid="{8CCC34C3-38FE-4758-82C6-0D94C45DC341}"/>
    <cellStyle name="Note 2 2 6 5 2 3 2" xfId="34458" xr:uid="{AA66D8AA-974E-4C3F-BE6B-4BD05F3A95D1}"/>
    <cellStyle name="Note 2 2 6 5 2 4" xfId="32852" xr:uid="{1AAB47E4-B34B-4D93-A5FA-3E1C00915B81}"/>
    <cellStyle name="Note 2 2 6 5 2 4 2" xfId="35870" xr:uid="{2E57A099-E759-40C5-9495-EBE9CC052C30}"/>
    <cellStyle name="Note 2 2 6 5 2 5" xfId="39212" xr:uid="{E2F80CD7-CE49-441B-A455-475F5D034D57}"/>
    <cellStyle name="Note 2 2 6 5 2 6" xfId="14230" xr:uid="{576724BF-3A1A-4062-8AFE-D61D55714A7F}"/>
    <cellStyle name="Note 2 2 6 5 3" xfId="18773" xr:uid="{F22AB65B-836A-4D20-BF49-DB005E3847DC}"/>
    <cellStyle name="Note 2 2 6 5 3 2" xfId="39193" xr:uid="{BCDA55AF-38A2-481E-9C3B-A232750E69FD}"/>
    <cellStyle name="Note 2 2 6 5 4" xfId="24496" xr:uid="{145B63BC-AEC1-44C9-B221-873598091D02}"/>
    <cellStyle name="Note 2 2 6 5 4 2" xfId="34020" xr:uid="{1B59ECD6-AC64-425A-A099-6F696878AB8C}"/>
    <cellStyle name="Note 2 2 6 5 5" xfId="30029" xr:uid="{027C67D4-AD77-4F57-92D6-1EEE616FE0A6}"/>
    <cellStyle name="Note 2 2 6 5 5 2" xfId="36766" xr:uid="{7C1A18D0-5EB4-4830-A9F8-79B574E8BF74}"/>
    <cellStyle name="Note 2 2 6 5 6" xfId="35201" xr:uid="{AB908671-6AA6-4916-844D-B1AD8003EC24}"/>
    <cellStyle name="Note 2 2 6 5 7" xfId="11507" xr:uid="{3DF2931D-C913-4E38-9936-5B08473B5157}"/>
    <cellStyle name="Note 2 2 6 6" xfId="3170" xr:uid="{00000000-0005-0000-0000-0000D9020000}"/>
    <cellStyle name="Note 2 2 6 6 2" xfId="6052" xr:uid="{C63ACBD9-DA4E-4C4D-8F81-A59471E86082}"/>
    <cellStyle name="Note 2 2 6 6 2 2" xfId="21794" xr:uid="{2F424F7D-F4E4-4645-B4E0-6354509127B0}"/>
    <cellStyle name="Note 2 2 6 6 2 2 2" xfId="37528" xr:uid="{665DB806-950E-42E9-BA14-8AEA80D91873}"/>
    <cellStyle name="Note 2 2 6 6 2 3" xfId="27517" xr:uid="{CCE57FD2-63FC-410A-982E-FBE9BCF578FB}"/>
    <cellStyle name="Note 2 2 6 6 2 3 2" xfId="39335" xr:uid="{47167138-25F7-4155-B40A-E90484FFFE56}"/>
    <cellStyle name="Note 2 2 6 6 2 4" xfId="33050" xr:uid="{F87E49EE-B8F3-47F7-838B-16FF8AE1CB6E}"/>
    <cellStyle name="Note 2 2 6 6 2 4 2" xfId="34919" xr:uid="{0894FA10-318E-4EC3-A262-02C38F46C69B}"/>
    <cellStyle name="Note 2 2 6 6 2 5" xfId="35641" xr:uid="{CB17CB82-CDE0-4DDD-9230-F0ECF2102726}"/>
    <cellStyle name="Note 2 2 6 6 2 6" xfId="14428" xr:uid="{E9F45322-0A7A-4D5B-81BA-B372618C7E04}"/>
    <cellStyle name="Note 2 2 6 6 3" xfId="18971" xr:uid="{59DEBCF4-0E77-4859-B628-1ED86A30706B}"/>
    <cellStyle name="Note 2 2 6 6 3 2" xfId="36987" xr:uid="{5D2F13C3-FCE5-4F97-97C5-447E897D65FE}"/>
    <cellStyle name="Note 2 2 6 6 4" xfId="24694" xr:uid="{9BB7B3EC-5987-47DD-B985-B5106A8283EF}"/>
    <cellStyle name="Note 2 2 6 6 4 2" xfId="37262" xr:uid="{E5CF4B39-91F3-454D-945B-698FA8CFF6DE}"/>
    <cellStyle name="Note 2 2 6 6 5" xfId="30227" xr:uid="{B7550043-0D36-4653-8449-D8B736FD3BF5}"/>
    <cellStyle name="Note 2 2 6 6 5 2" xfId="36417" xr:uid="{2ED00CBE-BCDB-4633-85D7-58DBE67A6665}"/>
    <cellStyle name="Note 2 2 6 6 6" xfId="36732" xr:uid="{D0812EF0-9C64-4F05-9BED-398B6B1A3392}"/>
    <cellStyle name="Note 2 2 6 6 7" xfId="11704" xr:uid="{1DA6F572-4E34-4342-BE04-ED325B45F358}"/>
    <cellStyle name="Note 2 2 6 7" xfId="3247" xr:uid="{00000000-0005-0000-0000-0000DA020000}"/>
    <cellStyle name="Note 2 2 6 7 2" xfId="6129" xr:uid="{8052D96D-BBE4-4F8D-8FEF-C48D7C2C7DDC}"/>
    <cellStyle name="Note 2 2 6 7 2 2" xfId="22118" xr:uid="{50FB36F6-3DA3-4AF6-AB85-2C0CFB068C9A}"/>
    <cellStyle name="Note 2 2 6 7 2 2 2" xfId="35181" xr:uid="{B57A9340-B85C-4AA7-8557-8E7F429B2410}"/>
    <cellStyle name="Note 2 2 6 7 2 3" xfId="27841" xr:uid="{8426C2F9-1F29-480D-A6BC-D5F129D955E4}"/>
    <cellStyle name="Note 2 2 6 7 2 3 2" xfId="34839" xr:uid="{8277765E-9A57-4D91-8B95-72ED7042D902}"/>
    <cellStyle name="Note 2 2 6 7 2 4" xfId="33374" xr:uid="{3AF9EC30-DAD3-416A-85DA-059554A3065E}"/>
    <cellStyle name="Note 2 2 6 7 2 4 2" xfId="35021" xr:uid="{7A211E2F-3468-457C-B9C5-8A0A1586D1B3}"/>
    <cellStyle name="Note 2 2 6 7 2 5" xfId="39146" xr:uid="{EDC59D96-2148-4861-BAE4-8F4D580F7174}"/>
    <cellStyle name="Note 2 2 6 7 2 6" xfId="14752" xr:uid="{7C17B0C0-A432-43DB-B55C-946C20C6C960}"/>
    <cellStyle name="Note 2 2 6 7 3" xfId="19295" xr:uid="{763D8A5A-4CFD-441D-A9F9-BA24509A0288}"/>
    <cellStyle name="Note 2 2 6 7 3 2" xfId="36687" xr:uid="{F82F74C2-936B-4051-9D70-749632031762}"/>
    <cellStyle name="Note 2 2 6 7 4" xfId="25018" xr:uid="{7F19172E-8CFF-4652-AC1C-170644A0EBB9}"/>
    <cellStyle name="Note 2 2 6 7 4 2" xfId="36601" xr:uid="{B9C3C81F-6C04-40FA-A30A-E0867309FAE0}"/>
    <cellStyle name="Note 2 2 6 7 5" xfId="30551" xr:uid="{7148F8D6-5D5C-4E0B-A96A-F8E74DF1B604}"/>
    <cellStyle name="Note 2 2 6 7 5 2" xfId="34115" xr:uid="{0A12DB9A-3AA2-4ECA-8BEF-E01472F730DB}"/>
    <cellStyle name="Note 2 2 6 7 6" xfId="35479" xr:uid="{4933D084-1642-416C-A9D7-5EB63B19826E}"/>
    <cellStyle name="Note 2 2 6 8" xfId="5039" xr:uid="{8E094237-8FF1-440D-B3AC-70919E0D3744}"/>
    <cellStyle name="Note 2 2 6 8 2" xfId="15043" xr:uid="{5DC08B02-980C-41E8-AAE6-A9F3C012FFBF}"/>
    <cellStyle name="Note 2 2 6 8 2 2" xfId="22409" xr:uid="{BB72B670-52BD-4D6E-8947-48AD0E6A3C1E}"/>
    <cellStyle name="Note 2 2 6 8 2 2 2" xfId="36710" xr:uid="{B1F81E3E-CDC4-4D89-8601-A35295A13327}"/>
    <cellStyle name="Note 2 2 6 8 2 3" xfId="28132" xr:uid="{EFC60DE9-4A0B-406F-B1C7-C9A85C855E6E}"/>
    <cellStyle name="Note 2 2 6 8 2 3 2" xfId="34614" xr:uid="{84692F13-F44D-41FC-B486-A70887EC101C}"/>
    <cellStyle name="Note 2 2 6 8 2 4" xfId="33665" xr:uid="{5B725E81-F9FE-42A0-895F-83ED0A03AFB8}"/>
    <cellStyle name="Note 2 2 6 8 2 4 2" xfId="39226" xr:uid="{666ADD2A-1930-4B35-BAE4-1FE3EE970FE0}"/>
    <cellStyle name="Note 2 2 6 8 2 5" xfId="38903" xr:uid="{BF4C452A-6DD2-4FB2-BD41-206A06338A7E}"/>
    <cellStyle name="Note 2 2 6 8 3" xfId="19586" xr:uid="{0734BD4B-6264-48AC-8708-138120C21CAA}"/>
    <cellStyle name="Note 2 2 6 8 3 2" xfId="38815" xr:uid="{18742F9E-4C82-4D8A-9414-852F24B543EE}"/>
    <cellStyle name="Note 2 2 6 8 4" xfId="25309" xr:uid="{0842FD51-4A9E-4CF2-AFD5-A063E77C7555}"/>
    <cellStyle name="Note 2 2 6 8 4 2" xfId="35978" xr:uid="{711C021C-5702-40B0-A138-D9BD6C785A96}"/>
    <cellStyle name="Note 2 2 6 8 5" xfId="30842" xr:uid="{10D62B1F-FBE5-4E71-802C-B5EF8BD60E73}"/>
    <cellStyle name="Note 2 2 6 8 5 2" xfId="37690" xr:uid="{88BA4ECB-9561-4EF1-85E5-7AEA99252496}"/>
    <cellStyle name="Note 2 2 6 8 6" xfId="35799" xr:uid="{1A6DB3F1-E27A-4945-BA35-70D3910F68B0}"/>
    <cellStyle name="Note 2 2 6 8 7" xfId="12254" xr:uid="{71AB62E1-E3FE-4EA6-9C2D-D0AB159F14C6}"/>
    <cellStyle name="Note 2 2 6 9" xfId="10222" xr:uid="{114C9758-87CA-44BF-8BB7-B151DC012DAE}"/>
    <cellStyle name="Note 2 2 6 9 2" xfId="17456" xr:uid="{FF2C9EA9-7299-40B4-84B0-2F89A7001539}"/>
    <cellStyle name="Note 2 2 6 9 2 2" xfId="38706" xr:uid="{98213216-A3D2-4784-983E-0C7454E5F81F}"/>
    <cellStyle name="Note 2 2 6 9 3" xfId="23179" xr:uid="{05184A3E-CBFB-479E-A1F4-2E3F0955492E}"/>
    <cellStyle name="Note 2 2 6 9 3 2" xfId="35016" xr:uid="{37F8CD01-C00E-4AD2-BF9A-6CEC26C0FFA3}"/>
    <cellStyle name="Note 2 2 6 9 4" xfId="28712" xr:uid="{361BA308-90B9-4C61-8F6D-A17F478E565B}"/>
    <cellStyle name="Note 2 2 6 9 4 2" xfId="36651" xr:uid="{6B829F51-CFB6-4509-888E-91029CF012CC}"/>
    <cellStyle name="Note 2 2 6 9 5" xfId="35612" xr:uid="{6B9C5270-6F69-4567-B0A6-4FFB3F56AF6B}"/>
    <cellStyle name="Note 2 2 7" xfId="974" xr:uid="{00000000-0005-0000-0000-0000DB020000}"/>
    <cellStyle name="Note 2 2 7 10" xfId="16799" xr:uid="{A331EABA-699A-44FC-873D-35BC5FDE05A9}"/>
    <cellStyle name="Note 2 2 7 10 2" xfId="34887" xr:uid="{2B21EAEA-9344-4A7C-BD20-74C909AD0AE4}"/>
    <cellStyle name="Note 2 2 7 11" xfId="17126" xr:uid="{49035875-D765-4A6C-B769-A0FBB7EB7590}"/>
    <cellStyle name="Note 2 2 7 11 2" xfId="37974" xr:uid="{0106FC2C-62EA-483B-AD1B-E474519047A4}"/>
    <cellStyle name="Note 2 2 7 12" xfId="34298" xr:uid="{63458C58-9DFD-49B5-A93C-A726E9019D57}"/>
    <cellStyle name="Note 2 2 7 13" xfId="8031" xr:uid="{7ECAFF7B-F5E7-4127-B1CE-69712924BEA5}"/>
    <cellStyle name="Note 2 2 7 2" xfId="3860" xr:uid="{0BE3FB4B-C95E-45BF-B8E5-C4FA22933273}"/>
    <cellStyle name="Note 2 2 7 2 2" xfId="13509" xr:uid="{1FE7F2EC-138F-4DDD-89A5-C7C96F3F1DC3}"/>
    <cellStyle name="Note 2 2 7 2 2 2" xfId="20875" xr:uid="{329B50CD-8217-49F7-A4C3-BFB1E8FB3C19}"/>
    <cellStyle name="Note 2 2 7 2 2 2 2" xfId="34538" xr:uid="{07984AA5-98C0-4ECD-B6E3-279F06D6EC67}"/>
    <cellStyle name="Note 2 2 7 2 2 3" xfId="26598" xr:uid="{CB91C5A2-D505-4D78-A560-1B6C0C75D19B}"/>
    <cellStyle name="Note 2 2 7 2 2 3 2" xfId="35265" xr:uid="{62F3BDAA-E8D9-4E35-A8C9-020AD0886E24}"/>
    <cellStyle name="Note 2 2 7 2 2 4" xfId="32131" xr:uid="{F5EC8FA5-B6E0-4E31-AEDF-FDE6D5BBB369}"/>
    <cellStyle name="Note 2 2 7 2 2 4 2" xfId="36345" xr:uid="{6996E6CF-C751-499D-AD54-1378C369C7AA}"/>
    <cellStyle name="Note 2 2 7 2 2 5" xfId="38551" xr:uid="{50E9CD44-8D91-4FBD-9DE8-26C8DE84BEA9}"/>
    <cellStyle name="Note 2 2 7 2 3" xfId="18052" xr:uid="{1F13B3EC-581C-49D8-B6BD-D879AFF77376}"/>
    <cellStyle name="Note 2 2 7 2 3 2" xfId="35018" xr:uid="{4FEB4F4D-7D6A-46F2-A326-64F217201AB9}"/>
    <cellStyle name="Note 2 2 7 2 4" xfId="23775" xr:uid="{C751824C-F2AA-41CA-9EDF-0CFFFE54CC23}"/>
    <cellStyle name="Note 2 2 7 2 4 2" xfId="34003" xr:uid="{2DE94BE2-E4E7-4136-AE21-03E82ED95E68}"/>
    <cellStyle name="Note 2 2 7 2 5" xfId="29308" xr:uid="{F10CCD4C-E97F-4F5A-81AF-E02AC0BD5A22}"/>
    <cellStyle name="Note 2 2 7 2 5 2" xfId="38437" xr:uid="{D2DB1D0B-35BC-4F72-9A8B-23776BAA7ECC}"/>
    <cellStyle name="Note 2 2 7 2 6" xfId="34297" xr:uid="{D8C2DC59-A6CD-4FD8-AAFF-8ADE17B36325}"/>
    <cellStyle name="Note 2 2 7 2 7" xfId="10788" xr:uid="{FED3477F-892C-4558-A308-395B97399761}"/>
    <cellStyle name="Note 2 2 7 3" xfId="9397" xr:uid="{F270AC4F-9B38-406F-BD25-3F923C4CD447}"/>
    <cellStyle name="Note 2 2 7 3 2" xfId="12735" xr:uid="{006D4A14-5EE2-40DC-AF0E-A3B0DAF7D20A}"/>
    <cellStyle name="Note 2 2 7 3 2 2" xfId="20081" xr:uid="{5163FAC1-705C-413D-A0B0-82874B5D84C7}"/>
    <cellStyle name="Note 2 2 7 3 2 2 2" xfId="35545" xr:uid="{867E5666-141B-42EE-BB3F-02D6BD18AB5A}"/>
    <cellStyle name="Note 2 2 7 3 2 3" xfId="25804" xr:uid="{C0974C7F-9C38-4CC4-AA2C-B3DA35F2889E}"/>
    <cellStyle name="Note 2 2 7 3 2 3 2" xfId="34175" xr:uid="{98807640-1B53-4524-9FC4-FA438DFC2D22}"/>
    <cellStyle name="Note 2 2 7 3 2 4" xfId="31337" xr:uid="{C4E6DF87-B126-4992-BE13-6AD7C59651ED}"/>
    <cellStyle name="Note 2 2 7 3 2 4 2" xfId="37571" xr:uid="{7FC2263C-A20A-4475-91F4-A81440CDA025}"/>
    <cellStyle name="Note 2 2 7 3 2 5" xfId="39203" xr:uid="{6163C85E-9D4D-4844-A641-F608720A8C0E}"/>
    <cellStyle name="Note 2 2 7 3 3" xfId="16944" xr:uid="{D562F20B-8DD3-4838-BBFA-89A419FFABDA}"/>
    <cellStyle name="Note 2 2 7 3 3 2" xfId="37521" xr:uid="{FF6563DB-5B35-4A4C-813C-B8BC916792CB}"/>
    <cellStyle name="Note 2 2 7 3 4" xfId="22820" xr:uid="{640EDCE9-0F32-4AE8-A306-CC18C59DDC81}"/>
    <cellStyle name="Note 2 2 7 3 4 2" xfId="37679" xr:uid="{4ED2C76E-AD50-4D32-863E-994D2F27987C}"/>
    <cellStyle name="Note 2 2 7 3 5" xfId="28514" xr:uid="{09F18ECC-B9FB-44EC-AC59-58BD7CE0C50C}"/>
    <cellStyle name="Note 2 2 7 3 5 2" xfId="34788" xr:uid="{FBDD84F5-300B-435B-93EA-1DF0A74D3D5C}"/>
    <cellStyle name="Note 2 2 7 3 6" xfId="39357" xr:uid="{B23DFFB7-6CB7-4895-8FD1-91052921A9FA}"/>
    <cellStyle name="Note 2 2 7 4" xfId="9092" xr:uid="{5A417487-A1E2-4579-B32F-506F5AE0251E}"/>
    <cellStyle name="Note 2 2 7 4 2" xfId="12591" xr:uid="{CB52FFC6-218B-4367-B520-F0CB9F26E3C1}"/>
    <cellStyle name="Note 2 2 7 4 2 2" xfId="19937" xr:uid="{62A3D1BA-A19C-4CCE-B8D1-793BB0302F40}"/>
    <cellStyle name="Note 2 2 7 4 2 2 2" xfId="36232" xr:uid="{410B29DF-B751-4B04-BDF1-D9EAED4EF34F}"/>
    <cellStyle name="Note 2 2 7 4 2 3" xfId="25660" xr:uid="{02BF2699-7DA3-4FB7-8C5E-C120F5F1AB60}"/>
    <cellStyle name="Note 2 2 7 4 2 3 2" xfId="34599" xr:uid="{FC909DEA-2326-42B7-8C97-CABDC79C2E7D}"/>
    <cellStyle name="Note 2 2 7 4 2 4" xfId="31193" xr:uid="{CDBB3C8A-E04A-40D0-B6F5-4F8C27A1C5E6}"/>
    <cellStyle name="Note 2 2 7 4 2 4 2" xfId="36091" xr:uid="{D4746B9E-A792-4B64-9036-C7ED45AB2557}"/>
    <cellStyle name="Note 2 2 7 4 2 5" xfId="38796" xr:uid="{29C3BCE9-9F8A-4580-BA94-97F06E598F4F}"/>
    <cellStyle name="Note 2 2 7 4 3" xfId="16736" xr:uid="{5C1F81CA-E0D1-4117-95AE-C1BB738C3552}"/>
    <cellStyle name="Note 2 2 7 4 3 2" xfId="34170" xr:uid="{73835612-8285-4DEB-AE81-443EACF4D935}"/>
    <cellStyle name="Note 2 2 7 4 4" xfId="7003" xr:uid="{0737A9E0-073A-4894-913F-6B5C9FDD0669}"/>
    <cellStyle name="Note 2 2 7 4 4 2" xfId="34638" xr:uid="{6D731C4F-6E68-415D-ABD0-8A3DA94E2A84}"/>
    <cellStyle name="Note 2 2 7 4 5" xfId="7095" xr:uid="{05CF3F88-B97C-4B49-A776-82877042BF58}"/>
    <cellStyle name="Note 2 2 7 4 5 2" xfId="37100" xr:uid="{E4FBC6A2-9638-49BA-B363-D20CC8F6E783}"/>
    <cellStyle name="Note 2 2 7 4 6" xfId="34951" xr:uid="{837B5D76-E7DE-4480-8023-B6B2B3E4D55E}"/>
    <cellStyle name="Note 2 2 7 5" xfId="10615" xr:uid="{D9E444D3-EF1E-4468-B7B9-D6A30640B4B1}"/>
    <cellStyle name="Note 2 2 7 5 2" xfId="13336" xr:uid="{3688A92F-D3A4-4918-9C6C-DCA668743118}"/>
    <cellStyle name="Note 2 2 7 5 2 2" xfId="20702" xr:uid="{FF69B3E4-F43C-42DB-BD4F-04EBD1BFF91B}"/>
    <cellStyle name="Note 2 2 7 5 2 2 2" xfId="36050" xr:uid="{4155F0FA-BD9F-4FAA-A985-7C29C241B29B}"/>
    <cellStyle name="Note 2 2 7 5 2 3" xfId="26425" xr:uid="{AD95A640-56A3-4D13-9176-75A71089B432}"/>
    <cellStyle name="Note 2 2 7 5 2 3 2" xfId="36865" xr:uid="{3B128157-2967-4EA6-8105-53F3E4CE7430}"/>
    <cellStyle name="Note 2 2 7 5 2 4" xfId="31958" xr:uid="{DF263689-383F-4AC9-99D3-A2B6F7307902}"/>
    <cellStyle name="Note 2 2 7 5 2 4 2" xfId="36005" xr:uid="{26DA5D5C-F972-45A3-A0E3-2E5EF6E92684}"/>
    <cellStyle name="Note 2 2 7 5 2 5" xfId="34407" xr:uid="{D1912569-EBFF-48E9-8AD6-7819BE4E7811}"/>
    <cellStyle name="Note 2 2 7 5 3" xfId="17879" xr:uid="{AC202ACD-6F34-4E45-9F44-9B19C4D0D921}"/>
    <cellStyle name="Note 2 2 7 5 3 2" xfId="38846" xr:uid="{64F0787B-F2E1-4354-8F92-D5241F27CFE2}"/>
    <cellStyle name="Note 2 2 7 5 4" xfId="23602" xr:uid="{C658F101-BEF9-48D8-B146-A76D15352242}"/>
    <cellStyle name="Note 2 2 7 5 4 2" xfId="39214" xr:uid="{F472F66A-74CA-40E6-87D8-A16C326B3CD1}"/>
    <cellStyle name="Note 2 2 7 5 5" xfId="29135" xr:uid="{5225A8AD-8FAA-4DAB-8205-05AB14E3512B}"/>
    <cellStyle name="Note 2 2 7 5 5 2" xfId="36983" xr:uid="{5854356A-7091-4CB4-BD13-6830F82C1A78}"/>
    <cellStyle name="Note 2 2 7 5 6" xfId="39232" xr:uid="{C1E70EF2-68C3-4C30-80CA-1067E650A709}"/>
    <cellStyle name="Note 2 2 7 6" xfId="10561" xr:uid="{AF23A698-306B-47E0-953E-C019CB260CA8}"/>
    <cellStyle name="Note 2 2 7 6 2" xfId="13282" xr:uid="{E5D7A5FB-55B6-4B27-BE44-C902C584C0A9}"/>
    <cellStyle name="Note 2 2 7 6 2 2" xfId="20648" xr:uid="{83D86634-3A5C-47AE-932A-F7408DBED0DF}"/>
    <cellStyle name="Note 2 2 7 6 2 2 2" xfId="35111" xr:uid="{4031604F-D7B6-4A63-833B-B8CDD2BD226C}"/>
    <cellStyle name="Note 2 2 7 6 2 3" xfId="26371" xr:uid="{B7F44B80-F9B0-4718-A29C-96C4BA83F9A5}"/>
    <cellStyle name="Note 2 2 7 6 2 3 2" xfId="37985" xr:uid="{C92BCB98-945E-47BB-BE4B-6EB9B3C56F60}"/>
    <cellStyle name="Note 2 2 7 6 2 4" xfId="31904" xr:uid="{53633737-CADD-4408-9759-08C49E67012B}"/>
    <cellStyle name="Note 2 2 7 6 2 4 2" xfId="36566" xr:uid="{353B5177-C2E3-4B18-9155-BBF5CFD55D94}"/>
    <cellStyle name="Note 2 2 7 6 2 5" xfId="39300" xr:uid="{696C931E-C44C-4FB4-9252-687EDB6F8DE1}"/>
    <cellStyle name="Note 2 2 7 6 3" xfId="17825" xr:uid="{11578E80-36F4-4471-B81E-511C65B63314}"/>
    <cellStyle name="Note 2 2 7 6 3 2" xfId="39132" xr:uid="{DF14E848-B6B3-454F-96F6-89F2DD79135A}"/>
    <cellStyle name="Note 2 2 7 6 4" xfId="23548" xr:uid="{C48F4C7B-DC32-428E-9AA4-8DDCCEDBAAD8}"/>
    <cellStyle name="Note 2 2 7 6 4 2" xfId="35969" xr:uid="{33E6050F-0005-4E48-94A6-E12D96149972}"/>
    <cellStyle name="Note 2 2 7 6 5" xfId="29081" xr:uid="{F2A7E69B-94B8-460F-BD05-1CA8820A8EF5}"/>
    <cellStyle name="Note 2 2 7 6 5 2" xfId="38934" xr:uid="{26F692F2-9312-4E36-B4F4-768FDBA49232}"/>
    <cellStyle name="Note 2 2 7 6 6" xfId="36942" xr:uid="{8BA82099-1274-4BF9-983F-CB1A94836327}"/>
    <cellStyle name="Note 2 2 7 7" xfId="9767" xr:uid="{BD8F538A-9B10-4665-A6E8-6A22AAD8C176}"/>
    <cellStyle name="Note 2 2 7 7 2" xfId="17181" xr:uid="{8E05F092-0D35-47E0-9F42-C69991407823}"/>
    <cellStyle name="Note 2 2 7 7 2 2" xfId="36131" xr:uid="{9E264B84-26B2-4A23-8C67-47391A372B97}"/>
    <cellStyle name="Note 2 2 7 7 3" xfId="22997" xr:uid="{00E89990-2A4D-4F65-8E80-0C2A9E42BE21}"/>
    <cellStyle name="Note 2 2 7 7 3 2" xfId="39103" xr:uid="{C3E6067E-8CCA-46B1-AC34-EECD344DDE1F}"/>
    <cellStyle name="Note 2 2 7 7 4" xfId="28621" xr:uid="{9EFB8EA9-B2CE-4E12-96CD-ECB6A476A93B}"/>
    <cellStyle name="Note 2 2 7 7 4 2" xfId="34741" xr:uid="{E0DF808F-CC1C-46B1-9609-7735A982B1E2}"/>
    <cellStyle name="Note 2 2 7 7 5" xfId="33948" xr:uid="{4736B9D4-CBC7-459C-9EC4-33DCE478BF24}"/>
    <cellStyle name="Note 2 2 7 8" xfId="12841" xr:uid="{FBF07F12-7984-4F42-B9F2-FD9BBEB3F2F8}"/>
    <cellStyle name="Note 2 2 7 8 2" xfId="20188" xr:uid="{10D12490-FEDA-4797-BB2B-A8F16BD5D2C3}"/>
    <cellStyle name="Note 2 2 7 8 2 2" xfId="33994" xr:uid="{CF5698ED-CA64-4533-9518-698F2C72E275}"/>
    <cellStyle name="Note 2 2 7 8 3" xfId="25911" xr:uid="{CB756D05-B84D-45E6-A141-05DC095E3C6E}"/>
    <cellStyle name="Note 2 2 7 8 3 2" xfId="39049" xr:uid="{41B9C919-2FF5-4B28-AC1F-0B43FC598D95}"/>
    <cellStyle name="Note 2 2 7 8 4" xfId="31444" xr:uid="{904BB027-55EE-48B3-AF0E-C84C6FA8BE1C}"/>
    <cellStyle name="Note 2 2 7 8 4 2" xfId="34678" xr:uid="{8EA2130E-49FA-47B5-85D5-87A3FD65F386}"/>
    <cellStyle name="Note 2 2 7 8 5" xfId="35841" xr:uid="{EAC342F9-4248-4CE5-91BE-6A454263AE88}"/>
    <cellStyle name="Note 2 2 7 9" xfId="16018" xr:uid="{79FF297D-7581-42B4-9FF1-A691C05386CC}"/>
    <cellStyle name="Note 2 2 7 9 2" xfId="35277" xr:uid="{49B3B90E-9BAF-4C48-BDA2-A897B42D7D32}"/>
    <cellStyle name="Note 2 2 8" xfId="1049" xr:uid="{00000000-0005-0000-0000-0000DC020000}"/>
    <cellStyle name="Note 2 2 8 10" xfId="17411" xr:uid="{E6698193-8808-42A5-9C4B-C20594A85664}"/>
    <cellStyle name="Note 2 2 8 10 2" xfId="36645" xr:uid="{3E5BF9BD-DD5A-4504-8DCC-63C6D6976B7C}"/>
    <cellStyle name="Note 2 2 8 11" xfId="22989" xr:uid="{396D7D00-A771-4FD3-AB4D-F27DC802AA38}"/>
    <cellStyle name="Note 2 2 8 11 2" xfId="35454" xr:uid="{C05B4ED7-D742-4FF2-A30E-88588C38118C}"/>
    <cellStyle name="Note 2 2 8 12" xfId="35083" xr:uid="{49E37A11-4DB4-4347-AE6B-5FCDD8B9EA90}"/>
    <cellStyle name="Note 2 2 8 13" xfId="7917" xr:uid="{982CF391-0C80-4ABA-9EA3-A0C0654FC80F}"/>
    <cellStyle name="Note 2 2 8 2" xfId="3935" xr:uid="{D8A1E434-BC6E-4A6E-8DA9-0215F49FC06D}"/>
    <cellStyle name="Note 2 2 8 2 2" xfId="13551" xr:uid="{0C888F66-4ED2-4552-9CE3-625F4FC7F2EF}"/>
    <cellStyle name="Note 2 2 8 2 2 2" xfId="20917" xr:uid="{72B5909C-DC5A-4235-AD7A-31A90BC32EAB}"/>
    <cellStyle name="Note 2 2 8 2 2 2 2" xfId="39188" xr:uid="{0685F153-D6E6-429C-904A-20D46C66EA13}"/>
    <cellStyle name="Note 2 2 8 2 2 3" xfId="26640" xr:uid="{1A7B285D-E6A5-4160-BC3C-1B8BFE81FD56}"/>
    <cellStyle name="Note 2 2 8 2 2 3 2" xfId="34519" xr:uid="{59B27068-5793-4F7C-AF7C-31DFE6342D7B}"/>
    <cellStyle name="Note 2 2 8 2 2 4" xfId="32173" xr:uid="{8DF36702-29D1-473C-876E-C92F173F35F0}"/>
    <cellStyle name="Note 2 2 8 2 2 4 2" xfId="34952" xr:uid="{87961CE2-E4AA-4629-AF1A-09ADE3F1B446}"/>
    <cellStyle name="Note 2 2 8 2 2 5" xfId="34603" xr:uid="{24C58010-426E-4C9A-9BFB-11887B9E927D}"/>
    <cellStyle name="Note 2 2 8 2 3" xfId="18094" xr:uid="{DD0E95CE-635C-4665-9C5E-A5494F5EE266}"/>
    <cellStyle name="Note 2 2 8 2 3 2" xfId="37928" xr:uid="{971CF1B7-EEFD-4AFC-99DE-05B76702242D}"/>
    <cellStyle name="Note 2 2 8 2 4" xfId="23817" xr:uid="{9B1E267D-9B08-44F8-9899-7EB3DD693B11}"/>
    <cellStyle name="Note 2 2 8 2 4 2" xfId="36210" xr:uid="{F144DE6D-57E6-44FC-B406-C3B5A1F7FA9D}"/>
    <cellStyle name="Note 2 2 8 2 5" xfId="29350" xr:uid="{75AD3831-E2D3-4E35-A6FE-E196FE58637A}"/>
    <cellStyle name="Note 2 2 8 2 5 2" xfId="34351" xr:uid="{8C7F06A9-D57F-43AB-9CFB-4B06511E4036}"/>
    <cellStyle name="Note 2 2 8 2 6" xfId="34342" xr:uid="{3CADFFE2-43EA-42C4-ABE8-2C7CD98715AE}"/>
    <cellStyle name="Note 2 2 8 2 7" xfId="10830" xr:uid="{395E8FB7-04E4-4AFA-B273-14D55016846D}"/>
    <cellStyle name="Note 2 2 8 3" xfId="11581" xr:uid="{C7C4980E-A172-4E77-853F-8F1D11A0EA0A}"/>
    <cellStyle name="Note 2 2 8 3 2" xfId="14304" xr:uid="{E1E9FD37-46E4-4B30-953E-E63F02169F7D}"/>
    <cellStyle name="Note 2 2 8 3 2 2" xfId="21670" xr:uid="{54784A1F-71F4-4AE4-8D1D-F1FAFE53EB51}"/>
    <cellStyle name="Note 2 2 8 3 2 2 2" xfId="37829" xr:uid="{AE17B74E-E77A-4B2E-86B7-AB386F946F58}"/>
    <cellStyle name="Note 2 2 8 3 2 3" xfId="27393" xr:uid="{094A5881-9A7D-4B66-8DC0-830E34243219}"/>
    <cellStyle name="Note 2 2 8 3 2 3 2" xfId="6484" xr:uid="{68DEEE92-9431-49F8-8BF9-38414B3CCCF7}"/>
    <cellStyle name="Note 2 2 8 3 2 4" xfId="32926" xr:uid="{F2A1BE68-1BEE-4559-AAF5-0557DAA7FA22}"/>
    <cellStyle name="Note 2 2 8 3 2 4 2" xfId="36519" xr:uid="{BF47A1E9-3248-41DF-B8F3-D7E17C8B2181}"/>
    <cellStyle name="Note 2 2 8 3 2 5" xfId="36272" xr:uid="{D96CEA4A-0427-428C-ABC7-1734A3A94764}"/>
    <cellStyle name="Note 2 2 8 3 3" xfId="18847" xr:uid="{B7839D02-067D-4EA5-A246-2C0CFB97C0B2}"/>
    <cellStyle name="Note 2 2 8 3 3 2" xfId="35476" xr:uid="{BA16D5F6-1236-49BD-B5AB-F27B00796FB4}"/>
    <cellStyle name="Note 2 2 8 3 4" xfId="24570" xr:uid="{EECD7870-0C4F-4BAA-8BA0-10657ABA0C36}"/>
    <cellStyle name="Note 2 2 8 3 4 2" xfId="35295" xr:uid="{BE7580CA-FF4A-42E0-87B0-2FFB66AD1D62}"/>
    <cellStyle name="Note 2 2 8 3 5" xfId="30103" xr:uid="{2B7FC330-E891-4CD4-B5CD-C5D42B905331}"/>
    <cellStyle name="Note 2 2 8 3 5 2" xfId="39304" xr:uid="{C3B9E5ED-E2C8-43A9-AAAC-8CB1FD582270}"/>
    <cellStyle name="Note 2 2 8 3 6" xfId="37919" xr:uid="{0C2EFDF8-3004-4D18-9EF4-AA93782B8879}"/>
    <cellStyle name="Note 2 2 8 4" xfId="11009" xr:uid="{E4A225C7-B518-499B-A617-91E75DA2E939}"/>
    <cellStyle name="Note 2 2 8 4 2" xfId="13731" xr:uid="{D02C24EB-C4EF-467B-8741-2CE5453CB884}"/>
    <cellStyle name="Note 2 2 8 4 2 2" xfId="21097" xr:uid="{AC98B759-98FF-4EF2-9FCB-88C6903639A7}"/>
    <cellStyle name="Note 2 2 8 4 2 2 2" xfId="37070" xr:uid="{0412B554-17C9-43F3-B809-84BB1A8861A9}"/>
    <cellStyle name="Note 2 2 8 4 2 3" xfId="26820" xr:uid="{03275C92-9191-4AF8-B38D-BAEDF2F8509B}"/>
    <cellStyle name="Note 2 2 8 4 2 3 2" xfId="38972" xr:uid="{4DF16211-AB44-4711-9562-308202077F5C}"/>
    <cellStyle name="Note 2 2 8 4 2 4" xfId="32353" xr:uid="{F6FA5D09-1FF8-4756-AAFD-7EEB7DD5C81E}"/>
    <cellStyle name="Note 2 2 8 4 2 4 2" xfId="37172" xr:uid="{1B5F41B4-6208-4036-93BF-3DC33755C6F2}"/>
    <cellStyle name="Note 2 2 8 4 2 5" xfId="35217" xr:uid="{91DE50A9-CCFB-4353-874C-EA0D575F7955}"/>
    <cellStyle name="Note 2 2 8 4 3" xfId="18274" xr:uid="{4E3E62A8-F752-4078-92C2-3199D4ACBEEC}"/>
    <cellStyle name="Note 2 2 8 4 3 2" xfId="38571" xr:uid="{B87F9CAC-7531-4457-A770-B731EE2E6AC7}"/>
    <cellStyle name="Note 2 2 8 4 4" xfId="23997" xr:uid="{13F6C733-4B11-45F8-80A6-F01AFE9F4F64}"/>
    <cellStyle name="Note 2 2 8 4 4 2" xfId="38462" xr:uid="{2F36D6B5-5FC5-42FB-B692-A5F433E6F8A3}"/>
    <cellStyle name="Note 2 2 8 4 5" xfId="29530" xr:uid="{705393E5-F409-4296-A3FC-0F47AF22D748}"/>
    <cellStyle name="Note 2 2 8 4 5 2" xfId="37461" xr:uid="{F1F890AF-F058-4837-A3C1-0F7203C8898D}"/>
    <cellStyle name="Note 2 2 8 4 6" xfId="37380" xr:uid="{30DD410B-0A80-47C8-BEB3-4980C3B3A25A}"/>
    <cellStyle name="Note 2 2 8 5" xfId="11436" xr:uid="{248E1A23-4C95-4702-BFC8-05829A393D53}"/>
    <cellStyle name="Note 2 2 8 5 2" xfId="14159" xr:uid="{336FE867-ACA3-4233-ACBE-1A30335B235D}"/>
    <cellStyle name="Note 2 2 8 5 2 2" xfId="21525" xr:uid="{56DE656A-2C6C-426B-8069-0170FCBD7260}"/>
    <cellStyle name="Note 2 2 8 5 2 2 2" xfId="38931" xr:uid="{7722991E-41D6-44BE-8D5F-A3B64F34B782}"/>
    <cellStyle name="Note 2 2 8 5 2 3" xfId="27248" xr:uid="{371014B2-8972-444B-8946-F45A3E2BAF58}"/>
    <cellStyle name="Note 2 2 8 5 2 3 2" xfId="36224" xr:uid="{FF24F474-2BB4-4C61-BF54-496DF8936CB6}"/>
    <cellStyle name="Note 2 2 8 5 2 4" xfId="32781" xr:uid="{F5DD6A60-E037-424D-A893-D360A578E792}"/>
    <cellStyle name="Note 2 2 8 5 2 4 2" xfId="35623" xr:uid="{8071DEC1-0DB9-4105-8D90-7BAE67F6BC81}"/>
    <cellStyle name="Note 2 2 8 5 2 5" xfId="37933" xr:uid="{81AB33BF-1447-457C-97CB-8B9D97830E02}"/>
    <cellStyle name="Note 2 2 8 5 3" xfId="18702" xr:uid="{DC4A20A8-F8EB-4909-B8DF-4BA0AB200338}"/>
    <cellStyle name="Note 2 2 8 5 3 2" xfId="37685" xr:uid="{F5B21914-609F-44B1-B2C1-32629C2CE5C9}"/>
    <cellStyle name="Note 2 2 8 5 4" xfId="24425" xr:uid="{347FF735-136D-433C-808E-E880F2C2F0FC}"/>
    <cellStyle name="Note 2 2 8 5 4 2" xfId="36432" xr:uid="{29D79705-4A16-4D39-B719-D244AA6D5692}"/>
    <cellStyle name="Note 2 2 8 5 5" xfId="29958" xr:uid="{259EB2A1-9190-4426-BBD3-10873BB5DF4D}"/>
    <cellStyle name="Note 2 2 8 5 5 2" xfId="34581" xr:uid="{9060C406-2B22-4279-9993-5D07BA4B320B}"/>
    <cellStyle name="Note 2 2 8 5 6" xfId="38878" xr:uid="{810512CA-A5E0-4590-B332-6D31914514B6}"/>
    <cellStyle name="Note 2 2 8 6" xfId="10928" xr:uid="{730C69FF-145C-474F-B891-15C378E00BBF}"/>
    <cellStyle name="Note 2 2 8 6 2" xfId="13650" xr:uid="{9E4064A8-439E-4279-8061-B24C21A594FD}"/>
    <cellStyle name="Note 2 2 8 6 2 2" xfId="21016" xr:uid="{4017EF24-69A5-46AD-8860-F74593140515}"/>
    <cellStyle name="Note 2 2 8 6 2 2 2" xfId="35482" xr:uid="{D5296E9D-C8F8-46C0-812E-8E7A995E1081}"/>
    <cellStyle name="Note 2 2 8 6 2 3" xfId="26739" xr:uid="{8D025722-CDEC-42A7-967F-C688BA39D8F5}"/>
    <cellStyle name="Note 2 2 8 6 2 3 2" xfId="38790" xr:uid="{99E12E09-B8EC-43D2-8DE6-04BA2045B585}"/>
    <cellStyle name="Note 2 2 8 6 2 4" xfId="32272" xr:uid="{CC3CB4CB-CF0D-44A8-902D-3B31BAE294D5}"/>
    <cellStyle name="Note 2 2 8 6 2 4 2" xfId="35834" xr:uid="{9C177736-50D0-4499-90B8-60CD995B2309}"/>
    <cellStyle name="Note 2 2 8 6 2 5" xfId="34334" xr:uid="{C4E2DA78-7204-466B-9131-395E461FB2EE}"/>
    <cellStyle name="Note 2 2 8 6 3" xfId="18193" xr:uid="{C69D06FB-EA8C-47A8-AE14-D33D60DCC434}"/>
    <cellStyle name="Note 2 2 8 6 3 2" xfId="35131" xr:uid="{BED8C0DD-B525-4043-AB4A-661F85D337F4}"/>
    <cellStyle name="Note 2 2 8 6 4" xfId="23916" xr:uid="{57022E24-1F3E-4C53-B8EE-7C1F648155FD}"/>
    <cellStyle name="Note 2 2 8 6 4 2" xfId="38917" xr:uid="{53637B25-DA53-4ED7-B5E2-DA22CCFD1457}"/>
    <cellStyle name="Note 2 2 8 6 5" xfId="29449" xr:uid="{1B1E6F33-9A56-44AD-8C38-D282E3BE4D00}"/>
    <cellStyle name="Note 2 2 8 6 5 2" xfId="34901" xr:uid="{83DB53A5-5E10-4DF0-AABB-832A56975B13}"/>
    <cellStyle name="Note 2 2 8 6 6" xfId="37246" xr:uid="{B9944C53-87F0-4408-8505-E6CDE03BF9A2}"/>
    <cellStyle name="Note 2 2 8 7" xfId="9833" xr:uid="{DB4D59CB-0A7C-4860-B601-8AAD3C91DE70}"/>
    <cellStyle name="Note 2 2 8 7 2" xfId="17219" xr:uid="{A42B9CF8-3A16-4D64-90C1-144218C00ADE}"/>
    <cellStyle name="Note 2 2 8 7 2 2" xfId="37415" xr:uid="{616BD21E-69BC-488B-8498-D40FC73E2F14}"/>
    <cellStyle name="Note 2 2 8 7 3" xfId="23022" xr:uid="{5D8812E9-2A7E-4F05-A5D2-449CE3B90D10}"/>
    <cellStyle name="Note 2 2 8 7 3 2" xfId="38816" xr:uid="{9F8CB0B2-EFC9-4B91-9319-C7EE36C3752A}"/>
    <cellStyle name="Note 2 2 8 7 4" xfId="28633" xr:uid="{07AE72F0-C8A0-4190-A2EF-780733E5EE70}"/>
    <cellStyle name="Note 2 2 8 7 4 2" xfId="38259" xr:uid="{01BE134F-C90F-4C42-8693-7389BEF87741}"/>
    <cellStyle name="Note 2 2 8 7 5" xfId="34435" xr:uid="{19125D62-E579-46F0-A742-52935636B1AE}"/>
    <cellStyle name="Note 2 2 8 8" xfId="12853" xr:uid="{66F20196-C40F-4DB6-A6CC-A9F043DBF2A6}"/>
    <cellStyle name="Note 2 2 8 8 2" xfId="20200" xr:uid="{4164E4E8-C06A-47F8-B3B0-CAAABCED4EB7}"/>
    <cellStyle name="Note 2 2 8 8 2 2" xfId="35262" xr:uid="{B3F4F41B-BC94-42CD-A991-E7C5B73F0CB9}"/>
    <cellStyle name="Note 2 2 8 8 3" xfId="25923" xr:uid="{D392172D-9E53-4655-9348-7A4E339C0E20}"/>
    <cellStyle name="Note 2 2 8 8 3 2" xfId="6729" xr:uid="{23C729F4-C973-4AED-9C30-8B92141D93EA}"/>
    <cellStyle name="Note 2 2 8 8 4" xfId="31456" xr:uid="{A5BA7A57-EAB3-4D53-962C-D66DDD6D177D}"/>
    <cellStyle name="Note 2 2 8 8 4 2" xfId="37019" xr:uid="{027038C9-D8E1-4BC0-9988-5011623A4666}"/>
    <cellStyle name="Note 2 2 8 8 5" xfId="34168" xr:uid="{AFD044FA-F01E-44A2-B5B4-EEA56814033B}"/>
    <cellStyle name="Note 2 2 8 9" xfId="15852" xr:uid="{B6C0D072-76F9-4DA0-B77F-62D726642CA6}"/>
    <cellStyle name="Note 2 2 8 9 2" xfId="39115" xr:uid="{BB1C5976-9CE9-4074-A29B-44B8D14EA0FD}"/>
    <cellStyle name="Note 2 2 9" xfId="2223" xr:uid="{00000000-0005-0000-0000-0000DD020000}"/>
    <cellStyle name="Note 2 2 9 10" xfId="16268" xr:uid="{42B4B254-52C9-42C7-A0A1-ECC0FC3FB95F}"/>
    <cellStyle name="Note 2 2 9 10 2" xfId="34331" xr:uid="{D305BC73-E9DF-47F0-9300-AF7E13AA8419}"/>
    <cellStyle name="Note 2 2 9 11" xfId="7195" xr:uid="{CF1D792A-8F96-44AE-9099-60797DEF4741}"/>
    <cellStyle name="Note 2 2 9 11 2" xfId="38221" xr:uid="{4F8A166D-F99C-4FB3-BCF8-884E99A5196F}"/>
    <cellStyle name="Note 2 2 9 12" xfId="37061" xr:uid="{3F517B7F-A738-499D-9EF0-0ED2E0057889}"/>
    <cellStyle name="Note 2 2 9 13" xfId="8105" xr:uid="{13226C93-12A8-4BDD-A53E-2C499036CADA}"/>
    <cellStyle name="Note 2 2 9 2" xfId="5105" xr:uid="{D3D2E938-40D9-4B79-B76A-AEE10F90089C}"/>
    <cellStyle name="Note 2 2 9 2 2" xfId="13573" xr:uid="{0F32E284-A7FB-4A4C-A658-C43DF07E9A56}"/>
    <cellStyle name="Note 2 2 9 2 2 2" xfId="20939" xr:uid="{78956F2F-D188-4BB2-85C9-FC42DBCBE5E0}"/>
    <cellStyle name="Note 2 2 9 2 2 2 2" xfId="38017" xr:uid="{E09D0C63-A823-470E-A3F6-7EFF76985D08}"/>
    <cellStyle name="Note 2 2 9 2 2 3" xfId="26662" xr:uid="{C428C526-37CD-4A71-8659-10245B5C9215}"/>
    <cellStyle name="Note 2 2 9 2 2 3 2" xfId="35319" xr:uid="{B6E9CD7A-4CE8-4AA4-96A7-1CB57096999F}"/>
    <cellStyle name="Note 2 2 9 2 2 4" xfId="32195" xr:uid="{E941D07C-EAB4-4A90-B87F-E22E1FB3BA1B}"/>
    <cellStyle name="Note 2 2 9 2 2 4 2" xfId="36539" xr:uid="{586259F5-0D20-4DC6-AFC7-EC3F92B75807}"/>
    <cellStyle name="Note 2 2 9 2 2 5" xfId="36254" xr:uid="{16C3E08B-9F2B-4D4F-8B4B-C0500A1D6497}"/>
    <cellStyle name="Note 2 2 9 2 3" xfId="18116" xr:uid="{5DF2D998-D420-46EF-B337-AA219228ACCE}"/>
    <cellStyle name="Note 2 2 9 2 3 2" xfId="38819" xr:uid="{0FDC2AA7-2882-4A5B-B113-4557C6A91CDC}"/>
    <cellStyle name="Note 2 2 9 2 4" xfId="23839" xr:uid="{445EEBE3-CC87-4ADC-9C6F-567AF2549BC0}"/>
    <cellStyle name="Note 2 2 9 2 4 2" xfId="36339" xr:uid="{199E7675-CE9E-4AA1-9FAA-ED22859F1A12}"/>
    <cellStyle name="Note 2 2 9 2 5" xfId="29372" xr:uid="{05D5E3E4-7FB6-451D-9C7A-15A461E19AA2}"/>
    <cellStyle name="Note 2 2 9 2 5 2" xfId="35532" xr:uid="{EBFC6B2D-931E-4648-8C5E-0DBA202C3859}"/>
    <cellStyle name="Note 2 2 9 2 6" xfId="36737" xr:uid="{AB63A2C3-95F8-47AC-BFED-28C592DDC665}"/>
    <cellStyle name="Note 2 2 9 2 7" xfId="10852" xr:uid="{C316A3CC-227E-48EE-B2DE-99558CD30F75}"/>
    <cellStyle name="Note 2 2 9 3" xfId="11517" xr:uid="{BAE48A4B-CF00-4A75-AF2C-017ED7EB3D41}"/>
    <cellStyle name="Note 2 2 9 3 2" xfId="14240" xr:uid="{47D6645F-B60E-460D-B775-CBE5960D5B77}"/>
    <cellStyle name="Note 2 2 9 3 2 2" xfId="21606" xr:uid="{C76B16F0-0775-4777-9FC2-9D8CAF4D73CA}"/>
    <cellStyle name="Note 2 2 9 3 2 2 2" xfId="37225" xr:uid="{81128DE1-66B2-4EAE-8947-EE33B96397AA}"/>
    <cellStyle name="Note 2 2 9 3 2 3" xfId="27329" xr:uid="{CA4FF9AE-A7D4-4F68-86F1-0DCA4C614ACD}"/>
    <cellStyle name="Note 2 2 9 3 2 3 2" xfId="38677" xr:uid="{81CA595D-3D3E-4F8F-9023-2897D15953CD}"/>
    <cellStyle name="Note 2 2 9 3 2 4" xfId="32862" xr:uid="{1624B56D-4608-484B-AA2D-E3017C7343EA}"/>
    <cellStyle name="Note 2 2 9 3 2 4 2" xfId="38907" xr:uid="{C4F6B26A-F998-4F0F-AEA3-644B8AFC8739}"/>
    <cellStyle name="Note 2 2 9 3 2 5" xfId="33984" xr:uid="{3C39B05A-F4B0-49A7-BFA8-E3A30BF22403}"/>
    <cellStyle name="Note 2 2 9 3 3" xfId="18783" xr:uid="{00952B9F-9346-46AF-8F1B-403FA741D888}"/>
    <cellStyle name="Note 2 2 9 3 3 2" xfId="38372" xr:uid="{2C8AC316-4925-44AD-B971-7D9E2124E370}"/>
    <cellStyle name="Note 2 2 9 3 4" xfId="24506" xr:uid="{6706E475-2F3F-4EA6-84AF-B9351FFCE65C}"/>
    <cellStyle name="Note 2 2 9 3 4 2" xfId="35456" xr:uid="{858B5887-0A01-4F3C-A38C-46BB34B20DA4}"/>
    <cellStyle name="Note 2 2 9 3 5" xfId="30039" xr:uid="{0BCB49DE-832C-48E1-BB8E-FF83B1F0E932}"/>
    <cellStyle name="Note 2 2 9 3 5 2" xfId="35745" xr:uid="{38A8212F-4894-429F-AAB7-A6DB0F460F81}"/>
    <cellStyle name="Note 2 2 9 3 6" xfId="34632" xr:uid="{AD714115-933E-46B8-B747-C09B56A88158}"/>
    <cellStyle name="Note 2 2 9 4" xfId="9134" xr:uid="{6EBE9425-B9AB-4EEA-8B71-7F22274D720B}"/>
    <cellStyle name="Note 2 2 9 4 2" xfId="12626" xr:uid="{DA420EEF-7F2C-4714-A1B6-BC60172197CC}"/>
    <cellStyle name="Note 2 2 9 4 2 2" xfId="19972" xr:uid="{3441F36D-7DD8-4C89-8455-CCBA3B7FC76A}"/>
    <cellStyle name="Note 2 2 9 4 2 2 2" xfId="36330" xr:uid="{11F25BE6-0B06-454D-93D8-62C491BD4E8D}"/>
    <cellStyle name="Note 2 2 9 4 2 3" xfId="25695" xr:uid="{2DFF853D-04F8-44D1-9B52-D9492F9E39CE}"/>
    <cellStyle name="Note 2 2 9 4 2 3 2" xfId="34128" xr:uid="{3BF6A5EA-FC3F-4CB6-8600-28ED7536BEC7}"/>
    <cellStyle name="Note 2 2 9 4 2 4" xfId="31228" xr:uid="{C5B26F33-ECA0-4782-B77F-640DD8531885}"/>
    <cellStyle name="Note 2 2 9 4 2 4 2" xfId="36056" xr:uid="{83D0EBDE-CCA7-42D6-8481-BC561B75580A}"/>
    <cellStyle name="Note 2 2 9 4 2 5" xfId="39475" xr:uid="{4A16DA0C-625F-4423-8B09-00518F5F84F4}"/>
    <cellStyle name="Note 2 2 9 4 3" xfId="16772" xr:uid="{7DB26298-A235-4161-BEE2-D51AC3EF5689}"/>
    <cellStyle name="Note 2 2 9 4 3 2" xfId="36673" xr:uid="{8E7A4803-C728-49F4-B704-54A2F2CAB4E0}"/>
    <cellStyle name="Note 2 2 9 4 4" xfId="7281" xr:uid="{08AE978E-2C71-49F9-BFFD-3D80C8B3BDDC}"/>
    <cellStyle name="Note 2 2 9 4 4 2" xfId="37422" xr:uid="{B9E16362-0459-4B51-83FC-C7F770F23EE0}"/>
    <cellStyle name="Note 2 2 9 4 5" xfId="16597" xr:uid="{32CD4B85-2AFE-45C9-9C22-6857E7C5E34B}"/>
    <cellStyle name="Note 2 2 9 4 5 2" xfId="36346" xr:uid="{1E6A6C4B-B8D5-41EE-8250-3D977B8DDCFE}"/>
    <cellStyle name="Note 2 2 9 4 6" xfId="35176" xr:uid="{C3D31DD3-7134-4377-9391-57D88280329B}"/>
    <cellStyle name="Note 2 2 9 5" xfId="10932" xr:uid="{E5B578DD-A8D7-4CC7-9C51-7CE854CC8008}"/>
    <cellStyle name="Note 2 2 9 5 2" xfId="13654" xr:uid="{1F28191E-B97B-490F-8047-360A974426FF}"/>
    <cellStyle name="Note 2 2 9 5 2 2" xfId="21020" xr:uid="{F4C72491-646E-4226-823D-3CC472FFFB72}"/>
    <cellStyle name="Note 2 2 9 5 2 2 2" xfId="35520" xr:uid="{17764BDC-BDC4-4EBE-ABFF-F7119D70B164}"/>
    <cellStyle name="Note 2 2 9 5 2 3" xfId="26743" xr:uid="{C143CE0B-DDA6-4CFB-8197-383D02D53FB0}"/>
    <cellStyle name="Note 2 2 9 5 2 3 2" xfId="38896" xr:uid="{DA1B41C6-F722-4C4B-AA43-6EFB3C627EFA}"/>
    <cellStyle name="Note 2 2 9 5 2 4" xfId="32276" xr:uid="{96ED4459-3A30-4A17-8EC6-13535304205B}"/>
    <cellStyle name="Note 2 2 9 5 2 4 2" xfId="38412" xr:uid="{08187BB7-1C09-4C65-9E39-76F7A1C24AE0}"/>
    <cellStyle name="Note 2 2 9 5 2 5" xfId="39386" xr:uid="{43DC7903-75F8-41E4-A5C1-62B8FFCFCFE7}"/>
    <cellStyle name="Note 2 2 9 5 3" xfId="18197" xr:uid="{15DD2E15-A6B5-4DF7-BAEF-6A3E566BDB4C}"/>
    <cellStyle name="Note 2 2 9 5 3 2" xfId="36042" xr:uid="{234553EC-FD64-47F2-BDC6-9B2FEF23DF89}"/>
    <cellStyle name="Note 2 2 9 5 4" xfId="23920" xr:uid="{431E7F8C-56F3-4006-8005-68145F302F18}"/>
    <cellStyle name="Note 2 2 9 5 4 2" xfId="36923" xr:uid="{47A4D05B-ADF4-4FE4-8424-7664B1DB9D43}"/>
    <cellStyle name="Note 2 2 9 5 5" xfId="29453" xr:uid="{7526C888-B4D6-4A37-8249-82A3B3F8D3F0}"/>
    <cellStyle name="Note 2 2 9 5 5 2" xfId="37174" xr:uid="{7918C573-47C6-41B0-9AF8-8E3EFF2CA564}"/>
    <cellStyle name="Note 2 2 9 5 6" xfId="34940" xr:uid="{FE4C6C84-B3F6-4A72-910A-0AAC3DAE6B6B}"/>
    <cellStyle name="Note 2 2 9 6" xfId="10552" xr:uid="{61D00F32-5A51-4B98-8323-8F36EDDCDD35}"/>
    <cellStyle name="Note 2 2 9 6 2" xfId="13273" xr:uid="{F2135002-4ADC-435E-865E-04C9E0E9F270}"/>
    <cellStyle name="Note 2 2 9 6 2 2" xfId="20639" xr:uid="{C282E2DD-954E-4137-A84F-654DFDF79E87}"/>
    <cellStyle name="Note 2 2 9 6 2 2 2" xfId="39025" xr:uid="{D19C174F-927C-4C30-AD32-0412B4751C1A}"/>
    <cellStyle name="Note 2 2 9 6 2 3" xfId="26362" xr:uid="{1256B07B-3B41-4378-BF99-62090A8EA384}"/>
    <cellStyle name="Note 2 2 9 6 2 3 2" xfId="35192" xr:uid="{93A4CEE3-C9BC-456C-B76D-F8FC0E38A35C}"/>
    <cellStyle name="Note 2 2 9 6 2 4" xfId="31895" xr:uid="{8BE0338D-7400-45B7-AD27-6D7777AD3826}"/>
    <cellStyle name="Note 2 2 9 6 2 4 2" xfId="38817" xr:uid="{DCB1C018-322D-498C-B49A-751E6B603046}"/>
    <cellStyle name="Note 2 2 9 6 2 5" xfId="35808" xr:uid="{D14CB48F-DC91-4BF2-AEC6-9D209DA3679A}"/>
    <cellStyle name="Note 2 2 9 6 3" xfId="17816" xr:uid="{F1B4158E-638E-4EE6-BB35-13FDA0D5017D}"/>
    <cellStyle name="Note 2 2 9 6 3 2" xfId="35107" xr:uid="{8E273961-532C-4DEF-A381-F0B18D244764}"/>
    <cellStyle name="Note 2 2 9 6 4" xfId="23539" xr:uid="{628A39E4-B70A-4F0A-A2B3-A0AD477D42A4}"/>
    <cellStyle name="Note 2 2 9 6 4 2" xfId="38128" xr:uid="{43138D90-5680-4E03-940D-BFFB98D94DA0}"/>
    <cellStyle name="Note 2 2 9 6 5" xfId="29072" xr:uid="{AB978912-75EB-4689-A650-154955039436}"/>
    <cellStyle name="Note 2 2 9 6 5 2" xfId="39478" xr:uid="{E610A784-83F0-414F-9732-A1E6DB99A806}"/>
    <cellStyle name="Note 2 2 9 6 6" xfId="34578" xr:uid="{A35201ED-C5A6-458E-99C3-99D7863BF22F}"/>
    <cellStyle name="Note 2 2 9 7" xfId="9852" xr:uid="{7694569F-88DE-4B88-B77C-AF8C055EF4B0}"/>
    <cellStyle name="Note 2 2 9 7 2" xfId="17241" xr:uid="{587F2F7B-53E0-47E6-B12F-F94D5423399A}"/>
    <cellStyle name="Note 2 2 9 7 2 2" xfId="38688" xr:uid="{10E5BDBC-FB90-405B-9819-E8A7C452523D}"/>
    <cellStyle name="Note 2 2 9 7 3" xfId="23044" xr:uid="{AAF5AF67-82B7-476C-ADF2-5270C510D77C}"/>
    <cellStyle name="Note 2 2 9 7 3 2" xfId="35429" xr:uid="{5FCB1950-08A0-4C65-82FB-F7C118AE164D}"/>
    <cellStyle name="Note 2 2 9 7 4" xfId="28655" xr:uid="{39C38749-5F43-463B-9C28-A7227A3829A7}"/>
    <cellStyle name="Note 2 2 9 7 4 2" xfId="39252" xr:uid="{A2AFFD09-68F1-4C7C-BC15-EE819E174608}"/>
    <cellStyle name="Note 2 2 9 7 5" xfId="38999" xr:uid="{E638766F-58AE-40A1-B9A1-239E004B0703}"/>
    <cellStyle name="Note 2 2 9 8" xfId="12875" xr:uid="{A83DA6AE-85C5-4D45-B2F3-5580EEE3A0CF}"/>
    <cellStyle name="Note 2 2 9 8 2" xfId="20222" xr:uid="{568CC320-31C2-47DA-9FC5-1B4B90F392E0}"/>
    <cellStyle name="Note 2 2 9 8 2 2" xfId="38887" xr:uid="{BD327FBE-BE73-40BB-B8FA-0519F08E5FF4}"/>
    <cellStyle name="Note 2 2 9 8 3" xfId="25945" xr:uid="{962A8DB4-630D-464F-B040-C0B71AC040C7}"/>
    <cellStyle name="Note 2 2 9 8 3 2" xfId="34497" xr:uid="{C7BE11C7-A50A-4F00-B084-DEAD1976C4B5}"/>
    <cellStyle name="Note 2 2 9 8 4" xfId="31478" xr:uid="{5E713B64-A5A6-4B99-B557-1DE41BBE8CFF}"/>
    <cellStyle name="Note 2 2 9 8 4 2" xfId="35804" xr:uid="{ACDA15CA-4167-47AA-AD11-D991CCB08EBB}"/>
    <cellStyle name="Note 2 2 9 8 5" xfId="35386" xr:uid="{E42F8F6F-5525-4DB1-A65C-70BFA41618CA}"/>
    <cellStyle name="Note 2 2 9 9" xfId="16101" xr:uid="{12891DA9-D304-41E8-92C5-DA65C317629F}"/>
    <cellStyle name="Note 2 2 9 9 2" xfId="37417" xr:uid="{5AE23B09-C439-47E3-A877-8280F55B94FD}"/>
    <cellStyle name="Note 2 3" xfId="445" xr:uid="{00000000-0005-0000-0000-0000DE020000}"/>
    <cellStyle name="Note 2 4" xfId="571" xr:uid="{00000000-0005-0000-0000-0000DF020000}"/>
    <cellStyle name="Note 2 4 10" xfId="7910" xr:uid="{3DA8EA1A-4AC4-4065-9975-503E82413F15}"/>
    <cellStyle name="Note 2 4 10 2" xfId="15842" xr:uid="{A8EE497D-DB57-4726-8CE6-A00A3C5D445A}"/>
    <cellStyle name="Note 2 4 10 2 2" xfId="36729" xr:uid="{058F6A9D-1B89-4F1A-AAF1-32BCD1E21E22}"/>
    <cellStyle name="Note 2 4 10 3" xfId="16968" xr:uid="{34E930E4-778A-47B5-9882-0C9B3B7380D9}"/>
    <cellStyle name="Note 2 4 10 3 2" xfId="38356" xr:uid="{5DFB38B5-205D-411F-B551-B5732ECF9409}"/>
    <cellStyle name="Note 2 4 10 4" xfId="7201" xr:uid="{62328730-C4DF-4010-9849-C092FFF7A917}"/>
    <cellStyle name="Note 2 4 10 4 2" xfId="36148" xr:uid="{21659D3F-9AA4-4C07-A8A5-CD114F28AC72}"/>
    <cellStyle name="Note 2 4 10 5" xfId="37819" xr:uid="{12300C14-CF39-4B27-8020-6FA834FF44FD}"/>
    <cellStyle name="Note 2 4 11" xfId="7973" xr:uid="{3DCFB46F-2645-40AC-906E-01702A87FD0B}"/>
    <cellStyle name="Note 2 4 11 2" xfId="15929" xr:uid="{7C488245-DB33-4C88-B6D7-8F0A663E65DE}"/>
    <cellStyle name="Note 2 4 11 2 2" xfId="39223" xr:uid="{EB5B34A7-896E-4F87-A7AA-3D94FD242DAA}"/>
    <cellStyle name="Note 2 4 11 3" xfId="17201" xr:uid="{B920106A-5710-4C60-A48D-55A03E6F24C4}"/>
    <cellStyle name="Note 2 4 11 3 2" xfId="36416" xr:uid="{F9C17AA9-8885-4569-A225-5B2C7B1465CC}"/>
    <cellStyle name="Note 2 4 11 4" xfId="16314" xr:uid="{308F31BB-62E5-4F0E-A20F-F80C1D0617D2}"/>
    <cellStyle name="Note 2 4 11 4 2" xfId="37373" xr:uid="{FEC07E13-3239-4F08-B7A9-65EAD60C367F}"/>
    <cellStyle name="Note 2 4 11 5" xfId="38825" xr:uid="{E2996D6F-1D27-433A-842B-774FF26185D2}"/>
    <cellStyle name="Note 2 4 12" xfId="8466" xr:uid="{F1B0A3CC-7A65-4680-9422-AB0E13FF9864}"/>
    <cellStyle name="Note 2 4 12 2" xfId="16371" xr:uid="{93E25198-C6A2-4316-8EEB-8DD99E9FE5DD}"/>
    <cellStyle name="Note 2 4 12 2 2" xfId="37840" xr:uid="{7C1FB834-CB4C-491B-9094-90CC4BE1FB5F}"/>
    <cellStyle name="Note 2 4 12 3" xfId="15605" xr:uid="{467A04EF-CF90-41A3-8E6F-553C944AE389}"/>
    <cellStyle name="Note 2 4 12 3 2" xfId="37652" xr:uid="{74A4BD2D-A055-425F-965F-E461D3BAA2C9}"/>
    <cellStyle name="Note 2 4 12 4" xfId="16649" xr:uid="{5A602B19-EDBE-43DC-ABFC-F8E456AFBE82}"/>
    <cellStyle name="Note 2 4 12 4 2" xfId="34403" xr:uid="{16D8567E-ABD0-4F61-8501-4392FC4316F2}"/>
    <cellStyle name="Note 2 4 12 5" xfId="34160" xr:uid="{0EA1E8CF-CCB7-4854-928D-C6E1CF79C0A6}"/>
    <cellStyle name="Note 2 4 13" xfId="8859" xr:uid="{0F26D4E7-6009-4905-A87E-13D4C014DAE0}"/>
    <cellStyle name="Note 2 4 13 2" xfId="16600" xr:uid="{3607B3CF-D7CF-403C-8A5F-D21282FEBBFE}"/>
    <cellStyle name="Note 2 4 13 2 2" xfId="35150" xr:uid="{B8C734F8-F19E-49C0-887A-173F58C08FCE}"/>
    <cellStyle name="Note 2 4 13 3" xfId="7233" xr:uid="{8C14F558-E38C-4307-8BAA-929C6D25377C}"/>
    <cellStyle name="Note 2 4 13 3 2" xfId="34444" xr:uid="{D3D21F15-D6B7-49B4-8A24-E0E54D12FDE2}"/>
    <cellStyle name="Note 2 4 13 4" xfId="15780" xr:uid="{3C8BFBE6-8DD9-40FE-BF58-A10423B8D6EC}"/>
    <cellStyle name="Note 2 4 13 4 2" xfId="37658" xr:uid="{02C39E2C-9ED7-486C-B562-FEB47EA01F49}"/>
    <cellStyle name="Note 2 4 13 5" xfId="38256" xr:uid="{041820CF-DFA8-4F5C-B45B-F14B7F11A811}"/>
    <cellStyle name="Note 2 4 14" xfId="12525" xr:uid="{D98B0762-7FDF-4696-B015-E521D4A23163}"/>
    <cellStyle name="Note 2 4 14 2" xfId="19871" xr:uid="{3F048AC7-4E67-4196-9125-1DD6263FB3C2}"/>
    <cellStyle name="Note 2 4 14 2 2" xfId="36255" xr:uid="{8775CD8F-0D35-4D2E-B9B5-22B94344CFDB}"/>
    <cellStyle name="Note 2 4 14 3" xfId="25594" xr:uid="{843ABB43-3419-440A-8087-C8C52C0E2A08}"/>
    <cellStyle name="Note 2 4 14 3 2" xfId="37282" xr:uid="{857FD85A-47C6-4A9A-A5EE-643DAD77D552}"/>
    <cellStyle name="Note 2 4 14 4" xfId="31127" xr:uid="{5AFB106F-23C5-4599-8CD1-C816505264C6}"/>
    <cellStyle name="Note 2 4 14 4 2" xfId="34033" xr:uid="{75615C35-93A5-43AB-AA5C-4D4C0057064E}"/>
    <cellStyle name="Note 2 4 14 5" xfId="39452" xr:uid="{D40268DD-489C-42A4-BC2A-5E9C053070A4}"/>
    <cellStyle name="Note 2 4 15" xfId="36334" xr:uid="{F3EDD3D4-C681-4BF4-9C9C-CDAED4AD467A}"/>
    <cellStyle name="Note 2 4 2" xfId="1575" xr:uid="{00000000-0005-0000-0000-0000E0020000}"/>
    <cellStyle name="Note 2 4 2 10" xfId="7210" xr:uid="{2CE3BBB6-7FDD-49A0-8EC7-40E5395846D6}"/>
    <cellStyle name="Note 2 4 2 10 2" xfId="39173" xr:uid="{6199A0E7-6077-4E9C-A053-49DD841D9B62}"/>
    <cellStyle name="Note 2 4 2 11" xfId="39281" xr:uid="{3F0558F6-CE35-43F4-BF19-49D4534E77C0}"/>
    <cellStyle name="Note 2 4 2 2" xfId="2417" xr:uid="{00000000-0005-0000-0000-0000E1020000}"/>
    <cellStyle name="Note 2 4 2 2 2" xfId="5299" xr:uid="{DE493350-5EC3-49F9-B3B6-9369E3851C2E}"/>
    <cellStyle name="Note 2 4 2 2 2 2" xfId="20952" xr:uid="{7F2DBFB7-5C29-4FB8-9007-69AE465603AE}"/>
    <cellStyle name="Note 2 4 2 2 2 2 2" xfId="38642" xr:uid="{5483CA89-32C2-4830-BBD4-D3256A507562}"/>
    <cellStyle name="Note 2 4 2 2 2 3" xfId="26675" xr:uid="{7F91FA61-868A-404E-B81B-7F11256DE029}"/>
    <cellStyle name="Note 2 4 2 2 2 3 2" xfId="38755" xr:uid="{34A2D785-225F-4AD4-B3F8-75D34E48D542}"/>
    <cellStyle name="Note 2 4 2 2 2 4" xfId="32208" xr:uid="{EFD82812-D937-41E9-80F6-0E30C2B05730}"/>
    <cellStyle name="Note 2 4 2 2 2 4 2" xfId="34327" xr:uid="{8BA282DA-8DB2-412C-81D7-80DE874BCAFB}"/>
    <cellStyle name="Note 2 4 2 2 2 5" xfId="34330" xr:uid="{B16C80BB-8B3F-4EA5-B571-0BB30087319B}"/>
    <cellStyle name="Note 2 4 2 2 2 6" xfId="13586" xr:uid="{832B24C3-B36C-40F0-A69C-2841C44F7FF3}"/>
    <cellStyle name="Note 2 4 2 2 3" xfId="18129" xr:uid="{2C7B8035-D700-4C74-9F1F-63D7CB5E27EA}"/>
    <cellStyle name="Note 2 4 2 2 3 2" xfId="38204" xr:uid="{9C1450FA-829B-40DE-8D2A-F74F2F8CA54A}"/>
    <cellStyle name="Note 2 4 2 2 4" xfId="23852" xr:uid="{93082E9D-164F-46FE-B67D-520CB45C1BE7}"/>
    <cellStyle name="Note 2 4 2 2 4 2" xfId="37592" xr:uid="{C6C47693-0E5D-4FE6-B9E8-8FB13D82E8B5}"/>
    <cellStyle name="Note 2 4 2 2 5" xfId="29385" xr:uid="{02DF4D0E-42CC-42DA-A9F3-5B20E16B2802}"/>
    <cellStyle name="Note 2 4 2 2 5 2" xfId="34394" xr:uid="{B049C2CB-378C-4BE5-80DA-E7131EA2287D}"/>
    <cellStyle name="Note 2 4 2 2 6" xfId="34377" xr:uid="{27FB8955-2EBB-49A3-9DBD-62504A99FC6A}"/>
    <cellStyle name="Note 2 4 2 2 7" xfId="10865" xr:uid="{CE6601AF-D8E2-4352-BA20-F953269E8B3E}"/>
    <cellStyle name="Note 2 4 2 3" xfId="1124" xr:uid="{00000000-0005-0000-0000-0000E2020000}"/>
    <cellStyle name="Note 2 4 2 3 2" xfId="4010" xr:uid="{D05B64E5-4963-49DF-BC35-013593E8C524}"/>
    <cellStyle name="Note 2 4 2 3 2 2" xfId="21662" xr:uid="{CE8E816D-7267-409F-8E34-8D5465C6D6A5}"/>
    <cellStyle name="Note 2 4 2 3 2 2 2" xfId="36138" xr:uid="{8F6A3CAE-2511-4BEC-B13E-A94DDED2251D}"/>
    <cellStyle name="Note 2 4 2 3 2 3" xfId="27385" xr:uid="{4A7914B4-8FFE-437F-86AA-42EFFF34D22F}"/>
    <cellStyle name="Note 2 4 2 3 2 3 2" xfId="35758" xr:uid="{4BFFF307-2945-40E2-B121-AE3757292C56}"/>
    <cellStyle name="Note 2 4 2 3 2 4" xfId="32918" xr:uid="{D96FE66B-E2B3-44B1-B318-4312E258089A}"/>
    <cellStyle name="Note 2 4 2 3 2 4 2" xfId="35049" xr:uid="{137B5961-7120-42F6-988E-65EE0B0437E5}"/>
    <cellStyle name="Note 2 4 2 3 2 5" xfId="34072" xr:uid="{16FB3414-0068-4514-BBF4-F8237F235686}"/>
    <cellStyle name="Note 2 4 2 3 2 6" xfId="14296" xr:uid="{2CC0FCB7-6C82-44CE-B329-D70F19231124}"/>
    <cellStyle name="Note 2 4 2 3 3" xfId="18839" xr:uid="{2A85A85F-B354-44BD-BBE6-28AA87253F46}"/>
    <cellStyle name="Note 2 4 2 3 3 2" xfId="6503" xr:uid="{DC439693-415A-47C3-9109-CF2489314079}"/>
    <cellStyle name="Note 2 4 2 3 4" xfId="24562" xr:uid="{14BDD542-AB18-4B1E-B6D6-BC98C7A3BDC0}"/>
    <cellStyle name="Note 2 4 2 3 4 2" xfId="35061" xr:uid="{B7995AB5-19C0-4E49-B3A3-D21C5618C967}"/>
    <cellStyle name="Note 2 4 2 3 5" xfId="30095" xr:uid="{C624085A-527E-449B-8091-1C07B81858D9}"/>
    <cellStyle name="Note 2 4 2 3 5 2" xfId="37026" xr:uid="{A9671FAD-2F9A-4F3B-96BD-B139FF1008E5}"/>
    <cellStyle name="Note 2 4 2 3 6" xfId="34812" xr:uid="{FAF472B0-5636-4D6E-9527-277392B9C686}"/>
    <cellStyle name="Note 2 4 2 3 7" xfId="11573" xr:uid="{08379DBF-DDFA-48EC-A18D-459A8FDF1BC1}"/>
    <cellStyle name="Note 2 4 2 4" xfId="2803" xr:uid="{00000000-0005-0000-0000-0000E3020000}"/>
    <cellStyle name="Note 2 4 2 4 2" xfId="5685" xr:uid="{9468BA08-DF6F-4796-BCA3-625CB1B85493}"/>
    <cellStyle name="Note 2 4 2 4 2 2" xfId="20563" xr:uid="{69DDDED6-06D6-4B1B-8992-98042209628A}"/>
    <cellStyle name="Note 2 4 2 4 2 2 2" xfId="38154" xr:uid="{735BD87D-69F2-4EE6-9D2C-5DF0A41F175A}"/>
    <cellStyle name="Note 2 4 2 4 2 3" xfId="26286" xr:uid="{54735305-6782-421D-AEC0-CFDA7AD0F9C8}"/>
    <cellStyle name="Note 2 4 2 4 2 3 2" xfId="34990" xr:uid="{836BC27D-00C3-4E9A-BAE2-2590E81F63CF}"/>
    <cellStyle name="Note 2 4 2 4 2 4" xfId="31819" xr:uid="{25D5B42D-3074-499C-985F-5F2E0396D467}"/>
    <cellStyle name="Note 2 4 2 4 2 4 2" xfId="36306" xr:uid="{096CE736-F4FD-4590-B1EC-46D274FF9817}"/>
    <cellStyle name="Note 2 4 2 4 2 5" xfId="35307" xr:uid="{510CE717-2E31-4578-BFC6-396BF9F3E971}"/>
    <cellStyle name="Note 2 4 2 4 2 6" xfId="13197" xr:uid="{09CE1FDB-942A-4AF2-9D5E-2CB18ADBEEC9}"/>
    <cellStyle name="Note 2 4 2 4 3" xfId="17740" xr:uid="{647269E5-8CC3-47E0-AE17-A32901125C0C}"/>
    <cellStyle name="Note 2 4 2 4 3 2" xfId="35138" xr:uid="{3125D3D1-864D-4D0D-A584-89ED56A575E1}"/>
    <cellStyle name="Note 2 4 2 4 4" xfId="23463" xr:uid="{264F9127-A437-4D84-B850-A433724CDA36}"/>
    <cellStyle name="Note 2 4 2 4 4 2" xfId="35997" xr:uid="{5BF9D076-05BF-4FE5-8BA6-80BB1D92E4B4}"/>
    <cellStyle name="Note 2 4 2 4 5" xfId="28996" xr:uid="{A3746734-C35A-468D-B8B4-6E1550775DF6}"/>
    <cellStyle name="Note 2 4 2 4 5 2" xfId="34613" xr:uid="{C516DFCE-F64E-45F4-9CCD-7617B6F34FB8}"/>
    <cellStyle name="Note 2 4 2 4 6" xfId="34679" xr:uid="{487C38B6-2455-4762-AC82-01227B2C5369}"/>
    <cellStyle name="Note 2 4 2 4 7" xfId="10477" xr:uid="{6C53C293-5043-4182-953B-A45FA0BBFE6A}"/>
    <cellStyle name="Note 2 4 2 5" xfId="2513" xr:uid="{00000000-0005-0000-0000-0000E4020000}"/>
    <cellStyle name="Note 2 4 2 5 2" xfId="5395" xr:uid="{3C21E72D-6B4A-43D9-A1D5-4B65A61D019B}"/>
    <cellStyle name="Note 2 4 2 5 2 2" xfId="20043" xr:uid="{45AE134B-2FA0-4807-9EF7-AA56AFF09CE0}"/>
    <cellStyle name="Note 2 4 2 5 2 2 2" xfId="35481" xr:uid="{C94D8CB3-236B-4256-A64C-1DC0993F6216}"/>
    <cellStyle name="Note 2 4 2 5 2 3" xfId="25766" xr:uid="{BB6153C5-EC6C-456C-8258-787247364CEF}"/>
    <cellStyle name="Note 2 4 2 5 2 3 2" xfId="35169" xr:uid="{4F7387C3-AFAD-4FDB-8B11-6684A2E69BE1}"/>
    <cellStyle name="Note 2 4 2 5 2 4" xfId="31299" xr:uid="{0B3706CE-179E-4B79-B1BF-DECD31D84244}"/>
    <cellStyle name="Note 2 4 2 5 2 4 2" xfId="34134" xr:uid="{C4697C81-D3F1-4334-8097-C1AF37D61C85}"/>
    <cellStyle name="Note 2 4 2 5 2 5" xfId="39106" xr:uid="{DD7F541E-2EAC-48E1-A7BB-8EF53CDC2BF5}"/>
    <cellStyle name="Note 2 4 2 5 2 6" xfId="12697" xr:uid="{586F5AC6-72E1-4AEE-92EC-9C8B61581239}"/>
    <cellStyle name="Note 2 4 2 5 3" xfId="16906" xr:uid="{0D5B53CF-968E-4D2F-AE62-720A48BD011C}"/>
    <cellStyle name="Note 2 4 2 5 3 2" xfId="38762" xr:uid="{F3224BD6-732B-4405-A6B7-91867A273779}"/>
    <cellStyle name="Note 2 4 2 5 4" xfId="22782" xr:uid="{C269D780-89D8-4D1D-B550-6132963B7732}"/>
    <cellStyle name="Note 2 4 2 5 4 2" xfId="36145" xr:uid="{2E61E698-E970-40E6-9110-4E5CF7874950}"/>
    <cellStyle name="Note 2 4 2 5 5" xfId="28476" xr:uid="{98100D36-5CBF-49C2-A573-0BCD601A61C7}"/>
    <cellStyle name="Note 2 4 2 5 5 2" xfId="37451" xr:uid="{22A596FD-6292-4C69-85A2-2C6BE2D79669}"/>
    <cellStyle name="Note 2 4 2 5 6" xfId="34719" xr:uid="{F129C7D9-EE53-4801-A4E9-43DA9C21153F}"/>
    <cellStyle name="Note 2 4 2 5 7" xfId="9359" xr:uid="{C1582EA2-05FB-484A-AFEF-3AC18E2DD2C8}"/>
    <cellStyle name="Note 2 4 2 6" xfId="1079" xr:uid="{00000000-0005-0000-0000-0000E5020000}"/>
    <cellStyle name="Note 2 4 2 6 2" xfId="3965" xr:uid="{AB405619-F4F7-4671-88B3-DFAAF18D986E}"/>
    <cellStyle name="Note 2 4 2 6 2 2" xfId="21017" xr:uid="{F9F6A450-4E90-4400-9904-390F3E91C14F}"/>
    <cellStyle name="Note 2 4 2 6 2 2 2" xfId="36269" xr:uid="{EB252622-1769-45E6-913F-D8A528285729}"/>
    <cellStyle name="Note 2 4 2 6 2 3" xfId="26740" xr:uid="{9C6A4D7E-71C2-4B78-85E9-0BF963A8A028}"/>
    <cellStyle name="Note 2 4 2 6 2 3 2" xfId="38881" xr:uid="{CE3B649B-D321-414F-89BA-E629DAD9EDBA}"/>
    <cellStyle name="Note 2 4 2 6 2 4" xfId="32273" xr:uid="{A74F65A7-00FB-434E-AA59-E331A5871EFB}"/>
    <cellStyle name="Note 2 4 2 6 2 4 2" xfId="6690" xr:uid="{1AEB66C9-843E-45DC-9E42-440F58631411}"/>
    <cellStyle name="Note 2 4 2 6 2 5" xfId="36263" xr:uid="{11DE1F5B-2EA6-45DB-9DB1-3FEC104C0F69}"/>
    <cellStyle name="Note 2 4 2 6 2 6" xfId="13651" xr:uid="{2C088CB7-7DDA-46CC-A185-3BF13D833B71}"/>
    <cellStyle name="Note 2 4 2 6 3" xfId="18194" xr:uid="{23DC89BB-69CA-45F7-8D74-41F53915C9D7}"/>
    <cellStyle name="Note 2 4 2 6 3 2" xfId="34450" xr:uid="{54C4DAD6-68B8-4489-ACB2-9507FB56D3A9}"/>
    <cellStyle name="Note 2 4 2 6 4" xfId="23917" xr:uid="{D58A094C-B300-456B-AF73-3FD2F150BB5D}"/>
    <cellStyle name="Note 2 4 2 6 4 2" xfId="34370" xr:uid="{906B8F4D-9EA8-4B85-B083-1ABCBBAC6CA6}"/>
    <cellStyle name="Note 2 4 2 6 5" xfId="29450" xr:uid="{FA6BF3FF-F888-4B5A-9D06-17EFDA670529}"/>
    <cellStyle name="Note 2 4 2 6 5 2" xfId="38452" xr:uid="{36A7B683-6ECC-43ED-904D-04AE7122AF42}"/>
    <cellStyle name="Note 2 4 2 6 6" xfId="36118" xr:uid="{A89AD300-94E9-43B0-9E7B-F7ED16812DF1}"/>
    <cellStyle name="Note 2 4 2 6 7" xfId="10929" xr:uid="{B7F37C72-BA33-4B71-93B5-DB6A80F61936}"/>
    <cellStyle name="Note 2 4 2 7" xfId="2399" xr:uid="{00000000-0005-0000-0000-0000E6020000}"/>
    <cellStyle name="Note 2 4 2 7 2" xfId="5281" xr:uid="{40EA255A-98FD-49C3-BD47-FF2119EB0F8D}"/>
    <cellStyle name="Note 2 4 2 7 2 2" xfId="36854" xr:uid="{2A708111-7E2C-414A-9FF8-B5DF32863282}"/>
    <cellStyle name="Note 2 4 2 7 2 3" xfId="17248" xr:uid="{46EA6E15-DB42-40BE-82EC-6BADDCB93B3C}"/>
    <cellStyle name="Note 2 4 2 7 3" xfId="23051" xr:uid="{BDE27189-5257-4380-8F2F-639D861FE8B5}"/>
    <cellStyle name="Note 2 4 2 7 3 2" xfId="38401" xr:uid="{FEB30421-2882-42C5-9CAE-AE6B054FAB60}"/>
    <cellStyle name="Note 2 4 2 7 4" xfId="28662" xr:uid="{AAC3172B-76C3-4CE5-8841-A22C35A7CDDA}"/>
    <cellStyle name="Note 2 4 2 7 4 2" xfId="34135" xr:uid="{8A09A12A-B0A8-4F74-A5A2-7DE6EA8F2C81}"/>
    <cellStyle name="Note 2 4 2 7 5" xfId="34145" xr:uid="{882E10A1-B620-40A8-B599-0BF055A3E51A}"/>
    <cellStyle name="Note 2 4 2 8" xfId="4461" xr:uid="{87B4203A-B874-4A88-899B-6A4E44EC2789}"/>
    <cellStyle name="Note 2 4 2 8 2" xfId="20229" xr:uid="{375E3168-2B7D-4369-9BB3-CF17E1B0AF37}"/>
    <cellStyle name="Note 2 4 2 8 2 2" xfId="36065" xr:uid="{594E1CE7-A47D-4A89-8B9B-C0C74EFD7748}"/>
    <cellStyle name="Note 2 4 2 8 3" xfId="25952" xr:uid="{D6A60D13-AF63-460C-88A5-D6EA185D4BFF}"/>
    <cellStyle name="Note 2 4 2 8 3 2" xfId="36954" xr:uid="{E31662F3-F2A3-456F-9E49-C13010171D2B}"/>
    <cellStyle name="Note 2 4 2 8 4" xfId="31485" xr:uid="{DEED86D8-967C-4BA8-95F9-65002E5C76E4}"/>
    <cellStyle name="Note 2 4 2 8 4 2" xfId="37899" xr:uid="{A828B1FE-1F24-4324-8255-175286BF28DF}"/>
    <cellStyle name="Note 2 4 2 8 5" xfId="34957" xr:uid="{14A2B4FE-73BA-420B-B1E6-66AF5C28F512}"/>
    <cellStyle name="Note 2 4 2 8 6" xfId="12880" xr:uid="{C731CB6B-7C0E-4937-A216-45145741C552}"/>
    <cellStyle name="Note 2 4 2 9" xfId="15886" xr:uid="{8179E8E2-A624-4DA4-9AC8-57AE8676C040}"/>
    <cellStyle name="Note 2 4 2 9 2" xfId="38444" xr:uid="{2980F41D-C9BF-4C78-8C87-FECF40101656}"/>
    <cellStyle name="Note 2 4 3" xfId="2116" xr:uid="{00000000-0005-0000-0000-0000E7020000}"/>
    <cellStyle name="Note 2 4 3 10" xfId="17324" xr:uid="{72B5ACBA-2A6E-4D3D-8BB5-634187ADA6B4}"/>
    <cellStyle name="Note 2 4 3 10 2" xfId="37344" xr:uid="{A5BAF2D2-90F5-4A69-90A6-2BCB90E857DC}"/>
    <cellStyle name="Note 2 4 3 11" xfId="22888" xr:uid="{CA66DCB4-8C3C-47B1-A6CB-9AD16F0F64DE}"/>
    <cellStyle name="Note 2 4 3 11 2" xfId="37458" xr:uid="{D91F43A0-5E81-41F8-9F89-5726E0F75DBB}"/>
    <cellStyle name="Note 2 4 3 12" xfId="36932" xr:uid="{50740C7D-AD35-4463-8DF2-DCE798556AEF}"/>
    <cellStyle name="Note 2 4 3 2" xfId="2175" xr:uid="{00000000-0005-0000-0000-0000E8020000}"/>
    <cellStyle name="Note 2 4 3 2 2" xfId="5057" xr:uid="{86EE4E45-E68A-49A1-A053-00FD98E38CD3}"/>
    <cellStyle name="Note 2 4 3 2 2 2" xfId="21264" xr:uid="{3C1AECFA-97F9-43AC-A41B-3EF632E858B7}"/>
    <cellStyle name="Note 2 4 3 2 2 2 2" xfId="37930" xr:uid="{99ACA9B3-D1F9-4C19-AFA7-07829B730DB7}"/>
    <cellStyle name="Note 2 4 3 2 2 3" xfId="26987" xr:uid="{C8C75EE0-CE92-4D5F-94BF-DC6BEA19A383}"/>
    <cellStyle name="Note 2 4 3 2 2 3 2" xfId="36424" xr:uid="{AEFBD97A-5390-46D5-8D68-1AC3DE494D67}"/>
    <cellStyle name="Note 2 4 3 2 2 4" xfId="32520" xr:uid="{200F919C-1439-429D-BB8E-588BBDE449A9}"/>
    <cellStyle name="Note 2 4 3 2 2 4 2" xfId="38962" xr:uid="{52152D88-0813-4955-BCC0-1E231B6022FB}"/>
    <cellStyle name="Note 2 4 3 2 2 5" xfId="35187" xr:uid="{8785F151-4E30-42C4-8E9B-7871E8C66C4D}"/>
    <cellStyle name="Note 2 4 3 2 2 6" xfId="13898" xr:uid="{92A8A158-4DD4-4102-A43A-91A9E32F9521}"/>
    <cellStyle name="Note 2 4 3 2 3" xfId="18441" xr:uid="{4B56F033-1CF7-4816-8BB5-90CBC9EC7421}"/>
    <cellStyle name="Note 2 4 3 2 3 2" xfId="37659" xr:uid="{B344F71B-C685-40B9-882D-157058C538F8}"/>
    <cellStyle name="Note 2 4 3 2 4" xfId="24164" xr:uid="{C691D6A4-C0F5-4F13-8235-9D52EFF90D48}"/>
    <cellStyle name="Note 2 4 3 2 4 2" xfId="35183" xr:uid="{F61441EF-9C5B-4FDB-81C6-0B99E07C57BE}"/>
    <cellStyle name="Note 2 4 3 2 5" xfId="29697" xr:uid="{18FE4430-0675-42B6-9A51-7F3FE934F379}"/>
    <cellStyle name="Note 2 4 3 2 5 2" xfId="39302" xr:uid="{C88B764E-FA67-4EE3-9D6E-A3862A7F1AAA}"/>
    <cellStyle name="Note 2 4 3 2 6" xfId="36155" xr:uid="{96F50C31-54F4-479A-A194-B6DC56E4F5AC}"/>
    <cellStyle name="Note 2 4 3 2 7" xfId="11176" xr:uid="{4D717605-9FEA-4C25-A764-E8E3AF5CEFFE}"/>
    <cellStyle name="Note 2 4 3 3" xfId="2830" xr:uid="{00000000-0005-0000-0000-0000E9020000}"/>
    <cellStyle name="Note 2 4 3 3 2" xfId="5712" xr:uid="{FE1EAF6F-8C37-432C-89AB-2DC09DFB001C}"/>
    <cellStyle name="Note 2 4 3 3 2 2" xfId="20947" xr:uid="{6CB04D58-82ED-4FB4-ADA3-8A36BE42DA88}"/>
    <cellStyle name="Note 2 4 3 3 2 2 2" xfId="36681" xr:uid="{15BBED4C-E1D6-4F15-9F19-7C5EF0566819}"/>
    <cellStyle name="Note 2 4 3 3 2 3" xfId="26670" xr:uid="{009DD28D-8EDC-4505-A40A-62424C949BA9}"/>
    <cellStyle name="Note 2 4 3 3 2 3 2" xfId="37040" xr:uid="{8F1A8A84-9E32-41F5-BFC3-81802754A84D}"/>
    <cellStyle name="Note 2 4 3 3 2 4" xfId="32203" xr:uid="{4050FB2C-DA99-4A56-9A90-D067C8B56FDD}"/>
    <cellStyle name="Note 2 4 3 3 2 4 2" xfId="36780" xr:uid="{FAEEA4A4-416F-4A4E-8590-956142D17C13}"/>
    <cellStyle name="Note 2 4 3 3 2 5" xfId="36435" xr:uid="{2E2A7639-CAE0-44C5-9459-8943C813CBD6}"/>
    <cellStyle name="Note 2 4 3 3 2 6" xfId="13581" xr:uid="{3BF64A0D-45EA-4220-87FD-90061631E870}"/>
    <cellStyle name="Note 2 4 3 3 3" xfId="18124" xr:uid="{72FA0F27-2C66-4C69-B1CC-AC4E75944B94}"/>
    <cellStyle name="Note 2 4 3 3 3 2" xfId="38222" xr:uid="{38C30BB5-0977-4C52-ABD1-B02DDD857C74}"/>
    <cellStyle name="Note 2 4 3 3 4" xfId="23847" xr:uid="{44BD44C6-AC52-4F45-B0BC-CC2EAEBD23A7}"/>
    <cellStyle name="Note 2 4 3 3 4 2" xfId="38682" xr:uid="{F6612530-FAA7-4994-BE44-4C3441238375}"/>
    <cellStyle name="Note 2 4 3 3 5" xfId="29380" xr:uid="{40DE3152-B496-4243-8793-302AD463C68B}"/>
    <cellStyle name="Note 2 4 3 3 5 2" xfId="36952" xr:uid="{BF250EF9-0A49-4AA8-8806-7CF12B7E7592}"/>
    <cellStyle name="Note 2 4 3 3 6" xfId="37809" xr:uid="{65F2C8EE-EA01-4D28-9388-B69042C4D73B}"/>
    <cellStyle name="Note 2 4 3 3 7" xfId="10860" xr:uid="{F07D2536-5412-432A-8FBB-52BFC9E9AFF7}"/>
    <cellStyle name="Note 2 4 3 4" xfId="2934" xr:uid="{00000000-0005-0000-0000-0000EA020000}"/>
    <cellStyle name="Note 2 4 3 4 2" xfId="5816" xr:uid="{B468A5E0-3576-4D7C-846E-16B9F06A4216}"/>
    <cellStyle name="Note 2 4 3 4 2 2" xfId="21891" xr:uid="{8A7E6190-3BAB-4E91-88C8-18354FCDC7BD}"/>
    <cellStyle name="Note 2 4 3 4 2 2 2" xfId="34151" xr:uid="{203807AF-87DB-431F-9B6E-D2E41D2B7E58}"/>
    <cellStyle name="Note 2 4 3 4 2 3" xfId="27614" xr:uid="{A1C58D42-ABE2-4565-B771-33626B214577}"/>
    <cellStyle name="Note 2 4 3 4 2 3 2" xfId="36266" xr:uid="{494C55A1-133A-477A-B274-894881BD0318}"/>
    <cellStyle name="Note 2 4 3 4 2 4" xfId="33147" xr:uid="{69F74DE7-6EB7-4547-AFDA-D14D92EC6721}"/>
    <cellStyle name="Note 2 4 3 4 2 4 2" xfId="34635" xr:uid="{8E4D3D06-08EA-49F8-93D1-21B8C13BEB90}"/>
    <cellStyle name="Note 2 4 3 4 2 5" xfId="36045" xr:uid="{80EB2EFF-9AAE-4967-9AF6-5063D09BB83C}"/>
    <cellStyle name="Note 2 4 3 4 2 6" xfId="14525" xr:uid="{0F342E08-0458-4B2C-913B-FC6BAD8A30B2}"/>
    <cellStyle name="Note 2 4 3 4 3" xfId="19068" xr:uid="{160DA878-4D7C-42F5-9926-18541939630B}"/>
    <cellStyle name="Note 2 4 3 4 3 2" xfId="35282" xr:uid="{E7D65DC0-30F7-417E-84EF-28FA19F46245}"/>
    <cellStyle name="Note 2 4 3 4 4" xfId="24791" xr:uid="{046A9DC2-8E35-4F9D-BC0A-955F3BBBE7D8}"/>
    <cellStyle name="Note 2 4 3 4 4 2" xfId="34589" xr:uid="{13B3733B-7086-4F67-9C22-8E90FDED0C7B}"/>
    <cellStyle name="Note 2 4 3 4 5" xfId="30324" xr:uid="{E56FFF33-187E-4371-BFCD-80145746841C}"/>
    <cellStyle name="Note 2 4 3 4 5 2" xfId="38986" xr:uid="{3EE45204-9B17-4F27-9F1E-558C062DC274}"/>
    <cellStyle name="Note 2 4 3 4 6" xfId="38410" xr:uid="{EBA87C02-6830-4BD1-89AA-B70E125B49BB}"/>
    <cellStyle name="Note 2 4 3 4 7" xfId="11801" xr:uid="{4843D099-110B-4CFF-82A8-86FF913A8678}"/>
    <cellStyle name="Note 2 4 3 5" xfId="3057" xr:uid="{00000000-0005-0000-0000-0000EB020000}"/>
    <cellStyle name="Note 2 4 3 5 2" xfId="5939" xr:uid="{1E2030AC-4F94-41B7-A13A-2DD9393115F4}"/>
    <cellStyle name="Note 2 4 3 5 2 2" xfId="22215" xr:uid="{AE69F91A-6138-426E-AA3C-77DACAE74E2C}"/>
    <cellStyle name="Note 2 4 3 5 2 2 2" xfId="39512" xr:uid="{28C58F7F-EC19-42EA-8EFA-1DA162386D1C}"/>
    <cellStyle name="Note 2 4 3 5 2 3" xfId="27938" xr:uid="{B3609FC6-76AD-4E76-B4D7-45CDA98C3631}"/>
    <cellStyle name="Note 2 4 3 5 2 3 2" xfId="38156" xr:uid="{5183644F-5471-484E-B1D7-CF0CFB2D0C4C}"/>
    <cellStyle name="Note 2 4 3 5 2 4" xfId="33471" xr:uid="{D34A59F9-4DCC-4927-9288-5C22DF572DEC}"/>
    <cellStyle name="Note 2 4 3 5 2 4 2" xfId="37253" xr:uid="{B5B9070A-11C0-4FBD-BB8A-301EC4A0A9B3}"/>
    <cellStyle name="Note 2 4 3 5 2 5" xfId="38781" xr:uid="{AF27B9F2-7122-47A9-AA47-01060C7537FD}"/>
    <cellStyle name="Note 2 4 3 5 2 6" xfId="14849" xr:uid="{BC6DC9F1-748C-4702-AB5F-AA4865D0D2A0}"/>
    <cellStyle name="Note 2 4 3 5 3" xfId="19392" xr:uid="{82F4BE86-4DDA-4334-BF31-342797F22949}"/>
    <cellStyle name="Note 2 4 3 5 3 2" xfId="38319" xr:uid="{AACDBB5F-3FEE-47F0-AB86-FE42B215D984}"/>
    <cellStyle name="Note 2 4 3 5 4" xfId="25115" xr:uid="{6C5ED97D-1ECE-4BE7-9444-D02BB62D4F52}"/>
    <cellStyle name="Note 2 4 3 5 4 2" xfId="37376" xr:uid="{2AA9299D-7D75-4AF2-B704-56B068B5FF00}"/>
    <cellStyle name="Note 2 4 3 5 5" xfId="30648" xr:uid="{D5B5B143-60FD-4FC6-9634-0295AD02184A}"/>
    <cellStyle name="Note 2 4 3 5 5 2" xfId="37494" xr:uid="{32B2357D-5568-4A78-AF2B-A8EE10E899E6}"/>
    <cellStyle name="Note 2 4 3 5 6" xfId="38480" xr:uid="{9D0C88D5-D30A-4EB8-BC9C-C730CCFF6BB0}"/>
    <cellStyle name="Note 2 4 3 5 7" xfId="12062" xr:uid="{C768B3E5-2E41-4787-8141-2AA5BF57F500}"/>
    <cellStyle name="Note 2 4 3 6" xfId="845" xr:uid="{00000000-0005-0000-0000-0000EC020000}"/>
    <cellStyle name="Note 2 4 3 6 2" xfId="3731" xr:uid="{1DD23193-A0C5-4245-BF8A-AE21780F5203}"/>
    <cellStyle name="Note 2 4 3 6 2 2" xfId="22506" xr:uid="{5B140AB0-DB14-45BB-8683-5318CD2A7B82}"/>
    <cellStyle name="Note 2 4 3 6 2 2 2" xfId="39378" xr:uid="{62CE1D59-C962-4A40-ADDB-6767AFA8F969}"/>
    <cellStyle name="Note 2 4 3 6 2 3" xfId="28229" xr:uid="{B7112029-492D-4410-A185-76F3FEEE5D14}"/>
    <cellStyle name="Note 2 4 3 6 2 3 2" xfId="36919" xr:uid="{709AF6F0-5CA4-4D4F-8F0C-A3F2445AF1D1}"/>
    <cellStyle name="Note 2 4 3 6 2 4" xfId="33762" xr:uid="{D6BF720F-2BFA-4B95-9D87-ADAECC18AAD0}"/>
    <cellStyle name="Note 2 4 3 6 2 4 2" xfId="38024" xr:uid="{1368AD76-DDD5-4179-9839-8E01F2C78B3A}"/>
    <cellStyle name="Note 2 4 3 6 2 5" xfId="38943" xr:uid="{14B04100-067D-4B41-A7FE-51A6812CE5E8}"/>
    <cellStyle name="Note 2 4 3 6 2 6" xfId="15140" xr:uid="{640B725F-2B13-48E2-80CE-B5978E8ADDFE}"/>
    <cellStyle name="Note 2 4 3 6 3" xfId="19683" xr:uid="{CF653C24-088F-4373-ACE1-C5BE72DF1ECD}"/>
    <cellStyle name="Note 2 4 3 6 3 2" xfId="34086" xr:uid="{FC64226F-01FF-4C55-A936-7AB6342BD660}"/>
    <cellStyle name="Note 2 4 3 6 4" xfId="25406" xr:uid="{923BF9FC-3AFE-4C86-A6CB-C6158FE16F8E}"/>
    <cellStyle name="Note 2 4 3 6 4 2" xfId="38737" xr:uid="{C82E7468-8DD9-48B2-88D0-2F53B4E02A8D}"/>
    <cellStyle name="Note 2 4 3 6 5" xfId="30939" xr:uid="{8582CAB1-7C32-4DE7-AD3D-A92B488EEA33}"/>
    <cellStyle name="Note 2 4 3 6 5 2" xfId="39516" xr:uid="{E830301E-1FA7-4085-B142-A96BCD1053DB}"/>
    <cellStyle name="Note 2 4 3 6 6" xfId="36719" xr:uid="{FD88A5E7-8E41-4123-881C-07EC013D64DA}"/>
    <cellStyle name="Note 2 4 3 6 7" xfId="12337" xr:uid="{752F128A-0587-412A-9319-5C43A8D9518B}"/>
    <cellStyle name="Note 2 4 3 7" xfId="3206" xr:uid="{00000000-0005-0000-0000-0000ED020000}"/>
    <cellStyle name="Note 2 4 3 7 2" xfId="6088" xr:uid="{F089F3F7-CDCB-474D-B2E6-CDDB0A88E64D}"/>
    <cellStyle name="Note 2 4 3 7 2 2" xfId="36360" xr:uid="{5ECBCF8B-1312-4534-A5A2-7021A477A68A}"/>
    <cellStyle name="Note 2 4 3 7 2 3" xfId="17553" xr:uid="{E2FE7A75-02B3-4F50-8551-6807B712C6EF}"/>
    <cellStyle name="Note 2 4 3 7 3" xfId="23276" xr:uid="{0CDA22CB-AB0E-465E-A2FC-0B5FA5A83994}"/>
    <cellStyle name="Note 2 4 3 7 3 2" xfId="38525" xr:uid="{D21DD2CD-9721-44FA-9E20-D0B96ED2A756}"/>
    <cellStyle name="Note 2 4 3 7 4" xfId="28809" xr:uid="{ED2DB1FF-6528-4F92-AB84-72CB60D32AFD}"/>
    <cellStyle name="Note 2 4 3 7 4 2" xfId="35599" xr:uid="{96D72014-1278-433C-A34E-593BD7E19D4C}"/>
    <cellStyle name="Note 2 4 3 7 5" xfId="34501" xr:uid="{DD855AC8-7B04-4425-B006-6F1D1E8C7098}"/>
    <cellStyle name="Note 2 4 3 8" xfId="4998" xr:uid="{F07ACFC3-43E0-4A46-BA39-2D71A0F161F4}"/>
    <cellStyle name="Note 2 4 3 8 2" xfId="20376" xr:uid="{0FA94BDF-2DBB-4767-92ED-13035E82934A}"/>
    <cellStyle name="Note 2 4 3 8 2 2" xfId="39181" xr:uid="{C113EACB-DFC2-4AAC-9612-B6CC2D5C6857}"/>
    <cellStyle name="Note 2 4 3 8 3" xfId="26099" xr:uid="{003A6135-B96C-4D71-AD73-8F25AE43C1F5}"/>
    <cellStyle name="Note 2 4 3 8 3 2" xfId="39230" xr:uid="{D1B91FF2-000D-4EC3-B997-7869ECC2992A}"/>
    <cellStyle name="Note 2 4 3 8 4" xfId="31632" xr:uid="{B39A6991-3BB6-46C4-BF48-B4996886F3E7}"/>
    <cellStyle name="Note 2 4 3 8 4 2" xfId="34357" xr:uid="{357C1E59-32BB-4148-8985-9C38824EF8FA}"/>
    <cellStyle name="Note 2 4 3 8 5" xfId="39217" xr:uid="{B52ECF7B-38F3-44D5-B08F-89B22CD044F9}"/>
    <cellStyle name="Note 2 4 3 8 6" xfId="13019" xr:uid="{31BBF25F-2775-4FAA-8F6F-0F1B2D1826FF}"/>
    <cellStyle name="Note 2 4 3 9" xfId="15883" xr:uid="{9ED1755D-AF38-4E65-8E0B-38CBAD570FF5}"/>
    <cellStyle name="Note 2 4 3 9 2" xfId="34791" xr:uid="{4F0B2D11-FF5E-4F89-859F-DCFA6EDD3E12}"/>
    <cellStyle name="Note 2 4 4" xfId="1554" xr:uid="{00000000-0005-0000-0000-0000EE020000}"/>
    <cellStyle name="Note 2 4 4 10" xfId="16513" xr:uid="{3D663158-AD12-4583-B808-D780E2DE5123}"/>
    <cellStyle name="Note 2 4 4 10 2" xfId="35440" xr:uid="{9B72BA85-AF14-4C4D-88F9-D5F3DD06CB03}"/>
    <cellStyle name="Note 2 4 4 11" xfId="36700" xr:uid="{5CB28250-4DCA-492D-91D9-78EBBF512817}"/>
    <cellStyle name="Note 2 4 4 2" xfId="2318" xr:uid="{00000000-0005-0000-0000-0000EF020000}"/>
    <cellStyle name="Note 2 4 4 2 2" xfId="5200" xr:uid="{E4D206FA-5F6C-4B91-B8E9-F569812B1E51}"/>
    <cellStyle name="Note 2 4 4 2 2 2" xfId="20793" xr:uid="{693F7D90-17D7-4884-82B0-3A7D4AE1905E}"/>
    <cellStyle name="Note 2 4 4 2 2 2 2" xfId="37956" xr:uid="{2D04FAF3-4CE1-48FD-AFAD-6FF4CAB04F6F}"/>
    <cellStyle name="Note 2 4 4 2 2 3" xfId="26516" xr:uid="{6353B8E6-8CA8-4C14-8545-99B20FAF8DDD}"/>
    <cellStyle name="Note 2 4 4 2 2 3 2" xfId="37561" xr:uid="{86951FEA-A38C-437B-855B-7CA35878EC96}"/>
    <cellStyle name="Note 2 4 4 2 2 4" xfId="32049" xr:uid="{307885CD-A4AE-49CC-A3D9-D9219E00FCB1}"/>
    <cellStyle name="Note 2 4 4 2 2 4 2" xfId="34404" xr:uid="{428BEBDC-2A4E-4D49-A12C-4B632C0B8A40}"/>
    <cellStyle name="Note 2 4 4 2 2 5" xfId="34711" xr:uid="{E6FFC142-0361-432C-A7B3-1BB0FFC02E45}"/>
    <cellStyle name="Note 2 4 4 2 2 6" xfId="13427" xr:uid="{6EADF1D5-7028-418D-ACA7-0F81107CF310}"/>
    <cellStyle name="Note 2 4 4 2 3" xfId="17970" xr:uid="{3B46F312-82C0-4BDB-8477-AEBDA1FF4390}"/>
    <cellStyle name="Note 2 4 4 2 3 2" xfId="38101" xr:uid="{24300C7A-8FC8-4E55-8306-AB5EB0A76388}"/>
    <cellStyle name="Note 2 4 4 2 4" xfId="23693" xr:uid="{4CAC1265-B8B5-4373-8B03-B64A93F1057B}"/>
    <cellStyle name="Note 2 4 4 2 4 2" xfId="37155" xr:uid="{F4543A0F-AA5D-4E62-91EA-3E3AE5590EE3}"/>
    <cellStyle name="Note 2 4 4 2 5" xfId="29226" xr:uid="{CBF882B5-45F4-4BCC-87FD-AA5E4817B8CA}"/>
    <cellStyle name="Note 2 4 4 2 5 2" xfId="34718" xr:uid="{B8EFFC4C-F593-404F-8E11-9EB4BFCFE273}"/>
    <cellStyle name="Note 2 4 4 2 6" xfId="37749" xr:uid="{DE87AC0C-A4F6-47B4-A89A-DAAE935CF016}"/>
    <cellStyle name="Note 2 4 4 2 7" xfId="10706" xr:uid="{E0B8FF16-5A75-4448-985D-BC21F9F7C774}"/>
    <cellStyle name="Note 2 4 4 3" xfId="2616" xr:uid="{00000000-0005-0000-0000-0000F0020000}"/>
    <cellStyle name="Note 2 4 4 3 2" xfId="5498" xr:uid="{CF89A661-D04F-4157-A52C-07380928FF74}"/>
    <cellStyle name="Note 2 4 4 3 2 2" xfId="20028" xr:uid="{3D092B43-A3B5-4C04-8B7D-CE29AF04EB6B}"/>
    <cellStyle name="Note 2 4 4 3 2 2 2" xfId="38710" xr:uid="{120CFBDE-8B06-497D-B721-3A66E230F680}"/>
    <cellStyle name="Note 2 4 4 3 2 3" xfId="25751" xr:uid="{D0AFC98C-CD81-458F-875B-827BE71B1A60}"/>
    <cellStyle name="Note 2 4 4 3 2 3 2" xfId="38921" xr:uid="{277D2378-4E0C-4FF3-8FBC-22B0FA27D6A0}"/>
    <cellStyle name="Note 2 4 4 3 2 4" xfId="31284" xr:uid="{CE82FF1F-246C-4118-8342-F559D1FB8D03}"/>
    <cellStyle name="Note 2 4 4 3 2 4 2" xfId="36997" xr:uid="{A4AF728D-CF4D-4FC3-A531-60597A847784}"/>
    <cellStyle name="Note 2 4 4 3 2 5" xfId="35927" xr:uid="{0C5D6F79-30C3-47F6-8E3E-9AF3ABBDF6F5}"/>
    <cellStyle name="Note 2 4 4 3 2 6" xfId="12682" xr:uid="{D217D7D4-7B27-46AA-9EAB-642BD0C16D24}"/>
    <cellStyle name="Note 2 4 4 3 3" xfId="16891" xr:uid="{EA21416F-A47F-4FCB-B03F-AAF239BC0D96}"/>
    <cellStyle name="Note 2 4 4 3 3 2" xfId="35353" xr:uid="{DE25B69C-0F92-4FCE-8993-28561DD20F98}"/>
    <cellStyle name="Note 2 4 4 3 4" xfId="22767" xr:uid="{7FAE2C16-4D9D-4BDD-AB2D-CE10E5912FEA}"/>
    <cellStyle name="Note 2 4 4 3 4 2" xfId="38873" xr:uid="{CB893AB8-87C2-4DA6-88D6-6DC3A8C1E30A}"/>
    <cellStyle name="Note 2 4 4 3 5" xfId="28461" xr:uid="{2C12DF98-BE69-439A-BFAD-50ED00D33133}"/>
    <cellStyle name="Note 2 4 4 3 5 2" xfId="35602" xr:uid="{EAD7984E-92F5-42C3-8FDE-C925F3BC6A67}"/>
    <cellStyle name="Note 2 4 4 3 6" xfId="38134" xr:uid="{57AC1375-14BD-4339-8304-E3C8B443B0DC}"/>
    <cellStyle name="Note 2 4 4 3 7" xfId="9344" xr:uid="{010DF1BE-38E0-45D9-99FF-7DD1C2E352E9}"/>
    <cellStyle name="Note 2 4 4 4" xfId="2436" xr:uid="{00000000-0005-0000-0000-0000F1020000}"/>
    <cellStyle name="Note 2 4 4 4 2" xfId="5318" xr:uid="{B8E5D562-65B7-4097-82F0-4ED752F40D93}"/>
    <cellStyle name="Note 2 4 4 4 2 2" xfId="19997" xr:uid="{AC19D108-F637-40E5-81EB-315C138A003A}"/>
    <cellStyle name="Note 2 4 4 4 2 2 2" xfId="36998" xr:uid="{0496C924-8902-4749-AD6C-0913B859E17B}"/>
    <cellStyle name="Note 2 4 4 4 2 3" xfId="25720" xr:uid="{5D2081CB-BCE7-4E7D-A8B8-104C281BD800}"/>
    <cellStyle name="Note 2 4 4 4 2 3 2" xfId="39036" xr:uid="{6D1660CC-ADB7-4C27-95C2-A3E724D05FB0}"/>
    <cellStyle name="Note 2 4 4 4 2 4" xfId="31253" xr:uid="{6C47FC21-D52A-4756-AE55-5EA2FCC75DE3}"/>
    <cellStyle name="Note 2 4 4 4 2 4 2" xfId="37235" xr:uid="{90DD7095-1036-4692-B83E-C7EC6A8E6D6E}"/>
    <cellStyle name="Note 2 4 4 4 2 5" xfId="37367" xr:uid="{63A79867-D70D-4E2B-885F-5C46AE729854}"/>
    <cellStyle name="Note 2 4 4 4 2 6" xfId="12651" xr:uid="{57D52D0F-64E0-42DA-89E2-CE8CB350C050}"/>
    <cellStyle name="Note 2 4 4 4 3" xfId="16860" xr:uid="{34E9F279-051C-4CE6-8DB7-C18217CFFDA8}"/>
    <cellStyle name="Note 2 4 4 4 3 2" xfId="37126" xr:uid="{3AE931F3-01EF-4279-B753-C13E7274A54F}"/>
    <cellStyle name="Note 2 4 4 4 4" xfId="22736" xr:uid="{E962622D-ACC7-4845-8B08-6ACDF0E8D81C}"/>
    <cellStyle name="Note 2 4 4 4 4 2" xfId="39037" xr:uid="{1778F46E-8C11-422C-9F53-52BC40132C30}"/>
    <cellStyle name="Note 2 4 4 4 5" xfId="28430" xr:uid="{353F1FDB-7CF6-4468-925B-83EE7245756A}"/>
    <cellStyle name="Note 2 4 4 4 5 2" xfId="38489" xr:uid="{1D9F4BFF-7789-4C08-9D1F-A09B5C47E386}"/>
    <cellStyle name="Note 2 4 4 4 6" xfId="34075" xr:uid="{24D661B5-51C9-431A-B257-9D9CFAC5EBFE}"/>
    <cellStyle name="Note 2 4 4 4 7" xfId="9313" xr:uid="{CC6BC7ED-DEFD-4D01-9286-BB6BC6367FD3}"/>
    <cellStyle name="Note 2 4 4 5" xfId="2371" xr:uid="{00000000-0005-0000-0000-0000F2020000}"/>
    <cellStyle name="Note 2 4 4 5 2" xfId="5253" xr:uid="{60DD80CF-2912-4158-98D1-4784A7A8E09C}"/>
    <cellStyle name="Note 2 4 4 5 2 2" xfId="21607" xr:uid="{6BDB934A-E61E-4F66-BE84-C19130B20AC9}"/>
    <cellStyle name="Note 2 4 4 5 2 2 2" xfId="39222" xr:uid="{7B08C18B-2106-4DFC-8D38-B29D980BD8A8}"/>
    <cellStyle name="Note 2 4 4 5 2 3" xfId="27330" xr:uid="{0CB2040F-B424-42A2-8C75-9D83247F1F3C}"/>
    <cellStyle name="Note 2 4 4 5 2 3 2" xfId="35152" xr:uid="{1FD2D6CC-1DEE-4209-B171-C51A5B27C28A}"/>
    <cellStyle name="Note 2 4 4 5 2 4" xfId="32863" xr:uid="{FCECE369-106F-4A6A-A866-E19AE565F4B4}"/>
    <cellStyle name="Note 2 4 4 5 2 4 2" xfId="34304" xr:uid="{C01ECC24-E05D-417C-826D-4FDEE62720CE}"/>
    <cellStyle name="Note 2 4 4 5 2 5" xfId="34158" xr:uid="{A448A339-E68F-4741-8F5C-BB1FB96A197B}"/>
    <cellStyle name="Note 2 4 4 5 2 6" xfId="14241" xr:uid="{10FBCFE8-9F2E-4029-9BF8-0C0A065C3A56}"/>
    <cellStyle name="Note 2 4 4 5 3" xfId="18784" xr:uid="{B59B975F-3CDD-4DF4-9E65-B125AA397241}"/>
    <cellStyle name="Note 2 4 4 5 3 2" xfId="38639" xr:uid="{4FCA4BA6-4931-4EBD-B8AB-3956E1090AB3}"/>
    <cellStyle name="Note 2 4 4 5 4" xfId="24507" xr:uid="{3FD6AF72-491B-46F5-8F5B-F778303475B9}"/>
    <cellStyle name="Note 2 4 4 5 4 2" xfId="38695" xr:uid="{29379951-D8E4-490D-9B91-7B770284C4C3}"/>
    <cellStyle name="Note 2 4 4 5 5" xfId="30040" xr:uid="{869EC115-4B01-4C41-88E2-4D7191262664}"/>
    <cellStyle name="Note 2 4 4 5 5 2" xfId="36696" xr:uid="{3B828FB8-CD01-4962-9523-8DBA81EC48F2}"/>
    <cellStyle name="Note 2 4 4 5 6" xfId="34954" xr:uid="{1454517B-D883-43E8-BFC2-0E48932218D3}"/>
    <cellStyle name="Note 2 4 4 5 7" xfId="11518" xr:uid="{8A028BAE-C5B0-4189-A192-4D426DB207B8}"/>
    <cellStyle name="Note 2 4 4 6" xfId="3002" xr:uid="{00000000-0005-0000-0000-0000F3020000}"/>
    <cellStyle name="Note 2 4 4 6 2" xfId="5884" xr:uid="{9307A3BC-7726-483F-878B-96297E9EF3BA}"/>
    <cellStyle name="Note 2 4 4 6 2 2" xfId="21783" xr:uid="{ECB2A9AD-2C93-49D7-BBC0-6AFFA4526540}"/>
    <cellStyle name="Note 2 4 4 6 2 2 2" xfId="38414" xr:uid="{F3DB246A-2723-4341-94D6-3CE3275C4A82}"/>
    <cellStyle name="Note 2 4 4 6 2 3" xfId="27506" xr:uid="{4351FAE4-09E7-472D-9F48-26FDA737B00E}"/>
    <cellStyle name="Note 2 4 4 6 2 3 2" xfId="37247" xr:uid="{7DF40257-DFD9-4CF0-8F89-E464600A2AAB}"/>
    <cellStyle name="Note 2 4 4 6 2 4" xfId="33039" xr:uid="{73FB32E2-FB2C-47C9-8246-CAFE6C3D2081}"/>
    <cellStyle name="Note 2 4 4 6 2 4 2" xfId="35858" xr:uid="{68CC6776-B106-4FDC-AABE-E5E54C447000}"/>
    <cellStyle name="Note 2 4 4 6 2 5" xfId="35113" xr:uid="{3E38A7B6-EE4A-4F0E-A6E2-C95DE794D8B4}"/>
    <cellStyle name="Note 2 4 4 6 2 6" xfId="14417" xr:uid="{0BEB56A5-46F5-454A-96F4-8A02DDD45F1B}"/>
    <cellStyle name="Note 2 4 4 6 3" xfId="18960" xr:uid="{5BD75167-DDA0-4C7D-B77B-77723BE00A3F}"/>
    <cellStyle name="Note 2 4 4 6 3 2" xfId="35948" xr:uid="{B67BC68B-49A1-4076-A02E-91AA7E7DF1AD}"/>
    <cellStyle name="Note 2 4 4 6 4" xfId="24683" xr:uid="{0E042EB7-40D2-4574-B553-F70F88C9A056}"/>
    <cellStyle name="Note 2 4 4 6 4 2" xfId="36160" xr:uid="{85032E9D-B82A-4F57-B01D-00A5A7C0CC78}"/>
    <cellStyle name="Note 2 4 4 6 5" xfId="30216" xr:uid="{0EAF13E7-D671-4D81-8E27-4E9CDA681CEE}"/>
    <cellStyle name="Note 2 4 4 6 5 2" xfId="38484" xr:uid="{91A2A93B-1EB8-4E89-94B8-0169BF0865A1}"/>
    <cellStyle name="Note 2 4 4 6 6" xfId="36961" xr:uid="{5259DD5B-FC30-4752-AAEC-A4E22FC905D8}"/>
    <cellStyle name="Note 2 4 4 6 7" xfId="11693" xr:uid="{02EEB6C0-0401-43F5-9C68-B99A5CF8F02E}"/>
    <cellStyle name="Note 2 4 4 7" xfId="2780" xr:uid="{00000000-0005-0000-0000-0000F4020000}"/>
    <cellStyle name="Note 2 4 4 7 2" xfId="5662" xr:uid="{C62691B9-7E4B-41B4-87B0-B9E94D15007B}"/>
    <cellStyle name="Note 2 4 4 7 2 2" xfId="38652" xr:uid="{86EB85AA-C60E-4982-8D36-AD383C78B805}"/>
    <cellStyle name="Note 2 4 4 7 2 3" xfId="17096" xr:uid="{7E6E7332-E22B-47BA-84E4-2EFB405C3F26}"/>
    <cellStyle name="Note 2 4 4 7 3" xfId="22931" xr:uid="{B9420CA5-3D60-49F3-8C4A-295BD7E6C376}"/>
    <cellStyle name="Note 2 4 4 7 3 2" xfId="38177" xr:uid="{28B45B36-9CD2-4141-A530-4885E4C339E6}"/>
    <cellStyle name="Note 2 4 4 7 4" xfId="28586" xr:uid="{D9ECA9B9-F4D8-48B7-838F-67C33C4C707A}"/>
    <cellStyle name="Note 2 4 4 7 4 2" xfId="34914" xr:uid="{3F65A243-759A-4331-8164-96F1F104876E}"/>
    <cellStyle name="Note 2 4 4 7 5" xfId="34060" xr:uid="{C083C236-6AB8-48FD-97D4-F764DCF6F7F9}"/>
    <cellStyle name="Note 2 4 4 8" xfId="4440" xr:uid="{8CD99FE0-2B5D-4C6E-8FF9-FDFE314947A3}"/>
    <cellStyle name="Note 2 4 4 8 2" xfId="20153" xr:uid="{F80A8CE0-9CE2-4CCB-8C2E-28287DC2E59B}"/>
    <cellStyle name="Note 2 4 4 8 2 2" xfId="36621" xr:uid="{1C7378B7-2FE8-42C3-9F62-08BBF7CDE4D2}"/>
    <cellStyle name="Note 2 4 4 8 3" xfId="25876" xr:uid="{D25D00C2-4FD1-4BC4-83A7-ECA87A83F0BD}"/>
    <cellStyle name="Note 2 4 4 8 3 2" xfId="38029" xr:uid="{0DC1EE26-EA16-451F-BB72-B128922FBBDF}"/>
    <cellStyle name="Note 2 4 4 8 4" xfId="31409" xr:uid="{45F5378E-40D5-46F5-AEBB-45CF9F7A7450}"/>
    <cellStyle name="Note 2 4 4 8 4 2" xfId="38064" xr:uid="{B3CAEF16-D9AC-4B44-8CEC-767FB64A4F41}"/>
    <cellStyle name="Note 2 4 4 8 5" xfId="37360" xr:uid="{97F42BE2-7C55-42E6-A6FF-1EF2076A2448}"/>
    <cellStyle name="Note 2 4 4 8 6" xfId="12806" xr:uid="{DA02DB08-FB4C-41D1-9108-94A20406F822}"/>
    <cellStyle name="Note 2 4 4 9" xfId="15725" xr:uid="{A1850E4A-DF66-4117-B3FC-A9FE9ED3E336}"/>
    <cellStyle name="Note 2 4 4 9 2" xfId="39306" xr:uid="{9B52B6CD-F5A6-458F-8E6C-63B76FA5AD5D}"/>
    <cellStyle name="Note 2 4 5" xfId="1142" xr:uid="{00000000-0005-0000-0000-0000F5020000}"/>
    <cellStyle name="Note 2 4 5 2" xfId="4028" xr:uid="{CD958BD3-98E7-4698-B60C-71430F8DAFF4}"/>
    <cellStyle name="Note 2 4 5 2 2" xfId="16965" xr:uid="{B8C3D331-3003-44E6-B1DD-E0F14BC5B69C}"/>
    <cellStyle name="Note 2 4 5 2 2 2" xfId="34107" xr:uid="{3E513F00-C536-40B4-B33A-52B89804ED2B}"/>
    <cellStyle name="Note 2 4 5 2 3" xfId="22839" xr:uid="{15D232F3-D438-4A16-BD2B-8FE607F755AC}"/>
    <cellStyle name="Note 2 4 5 2 3 2" xfId="38490" xr:uid="{3160A158-3861-4CE2-AD59-5F0EC41EB62C}"/>
    <cellStyle name="Note 2 4 5 2 4" xfId="28533" xr:uid="{A166E618-D229-4070-8025-0B3CBE0A5C0B}"/>
    <cellStyle name="Note 2 4 5 2 4 2" xfId="35650" xr:uid="{4A0FD932-F039-4310-91ED-7FEB690017CB}"/>
    <cellStyle name="Note 2 4 5 2 5" xfId="36992" xr:uid="{D5281B5D-5E93-4355-8890-2A390FCD52E2}"/>
    <cellStyle name="Note 2 4 5 2 6" xfId="9421" xr:uid="{A886E7A5-D3A2-477C-B507-3CBE29C5BAB8}"/>
    <cellStyle name="Note 2 4 5 3" xfId="12754" xr:uid="{F54BF7BC-4D17-482D-A40B-0B6689FB3A56}"/>
    <cellStyle name="Note 2 4 5 3 2" xfId="20100" xr:uid="{1FD6C241-9DA7-42B7-A404-8FEEBCA47D36}"/>
    <cellStyle name="Note 2 4 5 3 2 2" xfId="35168" xr:uid="{1E6721C6-24E6-4002-AC20-1B1C3C494C51}"/>
    <cellStyle name="Note 2 4 5 3 3" xfId="25823" xr:uid="{F55ABF95-781E-45A9-BB28-FADE257DC65C}"/>
    <cellStyle name="Note 2 4 5 3 3 2" xfId="35540" xr:uid="{8F5A860C-BC13-470B-801B-BC6058349183}"/>
    <cellStyle name="Note 2 4 5 3 4" xfId="31356" xr:uid="{3E89ED64-A9AF-46B5-810C-51A777810892}"/>
    <cellStyle name="Note 2 4 5 3 4 2" xfId="39431" xr:uid="{63FC8BAB-7F21-4D6A-A5EC-7FB3A68F8F3A}"/>
    <cellStyle name="Note 2 4 5 3 5" xfId="34146" xr:uid="{38983282-3245-47A1-8398-B610A7F6693D}"/>
    <cellStyle name="Note 2 4 5 4" xfId="16050" xr:uid="{3CCC4380-A06D-4CBF-B5AD-DA4239B56CB6}"/>
    <cellStyle name="Note 2 4 5 4 2" xfId="34595" xr:uid="{630408FB-5BAA-4E3B-8C52-F8FC1B6D3023}"/>
    <cellStyle name="Note 2 4 5 5" xfId="16986" xr:uid="{860AF870-4C40-4735-8114-42F4A6642C96}"/>
    <cellStyle name="Note 2 4 5 5 2" xfId="34378" xr:uid="{B1CA46AD-8F12-4E95-AAAD-5883BE3898B8}"/>
    <cellStyle name="Note 2 4 5 6" xfId="17435" xr:uid="{2153B486-1AB3-42D9-BDFB-ECAE617B65B7}"/>
    <cellStyle name="Note 2 4 5 6 2" xfId="34512" xr:uid="{17790284-94DD-4AA2-BEB1-3A6252C7A160}"/>
    <cellStyle name="Note 2 4 5 7" xfId="34986" xr:uid="{EC2A9C42-B330-4774-AE62-CA3A58A27E2B}"/>
    <cellStyle name="Note 2 4 5 8" xfId="8060" xr:uid="{54590035-BE4C-45CF-A6DA-341A50E0243D}"/>
    <cellStyle name="Note 2 4 6" xfId="2262" xr:uid="{00000000-0005-0000-0000-0000F6020000}"/>
    <cellStyle name="Note 2 4 6 2" xfId="5144" xr:uid="{EF327D3B-6C6B-4ADF-B068-128E3F6614A5}"/>
    <cellStyle name="Note 2 4 6 2 2" xfId="18020" xr:uid="{69AA4E61-3C47-477F-AFA3-8A1376F888B1}"/>
    <cellStyle name="Note 2 4 6 2 2 2" xfId="35720" xr:uid="{6AC9637A-6B7B-4735-AB7A-1FBF5CABA6A9}"/>
    <cellStyle name="Note 2 4 6 2 3" xfId="23743" xr:uid="{8E0BD53C-213E-4FB5-8848-7B52B63B2CA4}"/>
    <cellStyle name="Note 2 4 6 2 3 2" xfId="38798" xr:uid="{060AEA3F-CE48-4D31-BDFC-6F94CAC413DC}"/>
    <cellStyle name="Note 2 4 6 2 4" xfId="29276" xr:uid="{CBBAC0D7-EF2D-4AFC-8D61-6E14EE1A7273}"/>
    <cellStyle name="Note 2 4 6 2 4 2" xfId="37404" xr:uid="{BB78D4C2-0DF7-4B82-A658-3D910CF34E18}"/>
    <cellStyle name="Note 2 4 6 2 5" xfId="37311" xr:uid="{E1979E31-C08D-4BF2-8B31-040F4A0EF60E}"/>
    <cellStyle name="Note 2 4 6 2 6" xfId="10756" xr:uid="{4E7909A9-9A7E-4BEC-8123-619C1BD1DF35}"/>
    <cellStyle name="Note 2 4 6 3" xfId="13477" xr:uid="{F1871109-F1CE-4349-8544-2FD6DF11DBD6}"/>
    <cellStyle name="Note 2 4 6 3 2" xfId="20843" xr:uid="{C1E51733-8775-40D0-A266-648B2AC3EA83}"/>
    <cellStyle name="Note 2 4 6 3 2 2" xfId="38646" xr:uid="{B912604D-E82F-44A1-BED6-1697EA293A87}"/>
    <cellStyle name="Note 2 4 6 3 3" xfId="26566" xr:uid="{6DF3D5C5-E463-499A-9C41-AA1E81E974CD}"/>
    <cellStyle name="Note 2 4 6 3 3 2" xfId="35577" xr:uid="{5666CED4-E5A6-48FE-918F-24B2A856A74D}"/>
    <cellStyle name="Note 2 4 6 3 4" xfId="32099" xr:uid="{F4CEA51C-56AA-4324-84CB-ECD473BFB03D}"/>
    <cellStyle name="Note 2 4 6 3 4 2" xfId="34240" xr:uid="{D4D3EBC6-0BD4-405E-AB84-0B2B01426733}"/>
    <cellStyle name="Note 2 4 6 3 5" xfId="38280" xr:uid="{1B628038-7B53-43AC-9769-72C8B07A9EAA}"/>
    <cellStyle name="Note 2 4 6 4" xfId="15843" xr:uid="{6B1A037F-AF05-4F4A-A897-EE92AB9E53F9}"/>
    <cellStyle name="Note 2 4 6 4 2" xfId="37346" xr:uid="{7BA178CA-D4E1-4E19-95F5-E3B6254986B5}"/>
    <cellStyle name="Note 2 4 6 5" xfId="16375" xr:uid="{E84DF171-4286-4B75-8DBA-CE4A92BF37A9}"/>
    <cellStyle name="Note 2 4 6 5 2" xfId="38971" xr:uid="{90313E29-79DF-43E9-854E-955BAC62C6EA}"/>
    <cellStyle name="Note 2 4 6 6" xfId="15947" xr:uid="{D4EF1FAB-904E-4D47-8945-22A777187767}"/>
    <cellStyle name="Note 2 4 6 6 2" xfId="34393" xr:uid="{698D1CAC-E69F-4735-ABEE-46503DDDF65A}"/>
    <cellStyle name="Note 2 4 6 7" xfId="37428" xr:uid="{BB3AB76A-8960-4A43-A643-6CA0B80C0CD9}"/>
    <cellStyle name="Note 2 4 6 8" xfId="7911" xr:uid="{EACB6FBD-67A3-4E09-B671-4397E308F57C}"/>
    <cellStyle name="Note 2 4 7" xfId="2656" xr:uid="{00000000-0005-0000-0000-0000F7020000}"/>
    <cellStyle name="Note 2 4 7 2" xfId="5538" xr:uid="{46B2219E-4735-4214-8012-B15C77CA8C1A}"/>
    <cellStyle name="Note 2 4 7 2 2" xfId="18326" xr:uid="{59691D62-901D-4CE1-98AE-06D356271872}"/>
    <cellStyle name="Note 2 4 7 2 2 2" xfId="34580" xr:uid="{783320A8-A0B0-413A-8B2D-EDF65CD34980}"/>
    <cellStyle name="Note 2 4 7 2 3" xfId="24049" xr:uid="{CC7D24B5-9A75-4424-9334-20534494C9C4}"/>
    <cellStyle name="Note 2 4 7 2 3 2" xfId="36497" xr:uid="{2B45AC05-03C9-4E90-BCFA-58191CD1A337}"/>
    <cellStyle name="Note 2 4 7 2 4" xfId="29582" xr:uid="{EB13E3F0-26F9-4A52-B865-BE3F7871CD96}"/>
    <cellStyle name="Note 2 4 7 2 4 2" xfId="35712" xr:uid="{9DF4F5F7-A2DC-4F3D-B506-9476F8076FB5}"/>
    <cellStyle name="Note 2 4 7 2 5" xfId="38460" xr:uid="{5C4832E6-2C09-42DC-A898-DD200076BE9F}"/>
    <cellStyle name="Note 2 4 7 2 6" xfId="11061" xr:uid="{2E63562D-47BA-48F3-BE94-92B244D5448A}"/>
    <cellStyle name="Note 2 4 7 3" xfId="13783" xr:uid="{7F5C333C-11EF-4710-BF16-939B777ADD99}"/>
    <cellStyle name="Note 2 4 7 3 2" xfId="21149" xr:uid="{A62A3756-C5CC-42EF-B064-ECDB93E5B8D5}"/>
    <cellStyle name="Note 2 4 7 3 2 2" xfId="35846" xr:uid="{1BFFD751-2704-4074-8D68-E5D178436B3B}"/>
    <cellStyle name="Note 2 4 7 3 3" xfId="26872" xr:uid="{EBB11035-4050-4505-BF70-58E1F6C3DB4C}"/>
    <cellStyle name="Note 2 4 7 3 3 2" xfId="37540" xr:uid="{06144B6F-6E97-40C4-92E2-1CA32366D70A}"/>
    <cellStyle name="Note 2 4 7 3 4" xfId="32405" xr:uid="{43D2421D-0339-446E-BCAA-664FABE5BD9C}"/>
    <cellStyle name="Note 2 4 7 3 4 2" xfId="34943" xr:uid="{8780E409-3D87-452F-993D-F3E9653C4BEF}"/>
    <cellStyle name="Note 2 4 7 3 5" xfId="36491" xr:uid="{9CBEBF2C-30E9-46A2-AE68-5067CF83FDF9}"/>
    <cellStyle name="Note 2 4 7 4" xfId="16115" xr:uid="{09E9A12F-E99C-45C2-85FE-C621E2E31FB5}"/>
    <cellStyle name="Note 2 4 7 4 2" xfId="33980" xr:uid="{41FE8799-1C2E-49C5-AE4C-95748E4EBA9B}"/>
    <cellStyle name="Note 2 4 7 5" xfId="17415" xr:uid="{2B623EB5-87C3-4ED9-B738-F84BD3453819}"/>
    <cellStyle name="Note 2 4 7 5 2" xfId="6514" xr:uid="{4C2C491F-7702-4D3A-BC88-CF83B71E7ED2}"/>
    <cellStyle name="Note 2 4 7 6" xfId="22992" xr:uid="{2DEF8C54-1E53-49A5-8B66-64D5B547D1A7}"/>
    <cellStyle name="Note 2 4 7 6 2" xfId="37790" xr:uid="{D3E28473-C7BC-41C2-A2C1-67AFA6F3D1B7}"/>
    <cellStyle name="Note 2 4 7 7" xfId="34009" xr:uid="{F1AB76AD-4855-48BD-B9EA-547477F75022}"/>
    <cellStyle name="Note 2 4 7 8" xfId="8119" xr:uid="{BC02C6C2-0725-4FBF-B3D3-A4152147A33A}"/>
    <cellStyle name="Note 2 4 8" xfId="3458" xr:uid="{684C2BB0-79D9-4EBD-9F4B-60ECFECA4297}"/>
    <cellStyle name="Note 2 4 8 2" xfId="15874" xr:uid="{E26578C9-50A0-4740-9B53-7A69A881D7EA}"/>
    <cellStyle name="Note 2 4 8 2 2" xfId="38115" xr:uid="{F612839A-D2E6-4083-81E5-13A5806096AD}"/>
    <cellStyle name="Note 2 4 8 3" xfId="16551" xr:uid="{7F5EC007-969D-4C12-A681-AE1D38B3D2CE}"/>
    <cellStyle name="Note 2 4 8 3 2" xfId="37132" xr:uid="{F8188FB7-84FC-47F1-804D-4FE2D5A6D24E}"/>
    <cellStyle name="Note 2 4 8 4" xfId="15376" xr:uid="{DDC901F3-AF23-47FC-951D-8ACA52B122B3}"/>
    <cellStyle name="Note 2 4 8 4 2" xfId="36241" xr:uid="{E294C62B-E514-47F5-9EB7-D0B674CEC630}"/>
    <cellStyle name="Note 2 4 8 5" xfId="38251" xr:uid="{4DAE10D3-7B4B-410D-BEE6-11A3DEEF8765}"/>
    <cellStyle name="Note 2 4 8 6" xfId="7933" xr:uid="{4C2D358E-FD22-4D01-8927-074962E16A8F}"/>
    <cellStyle name="Note 2 4 9" xfId="8125" xr:uid="{68060D7B-305C-41CB-BA1D-4FD056D6C33A}"/>
    <cellStyle name="Note 2 4 9 2" xfId="16121" xr:uid="{7A5A1C3A-5546-4634-BC1A-DD924CA41A1B}"/>
    <cellStyle name="Note 2 4 9 2 2" xfId="37116" xr:uid="{15EC3014-51A9-4AD7-A254-A564E07AC818}"/>
    <cellStyle name="Note 2 4 9 3" xfId="15807" xr:uid="{755E20DB-D045-4EAA-AE9B-34865E705A11}"/>
    <cellStyle name="Note 2 4 9 3 2" xfId="37169" xr:uid="{86C26A1C-0015-4516-8530-AE4EFB42C44D}"/>
    <cellStyle name="Note 2 4 9 4" xfId="16657" xr:uid="{622596A3-FEA7-4874-B37F-F22EE415EC84}"/>
    <cellStyle name="Note 2 4 9 4 2" xfId="33947" xr:uid="{0E5D3E70-AB67-47C5-BBB9-E91471396E1E}"/>
    <cellStyle name="Note 2 4 9 5" xfId="6703" xr:uid="{CA1BC857-D752-4225-8B62-C823B357C945}"/>
    <cellStyle name="Note 2 5" xfId="1351" xr:uid="{00000000-0005-0000-0000-0000F8020000}"/>
    <cellStyle name="Note 2 5 10" xfId="12928" xr:uid="{5139FC29-D4B2-4F23-B610-0EAA846799CE}"/>
    <cellStyle name="Note 2 5 10 2" xfId="20281" xr:uid="{ED492DF6-1427-451C-B72E-BE4851CE1CC9}"/>
    <cellStyle name="Note 2 5 10 2 2" xfId="36594" xr:uid="{E0E61C79-66CA-4BBB-A146-5BD99539EBBD}"/>
    <cellStyle name="Note 2 5 10 3" xfId="26004" xr:uid="{8982B2E9-904E-4580-8F2A-19DF9B21DB8C}"/>
    <cellStyle name="Note 2 5 10 3 2" xfId="35659" xr:uid="{2AC12DD4-B09C-46F1-9C55-21D59E29DFAE}"/>
    <cellStyle name="Note 2 5 10 4" xfId="31537" xr:uid="{D3BB5C9B-5046-4778-BDFA-AD1CDDFAF07B}"/>
    <cellStyle name="Note 2 5 10 4 2" xfId="34111" xr:uid="{C0D10F75-B202-4194-9D7F-6A7A70115E36}"/>
    <cellStyle name="Note 2 5 10 5" xfId="37372" xr:uid="{CD801C8D-FA92-4258-BC67-9CC002B3BFC4}"/>
    <cellStyle name="Note 2 5 11" xfId="15937" xr:uid="{21971848-987D-40AB-A0CA-C8B449432B35}"/>
    <cellStyle name="Note 2 5 11 2" xfId="38663" xr:uid="{75EDC002-7AF3-49D1-ABEA-2B8A6E4B9CA7}"/>
    <cellStyle name="Note 2 5 12" xfId="15830" xr:uid="{1D7DB087-02A9-4230-8E6C-4D05A903A829}"/>
    <cellStyle name="Note 2 5 12 2" xfId="37559" xr:uid="{5D09566F-507B-4CB5-8837-7CA7C238A836}"/>
    <cellStyle name="Note 2 5 13" xfId="38364" xr:uid="{0A4AC0E8-E272-4256-A4E3-60A9521E7BDE}"/>
    <cellStyle name="Note 2 5 2" xfId="895" xr:uid="{00000000-0005-0000-0000-0000F9020000}"/>
    <cellStyle name="Note 2 5 2 10" xfId="28921" xr:uid="{E3EC3D79-7E99-4295-B9E5-657C804E7405}"/>
    <cellStyle name="Note 2 5 2 10 2" xfId="36596" xr:uid="{B7641CD1-0A7E-42F0-8862-03B1DFE40995}"/>
    <cellStyle name="Note 2 5 2 11" xfId="34278" xr:uid="{5661BECF-0B85-49D3-825E-976C8E1BA55F}"/>
    <cellStyle name="Note 2 5 2 12" xfId="10406" xr:uid="{07376979-66DE-466C-9EB2-7017E03FFAFD}"/>
    <cellStyle name="Note 2 5 2 2" xfId="3781" xr:uid="{B844F25D-D33B-484A-B428-C677CA4C0607}"/>
    <cellStyle name="Note 2 5 2 2 2" xfId="14010" xr:uid="{C95FF21D-6E7E-4BD0-9832-AF640B376076}"/>
    <cellStyle name="Note 2 5 2 2 2 2" xfId="21376" xr:uid="{03F22170-CB28-4C83-ABF8-EA4F750859DA}"/>
    <cellStyle name="Note 2 5 2 2 2 2 2" xfId="38311" xr:uid="{1D31FFEB-4519-41B0-8F02-4C0AA2DBB8FC}"/>
    <cellStyle name="Note 2 5 2 2 2 3" xfId="27099" xr:uid="{E4A717E0-B07D-4D3E-8EE8-A97359A4EBB9}"/>
    <cellStyle name="Note 2 5 2 2 2 3 2" xfId="34312" xr:uid="{6A67E9C4-4F8A-419B-80F0-760BAAC2C1A3}"/>
    <cellStyle name="Note 2 5 2 2 2 4" xfId="32632" xr:uid="{A0C4CA71-A487-4A45-A1B5-D7905BCCCCD7}"/>
    <cellStyle name="Note 2 5 2 2 2 4 2" xfId="39007" xr:uid="{9E277223-511A-4E3F-B9AF-BB7D1D01B209}"/>
    <cellStyle name="Note 2 5 2 2 2 5" xfId="34620" xr:uid="{EABA4BEF-2F30-4083-8F3A-7FB70E6AA44D}"/>
    <cellStyle name="Note 2 5 2 2 3" xfId="18553" xr:uid="{D112B007-1F13-47DF-9922-F3A819E0135E}"/>
    <cellStyle name="Note 2 5 2 2 3 2" xfId="39233" xr:uid="{3B527F07-C798-42F4-9E67-764F3C42CEE5}"/>
    <cellStyle name="Note 2 5 2 2 4" xfId="24276" xr:uid="{06DF9CEB-73A4-4DF8-8F1D-31CEBD16746C}"/>
    <cellStyle name="Note 2 5 2 2 4 2" xfId="34665" xr:uid="{C7D257DD-92AD-4E02-9098-BD1FF2430145}"/>
    <cellStyle name="Note 2 5 2 2 5" xfId="29809" xr:uid="{1527C612-A822-481E-A720-B8FD68F9AC06}"/>
    <cellStyle name="Note 2 5 2 2 5 2" xfId="34760" xr:uid="{FD9EFCA0-EF68-4D1E-8AD4-CE3EB4B040DF}"/>
    <cellStyle name="Note 2 5 2 2 6" xfId="38697" xr:uid="{03D01FBE-6E7E-4AED-BFA5-B71C8DEFDBE3}"/>
    <cellStyle name="Note 2 5 2 2 7" xfId="11288" xr:uid="{7D897E73-0AC9-43A2-9EDA-2AD02D401428}"/>
    <cellStyle name="Note 2 5 2 3" xfId="9357" xr:uid="{508383EF-0E4A-485B-8165-26A2748AFA66}"/>
    <cellStyle name="Note 2 5 2 3 2" xfId="12695" xr:uid="{A4C11ABD-2EBB-4D6A-8772-E3484BF595DE}"/>
    <cellStyle name="Note 2 5 2 3 2 2" xfId="20041" xr:uid="{AA8D5553-5D17-4AC5-BC8F-51F04D63E50D}"/>
    <cellStyle name="Note 2 5 2 3 2 2 2" xfId="34408" xr:uid="{E43BC31D-0E45-48BE-B510-299A4D976815}"/>
    <cellStyle name="Note 2 5 2 3 2 3" xfId="25764" xr:uid="{64A49C1E-1B3F-4176-A684-08DE56E3F663}"/>
    <cellStyle name="Note 2 5 2 3 2 3 2" xfId="34667" xr:uid="{3B2D80F7-9250-4459-8E00-A71A001251CF}"/>
    <cellStyle name="Note 2 5 2 3 2 4" xfId="31297" xr:uid="{512B2110-39AF-436F-A6DD-34B958E5F9A2}"/>
    <cellStyle name="Note 2 5 2 3 2 4 2" xfId="6482" xr:uid="{E99AA6ED-286D-4D25-88CB-D35A4F802319}"/>
    <cellStyle name="Note 2 5 2 3 2 5" xfId="36313" xr:uid="{F01507EA-5757-4D79-8927-C2C8968F8030}"/>
    <cellStyle name="Note 2 5 2 3 3" xfId="16904" xr:uid="{1B251498-6DF0-45F5-9AD0-098EE59F7CAF}"/>
    <cellStyle name="Note 2 5 2 3 3 2" xfId="39376" xr:uid="{18437005-DE2E-4C26-B1F5-7B680592D1BA}"/>
    <cellStyle name="Note 2 5 2 3 4" xfId="22780" xr:uid="{A9A1798A-F88D-451E-9F3E-5CCF27024324}"/>
    <cellStyle name="Note 2 5 2 3 4 2" xfId="36111" xr:uid="{8EA05B98-B319-4AB7-B92E-325390AF1FB2}"/>
    <cellStyle name="Note 2 5 2 3 5" xfId="28474" xr:uid="{891A1CC2-A8E9-4199-91D0-EB6C9D0802A4}"/>
    <cellStyle name="Note 2 5 2 3 5 2" xfId="35098" xr:uid="{54196CF3-C9F4-4D3C-9EB3-53B17EF0688B}"/>
    <cellStyle name="Note 2 5 2 3 6" xfId="39333" xr:uid="{4EEEE1CB-13ED-4A54-B852-2044D7F0A0ED}"/>
    <cellStyle name="Note 2 5 2 4" xfId="11913" xr:uid="{6BC84A8D-D542-481E-B9FB-1F565A64CDF3}"/>
    <cellStyle name="Note 2 5 2 4 2" xfId="14637" xr:uid="{37DB3F93-0171-4DC1-B70B-1D3D3DA56310}"/>
    <cellStyle name="Note 2 5 2 4 2 2" xfId="22003" xr:uid="{A527539F-3489-480E-8024-A0BE7877D9BC}"/>
    <cellStyle name="Note 2 5 2 4 2 2 2" xfId="36483" xr:uid="{E6583C4B-1204-43B1-87F3-44F3BA2CEB87}"/>
    <cellStyle name="Note 2 5 2 4 2 3" xfId="27726" xr:uid="{5D5E385F-8B0B-4FB6-AFAF-59135704CC87}"/>
    <cellStyle name="Note 2 5 2 4 2 3 2" xfId="39345" xr:uid="{0F334D42-03D1-4826-8422-D8F5518E16A7}"/>
    <cellStyle name="Note 2 5 2 4 2 4" xfId="33259" xr:uid="{14DA269A-E87B-4378-8550-E4772158C624}"/>
    <cellStyle name="Note 2 5 2 4 2 4 2" xfId="34238" xr:uid="{2F1C143A-1771-4094-92A4-5197D8BB3CC4}"/>
    <cellStyle name="Note 2 5 2 4 2 5" xfId="39259" xr:uid="{1766376E-AD7B-4E1D-AC9F-AC6A0B93B06C}"/>
    <cellStyle name="Note 2 5 2 4 3" xfId="19180" xr:uid="{6A8CD4E7-3119-47B2-A146-31912DADD6E3}"/>
    <cellStyle name="Note 2 5 2 4 3 2" xfId="35028" xr:uid="{2A73B036-38A6-4EEE-9B6E-5E695681E185}"/>
    <cellStyle name="Note 2 5 2 4 4" xfId="24903" xr:uid="{712C1A74-87CD-4A68-AD62-FB58F5F56E53}"/>
    <cellStyle name="Note 2 5 2 4 4 2" xfId="38528" xr:uid="{C0B574E3-96A5-4B9C-B6FC-CB1564AE5C08}"/>
    <cellStyle name="Note 2 5 2 4 5" xfId="30436" xr:uid="{6A1D45DF-B56B-4730-BBC4-81703E4C6616}"/>
    <cellStyle name="Note 2 5 2 4 5 2" xfId="37680" xr:uid="{5C760C0A-4579-4F8B-8B8C-0A1610F6BF1E}"/>
    <cellStyle name="Note 2 5 2 4 6" xfId="36512" xr:uid="{1DFA10AE-0181-4F19-9464-CCD5AB48C078}"/>
    <cellStyle name="Note 2 5 2 5" xfId="12174" xr:uid="{E61D0B44-5AD1-49AF-AAF3-D57DD48001C8}"/>
    <cellStyle name="Note 2 5 2 5 2" xfId="14961" xr:uid="{D618CBDC-F5EE-4847-BBF0-9F5507FFF6A3}"/>
    <cellStyle name="Note 2 5 2 5 2 2" xfId="22327" xr:uid="{D2685655-4BB9-4DC7-90A7-84BD5B4F3EF5}"/>
    <cellStyle name="Note 2 5 2 5 2 2 2" xfId="36078" xr:uid="{FFE5B7A1-8B75-4EA9-B7A6-D02746EF7D79}"/>
    <cellStyle name="Note 2 5 2 5 2 3" xfId="28050" xr:uid="{D42606D7-75FD-4477-9588-7771A2C45D80}"/>
    <cellStyle name="Note 2 5 2 5 2 3 2" xfId="39131" xr:uid="{D50824D1-2AB1-4788-A17C-BAA01BF185FB}"/>
    <cellStyle name="Note 2 5 2 5 2 4" xfId="33583" xr:uid="{196403E2-4C34-40C2-86CD-45E82DEBCF93}"/>
    <cellStyle name="Note 2 5 2 5 2 4 2" xfId="6688" xr:uid="{3E64BC7F-B283-49CC-B86A-5198BD342B8D}"/>
    <cellStyle name="Note 2 5 2 5 2 5" xfId="34917" xr:uid="{7CCA102E-E1CB-48B4-B4F4-0E44898CFF37}"/>
    <cellStyle name="Note 2 5 2 5 3" xfId="19504" xr:uid="{83AA6A97-51F7-4B84-B085-90B7122FD369}"/>
    <cellStyle name="Note 2 5 2 5 3 2" xfId="34489" xr:uid="{65D7CBE8-EFDE-42D4-8831-FB6DD796A51A}"/>
    <cellStyle name="Note 2 5 2 5 4" xfId="25227" xr:uid="{56F15474-50D2-4524-8F9E-6FD492863A57}"/>
    <cellStyle name="Note 2 5 2 5 4 2" xfId="36177" xr:uid="{F830846A-AEE0-4786-A8F7-B6F6F6B1B2AE}"/>
    <cellStyle name="Note 2 5 2 5 5" xfId="30760" xr:uid="{9B53867A-E816-430B-BB85-932511C9BC31}"/>
    <cellStyle name="Note 2 5 2 5 5 2" xfId="38928" xr:uid="{A1A89ABB-37A2-469A-BCBD-CAEF0A8B64CD}"/>
    <cellStyle name="Note 2 5 2 5 6" xfId="38455" xr:uid="{D4BB86CE-DBC9-45DD-A0F7-1D1DB0A72135}"/>
    <cellStyle name="Note 2 5 2 6" xfId="12449" xr:uid="{25A4D656-6723-40FC-954B-F902CE8D5A86}"/>
    <cellStyle name="Note 2 5 2 6 2" xfId="15252" xr:uid="{C616C0A0-E5FB-4F0D-A9BB-E5120BB2722D}"/>
    <cellStyle name="Note 2 5 2 6 2 2" xfId="22618" xr:uid="{66819409-66E0-480D-BFD8-C75C06E5636D}"/>
    <cellStyle name="Note 2 5 2 6 2 2 2" xfId="36517" xr:uid="{C20CC368-1C01-4094-A7A6-BDB9C528C0D5}"/>
    <cellStyle name="Note 2 5 2 6 2 3" xfId="28341" xr:uid="{DF4DA4AC-DC34-496B-A5CF-83557C9337C9}"/>
    <cellStyle name="Note 2 5 2 6 2 3 2" xfId="36465" xr:uid="{BA72607F-8A84-464D-AB59-2663E571AAC6}"/>
    <cellStyle name="Note 2 5 2 6 2 4" xfId="33874" xr:uid="{E2655E4E-AE4C-40C2-80D7-55F413D3609B}"/>
    <cellStyle name="Note 2 5 2 6 2 4 2" xfId="39369" xr:uid="{E8847636-0C56-446B-B4B8-90829C1DFA1B}"/>
    <cellStyle name="Note 2 5 2 6 2 5" xfId="34279" xr:uid="{59048350-0D94-4F07-9DAC-2DBE2CBC809A}"/>
    <cellStyle name="Note 2 5 2 6 3" xfId="19795" xr:uid="{69C9796C-5A75-4CEC-A6DE-860E3EB21FC6}"/>
    <cellStyle name="Note 2 5 2 6 3 2" xfId="38900" xr:uid="{CA0C4825-B60B-469C-99B6-1E5B21138D4E}"/>
    <cellStyle name="Note 2 5 2 6 4" xfId="25518" xr:uid="{4990D08B-3526-4294-8023-E965142EFE4E}"/>
    <cellStyle name="Note 2 5 2 6 4 2" xfId="39428" xr:uid="{F0672D11-CDE9-4D51-802F-B4B083FDC82B}"/>
    <cellStyle name="Note 2 5 2 6 5" xfId="31051" xr:uid="{69FE2FBE-6192-4734-A298-1382D0678FC4}"/>
    <cellStyle name="Note 2 5 2 6 5 2" xfId="38273" xr:uid="{3D931EAF-6A62-4632-B1FF-19D1CC5C35D2}"/>
    <cellStyle name="Note 2 5 2 6 6" xfId="36916" xr:uid="{B6BA9D4E-C105-48BF-AF5F-C60B5C059641}"/>
    <cellStyle name="Note 2 5 2 7" xfId="13123" xr:uid="{67D40750-4A9B-4481-BAA1-084EE148A8E3}"/>
    <cellStyle name="Note 2 5 2 7 2" xfId="20488" xr:uid="{1F2F64A3-63B8-48E2-91D9-499A3DEA94CC}"/>
    <cellStyle name="Note 2 5 2 7 2 2" xfId="6600" xr:uid="{AAECE188-CC18-4A3E-B1CC-357C2FD5BBF3}"/>
    <cellStyle name="Note 2 5 2 7 3" xfId="26211" xr:uid="{A32CED04-8984-4EBD-86A6-1D06A24C7E15}"/>
    <cellStyle name="Note 2 5 2 7 3 2" xfId="39092" xr:uid="{8ED3F814-EB56-42C8-B8A2-2B81FAFD4002}"/>
    <cellStyle name="Note 2 5 2 7 4" xfId="31744" xr:uid="{CAAD0D32-4029-45D8-8BB1-7E5CC27238F9}"/>
    <cellStyle name="Note 2 5 2 7 4 2" xfId="36354" xr:uid="{92CFF554-9E56-4C34-80AB-0B088FEBD628}"/>
    <cellStyle name="Note 2 5 2 7 5" xfId="34016" xr:uid="{003BC026-A176-4751-9F93-F7254150BCDE}"/>
    <cellStyle name="Note 2 5 2 8" xfId="17665" xr:uid="{E967AF30-9B2F-4E8F-A5AA-E839CBCEABCB}"/>
    <cellStyle name="Note 2 5 2 8 2" xfId="38721" xr:uid="{DDAEE1D8-9125-4785-9101-C0A051DE3163}"/>
    <cellStyle name="Note 2 5 2 9" xfId="23388" xr:uid="{7DD21F89-54B4-4C29-86B8-1B307687830D}"/>
    <cellStyle name="Note 2 5 2 9 2" xfId="38713" xr:uid="{51E57239-9B44-439E-A5A2-203615629B08}"/>
    <cellStyle name="Note 2 5 3" xfId="1053" xr:uid="{00000000-0005-0000-0000-0000FA020000}"/>
    <cellStyle name="Note 2 5 3 10" xfId="28881" xr:uid="{60C27053-2221-4BEB-81F7-C0B39A919A47}"/>
    <cellStyle name="Note 2 5 3 10 2" xfId="36726" xr:uid="{D06CBBD6-FF43-461E-88F9-4F90F3233AC3}"/>
    <cellStyle name="Note 2 5 3 11" xfId="38954" xr:uid="{85B05DDB-5DA9-4E27-B203-E22F020E0017}"/>
    <cellStyle name="Note 2 5 3 12" xfId="10368" xr:uid="{0256E240-2465-4979-944C-5D448D737629}"/>
    <cellStyle name="Note 2 5 3 2" xfId="3939" xr:uid="{47A33991-2076-4558-9707-EED5159E4F78}"/>
    <cellStyle name="Note 2 5 3 2 2" xfId="13970" xr:uid="{615858A8-40A9-4D98-ABB6-649A8936CC0D}"/>
    <cellStyle name="Note 2 5 3 2 2 2" xfId="21336" xr:uid="{D39659FD-E4F0-4B3D-8D6A-456E0F2A9C2E}"/>
    <cellStyle name="Note 2 5 3 2 2 2 2" xfId="37535" xr:uid="{B27BD518-3E48-4EF2-BFEF-A36FEBD96E57}"/>
    <cellStyle name="Note 2 5 3 2 2 3" xfId="27059" xr:uid="{F0ECA948-7D9D-40D2-8833-A72DC6E43913}"/>
    <cellStyle name="Note 2 5 3 2 2 3 2" xfId="38433" xr:uid="{884CDF68-30BD-4EAF-9DFB-758DBC9CAEA1}"/>
    <cellStyle name="Note 2 5 3 2 2 4" xfId="32592" xr:uid="{AE148D5C-E03A-4388-AF22-13F29E806E5E}"/>
    <cellStyle name="Note 2 5 3 2 2 4 2" xfId="35240" xr:uid="{5DBDC927-1A5C-4F8C-B6C7-A8BBA38F54E9}"/>
    <cellStyle name="Note 2 5 3 2 2 5" xfId="34364" xr:uid="{57766C28-D8DA-4B0C-B6CA-0FDF0FD58E86}"/>
    <cellStyle name="Note 2 5 3 2 3" xfId="18513" xr:uid="{99AC016C-9B1B-44DA-9541-760A40F7E755}"/>
    <cellStyle name="Note 2 5 3 2 3 2" xfId="37786" xr:uid="{38029709-EB0E-45F2-9D69-B959D3B39905}"/>
    <cellStyle name="Note 2 5 3 2 4" xfId="24236" xr:uid="{0E0E69D2-8098-47D5-8EC9-5F83B91AB936}"/>
    <cellStyle name="Note 2 5 3 2 4 2" xfId="38183" xr:uid="{B13DAFFC-AA8B-42E1-82BE-8BBF9F5CF84E}"/>
    <cellStyle name="Note 2 5 3 2 5" xfId="29769" xr:uid="{3961FCDE-7FA0-46F3-B8CA-E50747DAD1DC}"/>
    <cellStyle name="Note 2 5 3 2 5 2" xfId="35090" xr:uid="{D1D907BA-060C-42BD-B8F5-69BF78E01F87}"/>
    <cellStyle name="Note 2 5 3 2 6" xfId="37735" xr:uid="{85AEBCE1-A9A4-4165-AEFD-66675DD3CA94}"/>
    <cellStyle name="Note 2 5 3 2 7" xfId="11248" xr:uid="{746DA61C-4077-48A4-B9BF-CC31D1DFD598}"/>
    <cellStyle name="Note 2 5 3 3" xfId="10980" xr:uid="{F049372A-76E2-41F9-AF41-E9C68A024F6E}"/>
    <cellStyle name="Note 2 5 3 3 2" xfId="13702" xr:uid="{8D1C2402-EF95-4FFF-9760-E9F641DE975A}"/>
    <cellStyle name="Note 2 5 3 3 2 2" xfId="21068" xr:uid="{F8986633-63BE-480A-9640-001662645037}"/>
    <cellStyle name="Note 2 5 3 3 2 2 2" xfId="38843" xr:uid="{4152A03F-2124-46BE-A41F-3411E1E86975}"/>
    <cellStyle name="Note 2 5 3 3 2 3" xfId="26791" xr:uid="{E585D194-2B57-4456-A611-5DCA3F177103}"/>
    <cellStyle name="Note 2 5 3 3 2 3 2" xfId="34536" xr:uid="{C357721A-5515-4B3A-B9E1-A4A165618902}"/>
    <cellStyle name="Note 2 5 3 3 2 4" xfId="32324" xr:uid="{10F51C33-BB37-4EF4-BA0C-6E64CFE5CB80}"/>
    <cellStyle name="Note 2 5 3 3 2 4 2" xfId="37531" xr:uid="{B5AD0D74-D1ED-4B43-AEC7-C536D77E5C60}"/>
    <cellStyle name="Note 2 5 3 3 2 5" xfId="37519" xr:uid="{27EF8259-7024-4A6E-B3B3-B3F25292A857}"/>
    <cellStyle name="Note 2 5 3 3 3" xfId="18245" xr:uid="{5111EE42-035C-4A05-B8B2-31C944A19377}"/>
    <cellStyle name="Note 2 5 3 3 3 2" xfId="34761" xr:uid="{65220920-8557-466A-8F7D-DAD0CA47171D}"/>
    <cellStyle name="Note 2 5 3 3 4" xfId="23968" xr:uid="{F94EC238-960B-4172-A957-4C251CA8BB1F}"/>
    <cellStyle name="Note 2 5 3 3 4 2" xfId="39494" xr:uid="{0955A40B-2499-4E62-84B8-79F756629063}"/>
    <cellStyle name="Note 2 5 3 3 5" xfId="29501" xr:uid="{76911FAD-B24E-4F53-BA81-637CC3A3B55E}"/>
    <cellStyle name="Note 2 5 3 3 5 2" xfId="39024" xr:uid="{B3478C6B-C29F-416E-AB3B-0A71F28D52B1}"/>
    <cellStyle name="Note 2 5 3 3 6" xfId="34196" xr:uid="{A7A512A6-2345-4829-9EF6-1CCD31DF3223}"/>
    <cellStyle name="Note 2 5 3 4" xfId="11873" xr:uid="{877C8B0D-A95A-42BD-AFD3-BA0989391C1E}"/>
    <cellStyle name="Note 2 5 3 4 2" xfId="14597" xr:uid="{AF81C39D-B67E-48CE-8C49-31CBD40C0A34}"/>
    <cellStyle name="Note 2 5 3 4 2 2" xfId="21963" xr:uid="{ACCC533D-A383-43B9-98AB-18B0377C873E}"/>
    <cellStyle name="Note 2 5 3 4 2 2 2" xfId="39395" xr:uid="{C41D1FEB-76D0-4EC5-A3A5-063A9092D353}"/>
    <cellStyle name="Note 2 5 3 4 2 3" xfId="27686" xr:uid="{1F6C3514-FA9C-485A-A375-06779420FCA5}"/>
    <cellStyle name="Note 2 5 3 4 2 3 2" xfId="37073" xr:uid="{17AF21B1-CD3F-478B-A1F3-F7448846EE1F}"/>
    <cellStyle name="Note 2 5 3 4 2 4" xfId="33219" xr:uid="{66B95558-C040-43B2-A4DD-ABB5835DE27D}"/>
    <cellStyle name="Note 2 5 3 4 2 4 2" xfId="36095" xr:uid="{E9948C41-0496-45D6-B391-225012E7C65C}"/>
    <cellStyle name="Note 2 5 3 4 2 5" xfId="38991" xr:uid="{5C6F1039-0704-400A-89CF-FBB0F942E034}"/>
    <cellStyle name="Note 2 5 3 4 3" xfId="19140" xr:uid="{859960DD-6E55-4699-A044-B80304ADE599}"/>
    <cellStyle name="Note 2 5 3 4 3 2" xfId="36204" xr:uid="{75123076-30B7-4BD1-A361-B92EF04AB0ED}"/>
    <cellStyle name="Note 2 5 3 4 4" xfId="24863" xr:uid="{B46E07AB-B108-447E-ABF4-CB4FE327C8DA}"/>
    <cellStyle name="Note 2 5 3 4 4 2" xfId="37821" xr:uid="{5A834ADC-0073-4ADF-9DBA-5DEACF85E444}"/>
    <cellStyle name="Note 2 5 3 4 5" xfId="30396" xr:uid="{7FA256E9-CCA7-4803-8D0A-07D3214288D0}"/>
    <cellStyle name="Note 2 5 3 4 5 2" xfId="38375" xr:uid="{5EAA162D-371C-44BD-84A2-92A947B09544}"/>
    <cellStyle name="Note 2 5 3 4 6" xfId="38587" xr:uid="{496702A9-67C2-4650-BB44-D3E5A14B5BDB}"/>
    <cellStyle name="Note 2 5 3 5" xfId="12134" xr:uid="{9E598AF3-A6CC-483B-AAAB-A8A9DC0E781C}"/>
    <cellStyle name="Note 2 5 3 5 2" xfId="14921" xr:uid="{6B977D2F-988C-49D8-9903-DA75264FADBE}"/>
    <cellStyle name="Note 2 5 3 5 2 2" xfId="22287" xr:uid="{2DB08069-940B-4018-A3A9-0705252F93F4}"/>
    <cellStyle name="Note 2 5 3 5 2 2 2" xfId="37753" xr:uid="{76F8BAD3-B0E3-4F3A-8797-88975536921F}"/>
    <cellStyle name="Note 2 5 3 5 2 3" xfId="28010" xr:uid="{11F31D3F-6B0D-4E9A-8463-5A410FCA97F8}"/>
    <cellStyle name="Note 2 5 3 5 2 3 2" xfId="34684" xr:uid="{7EC90DF0-EBC6-480D-A4C4-23CBC67CD394}"/>
    <cellStyle name="Note 2 5 3 5 2 4" xfId="33543" xr:uid="{76C6AAF0-4713-471B-AF5F-1911A14E9F18}"/>
    <cellStyle name="Note 2 5 3 5 2 4 2" xfId="34561" xr:uid="{B097C216-9283-4719-9F38-6514CF471A47}"/>
    <cellStyle name="Note 2 5 3 5 2 5" xfId="39436" xr:uid="{A15D6F58-5926-41FB-A123-B9E5492D6C8A}"/>
    <cellStyle name="Note 2 5 3 5 3" xfId="19464" xr:uid="{B1F6AA42-90D8-473A-9A8E-B1E330636106}"/>
    <cellStyle name="Note 2 5 3 5 3 2" xfId="36038" xr:uid="{A5D3A7EC-2D77-494D-90D5-8951FBA4E9FD}"/>
    <cellStyle name="Note 2 5 3 5 4" xfId="25187" xr:uid="{BD45EC23-6E38-441B-9B6B-E44DD6ABF8E8}"/>
    <cellStyle name="Note 2 5 3 5 4 2" xfId="36075" xr:uid="{4E45C84C-3554-405C-9167-81DC5974927B}"/>
    <cellStyle name="Note 2 5 3 5 5" xfId="30720" xr:uid="{F097DF25-1896-4569-B157-4A811BEC07BF}"/>
    <cellStyle name="Note 2 5 3 5 5 2" xfId="36247" xr:uid="{CD3A84E8-1FA4-4BF3-86D0-8E5F8AF7BAFF}"/>
    <cellStyle name="Note 2 5 3 5 6" xfId="35103" xr:uid="{3C9C4C0C-B272-4283-83B6-5E37288EB159}"/>
    <cellStyle name="Note 2 5 3 6" xfId="12409" xr:uid="{9919C012-786C-47D7-9175-979567CF9ABF}"/>
    <cellStyle name="Note 2 5 3 6 2" xfId="15212" xr:uid="{D7414E37-09A4-43DC-A337-B995612145E2}"/>
    <cellStyle name="Note 2 5 3 6 2 2" xfId="22578" xr:uid="{F1003EEA-0A27-4BC6-B3AD-324189AD7219}"/>
    <cellStyle name="Note 2 5 3 6 2 2 2" xfId="36778" xr:uid="{F4B2E736-D9C3-4158-87EA-3C4760854FB0}"/>
    <cellStyle name="Note 2 5 3 6 2 3" xfId="28301" xr:uid="{DD5C69BB-2267-4F71-B3F0-F2466F065528}"/>
    <cellStyle name="Note 2 5 3 6 2 3 2" xfId="39497" xr:uid="{7BF0B32F-40AD-4303-ADB2-56B2996B51C6}"/>
    <cellStyle name="Note 2 5 3 6 2 4" xfId="33834" xr:uid="{D49478AC-2EF5-4281-9F02-8E196F1448B1}"/>
    <cellStyle name="Note 2 5 3 6 2 4 2" xfId="36853" xr:uid="{61188FE0-A18C-48CF-BEDE-50E57CB68B17}"/>
    <cellStyle name="Note 2 5 3 6 2 5" xfId="35363" xr:uid="{D0D04AFE-0886-40FE-BE9F-D76947A15704}"/>
    <cellStyle name="Note 2 5 3 6 3" xfId="19755" xr:uid="{DD8F2D98-7570-40FD-9097-81FDD9CD7DA2}"/>
    <cellStyle name="Note 2 5 3 6 3 2" xfId="36635" xr:uid="{E291D021-570D-4C6D-B769-7497097EFFC8}"/>
    <cellStyle name="Note 2 5 3 6 4" xfId="25478" xr:uid="{A8C50510-7303-495A-AF51-33E9859BD11C}"/>
    <cellStyle name="Note 2 5 3 6 4 2" xfId="34243" xr:uid="{6AD08C56-413F-4839-AB87-EE8C43EAD66F}"/>
    <cellStyle name="Note 2 5 3 6 5" xfId="31011" xr:uid="{504113F3-26DF-431A-A167-C4546E7A3044}"/>
    <cellStyle name="Note 2 5 3 6 5 2" xfId="38374" xr:uid="{5550D629-23A3-4136-A872-014AB92EE760}"/>
    <cellStyle name="Note 2 5 3 6 6" xfId="35233" xr:uid="{DF250E09-3B29-40F0-9F5E-135C7685120C}"/>
    <cellStyle name="Note 2 5 3 7" xfId="13084" xr:uid="{F630BB7D-DD97-467C-8859-D49D142485D2}"/>
    <cellStyle name="Note 2 5 3 7 2" xfId="20448" xr:uid="{11AAC418-9849-49F3-82ED-67A64F3F62B2}"/>
    <cellStyle name="Note 2 5 3 7 2 2" xfId="34471" xr:uid="{5C5DFE10-B2B2-47C6-8206-EAEF0504970A}"/>
    <cellStyle name="Note 2 5 3 7 3" xfId="26171" xr:uid="{50BB81CE-D866-4B59-87CE-A0AA19C7E412}"/>
    <cellStyle name="Note 2 5 3 7 3 2" xfId="34956" xr:uid="{B4E57FB4-794D-49EA-BF34-57B861B0D688}"/>
    <cellStyle name="Note 2 5 3 7 4" xfId="31704" xr:uid="{5340A50E-E71A-4FD2-8C5B-C19458F55DA0}"/>
    <cellStyle name="Note 2 5 3 7 4 2" xfId="36069" xr:uid="{6DE55F8C-5D24-4835-8F62-1D09F0ADFF2D}"/>
    <cellStyle name="Note 2 5 3 7 5" xfId="36063" xr:uid="{2CD4C256-3E77-49BF-99F0-F5BF10964A04}"/>
    <cellStyle name="Note 2 5 3 8" xfId="17625" xr:uid="{AA22ACE8-3465-4F8E-B88C-14E2AA446B07}"/>
    <cellStyle name="Note 2 5 3 8 2" xfId="37314" xr:uid="{21C28470-566B-44DC-85AF-ACFDF73EF945}"/>
    <cellStyle name="Note 2 5 3 9" xfId="23348" xr:uid="{B93AAAD0-C690-4A22-85B3-EE513DFAC219}"/>
    <cellStyle name="Note 2 5 3 9 2" xfId="36702" xr:uid="{0A19CFDB-0D79-4866-A0A0-D00F5100A9C6}"/>
    <cellStyle name="Note 2 5 4" xfId="2403" xr:uid="{00000000-0005-0000-0000-0000FB020000}"/>
    <cellStyle name="Note 2 5 4 2" xfId="5285" xr:uid="{C2F3B516-B13F-4E3E-8EC2-13C5BE6F3A19}"/>
    <cellStyle name="Note 2 5 4 2 2" xfId="21169" xr:uid="{40EC31F7-9F83-49E4-8F6F-8D8CA3D51DD1}"/>
    <cellStyle name="Note 2 5 4 2 2 2" xfId="36000" xr:uid="{0D45AE9F-E965-40B0-B7E3-774F2CB77EF0}"/>
    <cellStyle name="Note 2 5 4 2 3" xfId="26892" xr:uid="{FEC596E4-44E5-475D-9ED3-286C376A989B}"/>
    <cellStyle name="Note 2 5 4 2 3 2" xfId="37814" xr:uid="{B569DD26-50BE-45AC-A618-F7D5CC922F0E}"/>
    <cellStyle name="Note 2 5 4 2 4" xfId="32425" xr:uid="{7325B7E6-6746-4781-B54F-5F5FCD1671FF}"/>
    <cellStyle name="Note 2 5 4 2 4 2" xfId="36270" xr:uid="{666E691B-6007-4790-918D-2F4739ED16EA}"/>
    <cellStyle name="Note 2 5 4 2 5" xfId="34874" xr:uid="{06FFB350-A9E6-465C-A66E-E8B784A2B6C9}"/>
    <cellStyle name="Note 2 5 4 2 6" xfId="13803" xr:uid="{56EBB49F-4D60-4AAB-91F4-69470F61D440}"/>
    <cellStyle name="Note 2 5 4 3" xfId="18346" xr:uid="{9FBB7FC2-0F31-4AC3-BBA6-F3DE5C46E8B6}"/>
    <cellStyle name="Note 2 5 4 3 2" xfId="34178" xr:uid="{58BC2823-3DF4-4C48-8C3B-8D08F01722D1}"/>
    <cellStyle name="Note 2 5 4 4" xfId="24069" xr:uid="{F19E9824-42CC-42DD-95AB-8F4CDC7C9E74}"/>
    <cellStyle name="Note 2 5 4 4 2" xfId="33962" xr:uid="{B99D35CB-F352-4028-BAED-E9EE3FCD36ED}"/>
    <cellStyle name="Note 2 5 4 5" xfId="29602" xr:uid="{F654F3C0-7910-4C0B-A4DC-E04373F45CE3}"/>
    <cellStyle name="Note 2 5 4 5 2" xfId="36047" xr:uid="{DD8FA40C-5B73-4A09-A69D-334D40029B40}"/>
    <cellStyle name="Note 2 5 4 6" xfId="37594" xr:uid="{32A469CD-DFD4-42E3-8799-DEA3A6442BB1}"/>
    <cellStyle name="Note 2 5 4 7" xfId="11081" xr:uid="{FBA983F9-8638-4035-8E2E-F0DB106BBA05}"/>
    <cellStyle name="Note 2 5 5" xfId="2890" xr:uid="{00000000-0005-0000-0000-0000FC020000}"/>
    <cellStyle name="Note 2 5 5 2" xfId="5772" xr:uid="{C8EFDEAE-8315-42C8-825B-5AD9E7FF95B4}"/>
    <cellStyle name="Note 2 5 5 2 2" xfId="20004" xr:uid="{9B1CDE38-C25C-4C62-8ABF-1FB5AB190666}"/>
    <cellStyle name="Note 2 5 5 2 2 2" xfId="38322" xr:uid="{CAD0186F-D0F2-42CF-8954-4480C9D89ECA}"/>
    <cellStyle name="Note 2 5 5 2 3" xfId="25727" xr:uid="{9299EC24-E98A-4B2C-92CB-41C22C19EF09}"/>
    <cellStyle name="Note 2 5 5 2 3 2" xfId="39073" xr:uid="{E252E46A-3579-4534-A2BA-A7337379410E}"/>
    <cellStyle name="Note 2 5 5 2 4" xfId="31260" xr:uid="{28203773-4B86-4171-8E86-5F4180997100}"/>
    <cellStyle name="Note 2 5 5 2 4 2" xfId="37567" xr:uid="{EEEB2E59-5BD9-449B-8E30-399565A3235D}"/>
    <cellStyle name="Note 2 5 5 2 5" xfId="37979" xr:uid="{9BA511B8-310B-44EE-B823-F7E93E29A9E0}"/>
    <cellStyle name="Note 2 5 5 2 6" xfId="12658" xr:uid="{56453AF9-9202-459A-A1A6-34E4774C4B45}"/>
    <cellStyle name="Note 2 5 5 3" xfId="16867" xr:uid="{08DE5B4B-326C-4F9E-9A1D-9BAB19540B40}"/>
    <cellStyle name="Note 2 5 5 3 2" xfId="39040" xr:uid="{039A9CF8-AB19-4C23-A8FD-A78003B2CF60}"/>
    <cellStyle name="Note 2 5 5 4" xfId="22743" xr:uid="{3A6FD772-F521-4A69-8A02-D0D5B9E087F7}"/>
    <cellStyle name="Note 2 5 5 4 2" xfId="35704" xr:uid="{DC4DDF28-53E0-4E9A-9DE3-7E1013B25B1A}"/>
    <cellStyle name="Note 2 5 5 5" xfId="28437" xr:uid="{8A41B838-DD8F-4305-9495-4F9D48B0AB60}"/>
    <cellStyle name="Note 2 5 5 5 2" xfId="37283" xr:uid="{B688388A-A01B-49E1-B6D7-F83556412663}"/>
    <cellStyle name="Note 2 5 5 6" xfId="37143" xr:uid="{F7BF90CD-8805-49C8-8A95-50486D58EB4E}"/>
    <cellStyle name="Note 2 5 5 7" xfId="9320" xr:uid="{267C2C9F-9D44-4867-9633-61A0E15F830B}"/>
    <cellStyle name="Note 2 5 6" xfId="3017" xr:uid="{00000000-0005-0000-0000-0000FD020000}"/>
    <cellStyle name="Note 2 5 6 2" xfId="5899" xr:uid="{85098F81-17E8-4B2B-8F10-A6192941F9BE}"/>
    <cellStyle name="Note 2 5 6 2 2" xfId="21796" xr:uid="{9D6BC577-F43B-45EC-99ED-B9ADDAADBC0F}"/>
    <cellStyle name="Note 2 5 6 2 2 2" xfId="35547" xr:uid="{883F94B8-D443-4C37-AC0B-53C863DFAD61}"/>
    <cellStyle name="Note 2 5 6 2 3" xfId="27519" xr:uid="{7E99B109-6437-4B2E-A0A6-BE85DE95B460}"/>
    <cellStyle name="Note 2 5 6 2 3 2" xfId="36128" xr:uid="{A0B4FF16-69C0-42BE-B4A2-7638CF3517F7}"/>
    <cellStyle name="Note 2 5 6 2 4" xfId="33052" xr:uid="{F98A24D6-BE41-401B-9574-B562245E052F}"/>
    <cellStyle name="Note 2 5 6 2 4 2" xfId="36146" xr:uid="{F01A9B57-F19D-4137-A4B6-43870CBB6B1D}"/>
    <cellStyle name="Note 2 5 6 2 5" xfId="35902" xr:uid="{51D8ABB8-ABAF-48BF-8049-5C1A1DF1C83B}"/>
    <cellStyle name="Note 2 5 6 2 6" xfId="14430" xr:uid="{457F787B-D994-49E9-A7F5-A184DDE1032C}"/>
    <cellStyle name="Note 2 5 6 3" xfId="18973" xr:uid="{3333C6CD-2B6E-42EF-BBD5-426FD068C2FA}"/>
    <cellStyle name="Note 2 5 6 3 2" xfId="37593" xr:uid="{D4C12EF9-1344-4EFE-9720-2D8CAB29D81F}"/>
    <cellStyle name="Note 2 5 6 4" xfId="24696" xr:uid="{D948C380-3327-452C-89DD-68BF857B6822}"/>
    <cellStyle name="Note 2 5 6 4 2" xfId="35135" xr:uid="{F19E4DF8-0F83-49CB-8F65-C5F801267657}"/>
    <cellStyle name="Note 2 5 6 5" xfId="30229" xr:uid="{967ECD41-B47A-4D9C-9200-60DE41B5D2D7}"/>
    <cellStyle name="Note 2 5 6 5 2" xfId="35279" xr:uid="{55388534-CF46-4E43-8700-95A6CF6D674C}"/>
    <cellStyle name="Note 2 5 6 6" xfId="38791" xr:uid="{1546E017-ADCB-4F4F-B0C9-4A33BD8675FA}"/>
    <cellStyle name="Note 2 5 6 7" xfId="11706" xr:uid="{AA8543F3-0F62-47E5-9EE6-1E211E847FBC}"/>
    <cellStyle name="Note 2 5 7" xfId="3137" xr:uid="{00000000-0005-0000-0000-0000FE020000}"/>
    <cellStyle name="Note 2 5 7 2" xfId="6019" xr:uid="{B39ACCEB-C45D-4CC1-8A69-A8D0BEE8866C}"/>
    <cellStyle name="Note 2 5 7 2 2" xfId="22120" xr:uid="{E9797F2C-1DBA-43EF-A830-2F84BB9C3327}"/>
    <cellStyle name="Note 2 5 7 2 2 2" xfId="38332" xr:uid="{4516FECF-B48B-4D4D-A648-9E69F78EBC3A}"/>
    <cellStyle name="Note 2 5 7 2 3" xfId="27843" xr:uid="{7EBC4003-3F2B-4D2C-9074-260B8DBD6C47}"/>
    <cellStyle name="Note 2 5 7 2 3 2" xfId="36654" xr:uid="{CABDAF67-C1C6-405B-9B50-BDD44DEAE396}"/>
    <cellStyle name="Note 2 5 7 2 4" xfId="33376" xr:uid="{F4AA9510-8504-4939-9ABB-39D7EC51B134}"/>
    <cellStyle name="Note 2 5 7 2 4 2" xfId="38026" xr:uid="{661ADF1F-B205-4175-9ACA-6FBC7860377E}"/>
    <cellStyle name="Note 2 5 7 2 5" xfId="36935" xr:uid="{927BB2CA-A4AB-4414-98AF-DF3CA813F005}"/>
    <cellStyle name="Note 2 5 7 2 6" xfId="14754" xr:uid="{FE1DEA5B-5AC2-4E22-9534-53600366F91F}"/>
    <cellStyle name="Note 2 5 7 3" xfId="19297" xr:uid="{87798A42-C235-4683-AAA8-860E5F6B0E02}"/>
    <cellStyle name="Note 2 5 7 3 2" xfId="38067" xr:uid="{B94BE2B1-821E-485A-980D-EFE8437DBEC6}"/>
    <cellStyle name="Note 2 5 7 4" xfId="25020" xr:uid="{C1022917-C50E-4710-AFED-37FF24C1716A}"/>
    <cellStyle name="Note 2 5 7 4 2" xfId="38056" xr:uid="{2B054C93-29CD-477F-97B5-2CAAD1DECDB4}"/>
    <cellStyle name="Note 2 5 7 5" xfId="30553" xr:uid="{05CDB69A-ECD2-4ECB-8F88-6E7F35F68D4C}"/>
    <cellStyle name="Note 2 5 7 5 2" xfId="34341" xr:uid="{EE63F016-873E-49DA-AAC0-1EE82F5DA9E0}"/>
    <cellStyle name="Note 2 5 7 6" xfId="34397" xr:uid="{2A9C3CBD-65CE-4565-8F93-596379DF1070}"/>
    <cellStyle name="Note 2 5 8" xfId="4237" xr:uid="{1B37A41C-8A36-48CA-AE3A-FDD8F4EB1772}"/>
    <cellStyle name="Note 2 5 8 2" xfId="15045" xr:uid="{BAA14BCE-4EAB-4019-A63A-2A42EA14BE06}"/>
    <cellStyle name="Note 2 5 8 2 2" xfId="22411" xr:uid="{9CFDC416-C4D1-442E-B4FE-0976906B9C67}"/>
    <cellStyle name="Note 2 5 8 2 2 2" xfId="39440" xr:uid="{C8BE61CB-189F-4BD6-9044-4479115B77EB}"/>
    <cellStyle name="Note 2 5 8 2 3" xfId="28134" xr:uid="{3084F4B0-1B51-48DB-B0FF-D7E1A90567A6}"/>
    <cellStyle name="Note 2 5 8 2 3 2" xfId="37768" xr:uid="{21C5A845-72C4-4A83-A60B-22058AEC44CB}"/>
    <cellStyle name="Note 2 5 8 2 4" xfId="33667" xr:uid="{F6FD7E00-75E5-4C41-8328-F454A40D8557}"/>
    <cellStyle name="Note 2 5 8 2 4 2" xfId="36406" xr:uid="{3D5B74C3-C564-4D0B-AE44-38B448FA58A4}"/>
    <cellStyle name="Note 2 5 8 2 5" xfId="35583" xr:uid="{8A33806E-BFB8-4A86-843D-F7C2AEA56D51}"/>
    <cellStyle name="Note 2 5 8 3" xfId="19588" xr:uid="{B3521104-AB63-4730-9DD1-0248EF38C159}"/>
    <cellStyle name="Note 2 5 8 3 2" xfId="33951" xr:uid="{BB9CB8B6-8211-4670-B9E9-36C85C09D597}"/>
    <cellStyle name="Note 2 5 8 4" xfId="25311" xr:uid="{B28D8936-2833-4339-ABD8-6985BD93FDCB}"/>
    <cellStyle name="Note 2 5 8 4 2" xfId="39279" xr:uid="{25CC13B8-7436-48F1-A7ED-5AA9AA9F3A14}"/>
    <cellStyle name="Note 2 5 8 5" xfId="30844" xr:uid="{D065FCCF-2648-44D0-9C29-3DC80AFF59E8}"/>
    <cellStyle name="Note 2 5 8 5 2" xfId="35560" xr:uid="{39B78572-A2BE-4DFA-ABA9-C46EB4480397}"/>
    <cellStyle name="Note 2 5 8 6" xfId="37513" xr:uid="{E226BBCE-D52F-42A7-A5CF-9CCAF873AAD3}"/>
    <cellStyle name="Note 2 5 8 7" xfId="12256" xr:uid="{8E325C3C-9D84-4DF5-9A74-5FE301257982}"/>
    <cellStyle name="Note 2 5 9" xfId="10224" xr:uid="{735C84F8-E6DE-4B0C-B5D3-BA1D694316B4}"/>
    <cellStyle name="Note 2 5 9 2" xfId="17458" xr:uid="{4580475B-002E-4DBF-AE06-64A36F5F6217}"/>
    <cellStyle name="Note 2 5 9 2 2" xfId="34981" xr:uid="{6EE68306-6C9B-48F7-864E-4FA007FA3873}"/>
    <cellStyle name="Note 2 5 9 3" xfId="23181" xr:uid="{C23D3F3B-77D0-482A-B62A-A5FC2A3C867B}"/>
    <cellStyle name="Note 2 5 9 3 2" xfId="36310" xr:uid="{53352503-3ACB-40D0-8BA3-4073692DA37D}"/>
    <cellStyle name="Note 2 5 9 4" xfId="28714" xr:uid="{A4AA3DFB-ED0E-4A68-9A07-C8656D7F9223}"/>
    <cellStyle name="Note 2 5 9 4 2" xfId="35687" xr:uid="{9AC2EC7A-6AD1-437D-8CB2-E9AA2798762E}"/>
    <cellStyle name="Note 2 5 9 5" xfId="36817" xr:uid="{F622AF2F-EF87-48B7-AFFC-61041D323539}"/>
    <cellStyle name="Note 2 6" xfId="2158" xr:uid="{00000000-0005-0000-0000-0000FF020000}"/>
    <cellStyle name="Note 2 6 10" xfId="17431" xr:uid="{653289DB-45D1-4379-B6CD-896F078F518D}"/>
    <cellStyle name="Note 2 6 10 2" xfId="38937" xr:uid="{7AF64256-09AA-4C41-BA16-56BA070777E4}"/>
    <cellStyle name="Note 2 6 11" xfId="23003" xr:uid="{366B4D68-7FBC-4B36-8419-A1D8B0F71005}"/>
    <cellStyle name="Note 2 6 11 2" xfId="35296" xr:uid="{3C84EE9C-415D-477A-BF6E-3BCBE2CB13D8}"/>
    <cellStyle name="Note 2 6 12" xfId="36900" xr:uid="{444499F5-E841-41FE-A59F-5F7A7DC5F402}"/>
    <cellStyle name="Note 2 6 2" xfId="2762" xr:uid="{00000000-0005-0000-0000-000000030000}"/>
    <cellStyle name="Note 2 6 2 2" xfId="5644" xr:uid="{599FB063-1DFA-4641-8343-049FA8713B40}"/>
    <cellStyle name="Note 2 6 2 2 2" xfId="20789" xr:uid="{44EB345E-914C-4E71-947E-FE90537ED2EF}"/>
    <cellStyle name="Note 2 6 2 2 2 2" xfId="36215" xr:uid="{B502939C-C44B-4754-96AA-5A560070B902}"/>
    <cellStyle name="Note 2 6 2 2 3" xfId="26512" xr:uid="{B919A569-DF3E-4103-958D-A588226E4E77}"/>
    <cellStyle name="Note 2 6 2 2 3 2" xfId="35104" xr:uid="{E851E904-F62E-431F-AF63-DA51D9688B39}"/>
    <cellStyle name="Note 2 6 2 2 4" xfId="32045" xr:uid="{7C554289-20EA-4485-82D1-C08E0BD17CB9}"/>
    <cellStyle name="Note 2 6 2 2 4 2" xfId="36867" xr:uid="{122ED4F3-AF5C-4DAF-8EC0-501D324A3A74}"/>
    <cellStyle name="Note 2 6 2 2 5" xfId="38392" xr:uid="{A4D5617B-FE00-46C3-9235-AE5A7D481F34}"/>
    <cellStyle name="Note 2 6 2 2 6" xfId="13423" xr:uid="{E334A873-FD0C-4E3D-AA84-E343322D285D}"/>
    <cellStyle name="Note 2 6 2 3" xfId="17966" xr:uid="{D8BC09E0-3387-4DC4-A08F-566BBF151DC5}"/>
    <cellStyle name="Note 2 6 2 3 2" xfId="38123" xr:uid="{FB730DEB-AAAC-4B7A-B2C4-EF6DCAE04054}"/>
    <cellStyle name="Note 2 6 2 4" xfId="23689" xr:uid="{F9FC386E-5D63-4F8D-AE12-16F5E8C6C5EA}"/>
    <cellStyle name="Note 2 6 2 4 2" xfId="38927" xr:uid="{EE266BDB-AC43-4A2F-8096-A493CECBBF02}"/>
    <cellStyle name="Note 2 6 2 5" xfId="29222" xr:uid="{F7999316-066A-40C1-9874-A5C7C7D39066}"/>
    <cellStyle name="Note 2 6 2 5 2" xfId="36378" xr:uid="{709AE70C-08C2-41D3-B99F-17B570CBCD0C}"/>
    <cellStyle name="Note 2 6 2 6" xfId="39211" xr:uid="{8B7E7BE5-AA79-4B78-B844-29031F638DA3}"/>
    <cellStyle name="Note 2 6 2 7" xfId="10702" xr:uid="{E526227C-BAE6-4863-8FDA-CF02CE3DF3F8}"/>
    <cellStyle name="Note 2 6 3" xfId="2872" xr:uid="{00000000-0005-0000-0000-000001030000}"/>
    <cellStyle name="Note 2 6 3 2" xfId="5754" xr:uid="{0032409A-9362-4C50-9E19-77053AF7AE19}"/>
    <cellStyle name="Note 2 6 3 2 2" xfId="21105" xr:uid="{0F90CDDE-2356-4AD4-9917-205F4D812951}"/>
    <cellStyle name="Note 2 6 3 2 2 2" xfId="38863" xr:uid="{764CA1AF-E1BF-4F60-839D-98CD81170036}"/>
    <cellStyle name="Note 2 6 3 2 3" xfId="26828" xr:uid="{97B816AB-A5F7-4082-810C-4BBBFFFDC450}"/>
    <cellStyle name="Note 2 6 3 2 3 2" xfId="37552" xr:uid="{9EE35653-EF43-4544-93E5-7D57E103E769}"/>
    <cellStyle name="Note 2 6 3 2 4" xfId="32361" xr:uid="{D03C132C-45B0-40F7-8473-62F44E3168A4}"/>
    <cellStyle name="Note 2 6 3 2 4 2" xfId="34969" xr:uid="{68C44C6D-3756-4610-B682-A61BA734DE3F}"/>
    <cellStyle name="Note 2 6 3 2 5" xfId="35421" xr:uid="{8A4F213C-E7E8-4745-A209-9B8D76BAC411}"/>
    <cellStyle name="Note 2 6 3 2 6" xfId="13739" xr:uid="{FCB2FDA8-B925-42A5-A575-02EBD93CBF49}"/>
    <cellStyle name="Note 2 6 3 3" xfId="18282" xr:uid="{4F9E63E8-FD21-49BD-A141-1F03FB2DDB17}"/>
    <cellStyle name="Note 2 6 3 3 2" xfId="38783" xr:uid="{FD986F0C-A9EA-46A5-9899-704EF8409AA0}"/>
    <cellStyle name="Note 2 6 3 4" xfId="24005" xr:uid="{FEF556A3-D538-4062-8616-8908CC7CCA58}"/>
    <cellStyle name="Note 2 6 3 4 2" xfId="34030" xr:uid="{725C04C2-95DF-435F-91F6-33602765620E}"/>
    <cellStyle name="Note 2 6 3 5" xfId="29538" xr:uid="{9AAF6786-0673-4F65-82B8-138E6193E41B}"/>
    <cellStyle name="Note 2 6 3 5 2" xfId="34523" xr:uid="{3EC25A71-5F79-4F2D-B48B-2035077CD6FE}"/>
    <cellStyle name="Note 2 6 3 6" xfId="38264" xr:uid="{8AE6DA93-D9A6-4F17-A050-F580AE799EFB}"/>
    <cellStyle name="Note 2 6 3 7" xfId="11017" xr:uid="{7F98D3A7-59F2-4284-843B-A62FE00536DD}"/>
    <cellStyle name="Note 2 6 4" xfId="2976" xr:uid="{00000000-0005-0000-0000-000002030000}"/>
    <cellStyle name="Note 2 6 4 2" xfId="5858" xr:uid="{4DC91212-9A14-45ED-BB20-4D521247DDEB}"/>
    <cellStyle name="Note 2 6 4 2 2" xfId="20959" xr:uid="{A6AEEC8A-0757-49DF-B3A9-3C18D9317496}"/>
    <cellStyle name="Note 2 6 4 2 2 2" xfId="35041" xr:uid="{EBED3523-BAC1-4185-A8CC-0C3CA6671716}"/>
    <cellStyle name="Note 2 6 4 2 3" xfId="26682" xr:uid="{82B2697A-D061-43A8-81F0-BCB45ECF1FBF}"/>
    <cellStyle name="Note 2 6 4 2 3 2" xfId="35890" xr:uid="{5A2C2369-FDA7-4F22-A9FB-843234947139}"/>
    <cellStyle name="Note 2 6 4 2 4" xfId="32215" xr:uid="{6880A1E9-D0B3-48E5-A71F-53CB62194E49}"/>
    <cellStyle name="Note 2 6 4 2 4 2" xfId="35313" xr:uid="{B89C1D22-F489-4BE6-B80D-6D7142065EDF}"/>
    <cellStyle name="Note 2 6 4 2 5" xfId="36943" xr:uid="{8BD607C7-9B60-40A1-8EF7-DBB1112B8C4A}"/>
    <cellStyle name="Note 2 6 4 2 6" xfId="13593" xr:uid="{64260E0C-808D-4812-AD83-EEAABC22AE85}"/>
    <cellStyle name="Note 2 6 4 3" xfId="18136" xr:uid="{C8A7A409-6DE8-419D-A6DC-3E27BF113DFA}"/>
    <cellStyle name="Note 2 6 4 3 2" xfId="35904" xr:uid="{80F1A27B-5FDE-4A31-9BB7-59ACAE3058C4}"/>
    <cellStyle name="Note 2 6 4 4" xfId="23859" xr:uid="{0C064A31-5039-4E7A-9023-57ACAAAA6D7E}"/>
    <cellStyle name="Note 2 6 4 4 2" xfId="36218" xr:uid="{FAE7E2F2-7299-4B87-8B5F-F70F7336C07C}"/>
    <cellStyle name="Note 2 6 4 5" xfId="29392" xr:uid="{3A86F493-DBD2-4373-B0B2-2D87074C5072}"/>
    <cellStyle name="Note 2 6 4 5 2" xfId="36003" xr:uid="{317B6FB1-B672-4E61-9481-920D9B9E8242}"/>
    <cellStyle name="Note 2 6 4 6" xfId="36105" xr:uid="{2A99AF09-9139-4BA0-A933-3922C33D1254}"/>
    <cellStyle name="Note 2 6 4 7" xfId="10872" xr:uid="{FA5DF334-00F2-4185-84F9-6E2A2EF82A30}"/>
    <cellStyle name="Note 2 6 5" xfId="3099" xr:uid="{00000000-0005-0000-0000-000003030000}"/>
    <cellStyle name="Note 2 6 5 2" xfId="5981" xr:uid="{4DA204E9-56A5-4304-8EAD-1D5A2ACD04BB}"/>
    <cellStyle name="Note 2 6 5 2 2" xfId="20878" xr:uid="{6E929EF5-5C11-48DB-840B-B81723DBC4C2}"/>
    <cellStyle name="Note 2 6 5 2 2 2" xfId="37583" xr:uid="{F7F208B4-A281-4D79-B23B-EF43D4023893}"/>
    <cellStyle name="Note 2 6 5 2 3" xfId="26601" xr:uid="{151D8E65-0458-4685-9342-23C08C14A527}"/>
    <cellStyle name="Note 2 6 5 2 3 2" xfId="34023" xr:uid="{7196795D-4C55-43BC-9743-7C33031BCDC4}"/>
    <cellStyle name="Note 2 6 5 2 4" xfId="32134" xr:uid="{C4237861-E23A-48D7-905D-926CF588A393}"/>
    <cellStyle name="Note 2 6 5 2 4 2" xfId="35981" xr:uid="{F3F3361B-0EBC-4C36-995C-A4C04F823504}"/>
    <cellStyle name="Note 2 6 5 2 5" xfId="34338" xr:uid="{2530BE76-6E5B-4424-AEF7-BA965BEFDE12}"/>
    <cellStyle name="Note 2 6 5 2 6" xfId="13512" xr:uid="{AFF8A67F-6D11-4277-B1F5-AFEDF7A26864}"/>
    <cellStyle name="Note 2 6 5 3" xfId="18055" xr:uid="{A8A863BD-0759-4337-B828-2C5D9CEA88D8}"/>
    <cellStyle name="Note 2 6 5 3 2" xfId="39142" xr:uid="{86FF111A-4F19-4FB2-B4D5-90354E6AD7BD}"/>
    <cellStyle name="Note 2 6 5 4" xfId="23778" xr:uid="{49BF02EB-DC2E-4F6C-9C58-337CB398D531}"/>
    <cellStyle name="Note 2 6 5 4 2" xfId="35901" xr:uid="{A38F5D3A-6D5F-4FD9-9B08-CFB50FC78C7F}"/>
    <cellStyle name="Note 2 6 5 5" xfId="29311" xr:uid="{61E9AB40-A50A-43E3-9840-144523F32451}"/>
    <cellStyle name="Note 2 6 5 5 2" xfId="35417" xr:uid="{1F7725F4-0FD9-40FA-8A5F-04CABF15138B}"/>
    <cellStyle name="Note 2 6 5 6" xfId="35126" xr:uid="{96466297-4AB9-4CFB-A186-FB705F65F5AA}"/>
    <cellStyle name="Note 2 6 5 7" xfId="10791" xr:uid="{E95A744F-8CDB-4622-BF3C-82BC6AA89CEF}"/>
    <cellStyle name="Note 2 6 6" xfId="3171" xr:uid="{00000000-0005-0000-0000-000004030000}"/>
    <cellStyle name="Note 2 6 6 2" xfId="6053" xr:uid="{5649C1F9-3EAA-49C6-8FB1-48FFC9F6AD00}"/>
    <cellStyle name="Note 2 6 6 2 2" xfId="19961" xr:uid="{F9F3D3B1-279F-491E-AB19-0B5F3B6333BD}"/>
    <cellStyle name="Note 2 6 6 2 2 2" xfId="34385" xr:uid="{E5CE9D7A-9B82-4177-800F-59463F134937}"/>
    <cellStyle name="Note 2 6 6 2 3" xfId="25684" xr:uid="{EFA3C737-8478-48BB-B7D4-1F600D96D34E}"/>
    <cellStyle name="Note 2 6 6 2 3 2" xfId="39144" xr:uid="{5CE2A2BC-D5C2-4385-AC59-C28BBE89896F}"/>
    <cellStyle name="Note 2 6 6 2 4" xfId="31217" xr:uid="{54BB3EC4-79E4-4B55-A812-DEB987DCE2AE}"/>
    <cellStyle name="Note 2 6 6 2 4 2" xfId="36533" xr:uid="{E050D9C8-0D16-42C1-8337-FC1C78F58CCC}"/>
    <cellStyle name="Note 2 6 6 2 5" xfId="39418" xr:uid="{7BBFC5AA-B324-48D1-A5C2-1451C631A3E0}"/>
    <cellStyle name="Note 2 6 6 2 6" xfId="12615" xr:uid="{1762F79B-00B2-42F4-9C39-37D38D356326}"/>
    <cellStyle name="Note 2 6 6 3" xfId="16760" xr:uid="{77C757DF-C57A-4F25-985B-B4AA842541D9}"/>
    <cellStyle name="Note 2 6 6 3 2" xfId="39280" xr:uid="{27D75026-DE9A-4538-A76E-6F1B5E80526A}"/>
    <cellStyle name="Note 2 6 6 4" xfId="7192" xr:uid="{F56C2C8E-8B10-4289-BF71-12C4FA79439B}"/>
    <cellStyle name="Note 2 6 6 4 2" xfId="39255" xr:uid="{BDE13573-14F1-46DB-BEC4-20D68A436602}"/>
    <cellStyle name="Note 2 6 6 5" xfId="7001" xr:uid="{58C9434F-D1A7-42D6-BC63-F1E031C1C69D}"/>
    <cellStyle name="Note 2 6 6 5 2" xfId="35922" xr:uid="{3C5BAF8A-A706-42FC-B5C3-48C24E28DFFF}"/>
    <cellStyle name="Note 2 6 6 6" xfId="39177" xr:uid="{C8FC03C5-6431-4161-8B64-3DE4817E4740}"/>
    <cellStyle name="Note 2 6 6 7" xfId="9117" xr:uid="{A9C6C9D0-E8CE-4AA7-9206-F4D6D9FC2E29}"/>
    <cellStyle name="Note 2 6 7" xfId="3248" xr:uid="{00000000-0005-0000-0000-000005030000}"/>
    <cellStyle name="Note 2 6 7 2" xfId="6130" xr:uid="{D11CA6FA-0DAD-42C4-9E16-97C82A57CE32}"/>
    <cellStyle name="Note 2 6 7 2 2" xfId="38279" xr:uid="{989EE0A6-CCC5-4A33-8E19-0172099FEB87}"/>
    <cellStyle name="Note 2 6 7 2 3" xfId="17093" xr:uid="{BE031BC1-E895-45F8-AEF3-DCE821749EBA}"/>
    <cellStyle name="Note 2 6 7 3" xfId="22928" xr:uid="{7178E472-0F3E-4678-9084-3CF18627EA52}"/>
    <cellStyle name="Note 2 6 7 3 2" xfId="37543" xr:uid="{CD67CF6E-3D57-45B1-8070-C1B837EE8A47}"/>
    <cellStyle name="Note 2 6 7 4" xfId="28583" xr:uid="{EC082D4C-3869-4606-8E9D-A3C8E42E182D}"/>
    <cellStyle name="Note 2 6 7 4 2" xfId="36518" xr:uid="{6AB1DA12-B8C3-43F9-96B4-1C05EF593003}"/>
    <cellStyle name="Note 2 6 7 5" xfId="34697" xr:uid="{E75AB471-A868-4B7E-A5E3-9E1E7173ED5C}"/>
    <cellStyle name="Note 2 6 8" xfId="5040" xr:uid="{3AE92121-C8B0-49C9-91AC-66A16AAE015C}"/>
    <cellStyle name="Note 2 6 8 2" xfId="20150" xr:uid="{A0473371-76C3-410E-85D1-F75190F8CC40}"/>
    <cellStyle name="Note 2 6 8 2 2" xfId="38539" xr:uid="{05FAE86C-7705-49E4-99F1-7691E1A42B85}"/>
    <cellStyle name="Note 2 6 8 3" xfId="25873" xr:uid="{A01B6A40-20FA-4632-A8C5-7FBC48E0FAF8}"/>
    <cellStyle name="Note 2 6 8 3 2" xfId="38913" xr:uid="{17D2E0B0-4647-4E96-B7DF-6DF8BF8165EE}"/>
    <cellStyle name="Note 2 6 8 4" xfId="31406" xr:uid="{00F7AE66-3A00-437F-91E9-E809107E8155}"/>
    <cellStyle name="Note 2 6 8 4 2" xfId="36637" xr:uid="{CA404F35-1B17-4688-B58E-8017B78F767F}"/>
    <cellStyle name="Note 2 6 8 5" xfId="37913" xr:uid="{20199492-3A5D-4842-9BC5-A6E39C434037}"/>
    <cellStyle name="Note 2 6 8 6" xfId="12803" xr:uid="{2662D609-9C85-45CD-BD64-59FED3A00EBA}"/>
    <cellStyle name="Note 2 6 9" xfId="16060" xr:uid="{778E1974-E75D-4975-83E4-931B83B7FDF9}"/>
    <cellStyle name="Note 2 6 9 2" xfId="38842" xr:uid="{5A4A35A7-5341-4CA5-988A-0EFE88C4396B}"/>
    <cellStyle name="Note 2 7" xfId="814" xr:uid="{00000000-0005-0000-0000-000006030000}"/>
    <cellStyle name="Note 2 7 10" xfId="17273" xr:uid="{676370F1-7DDB-40A7-B999-96170F585801}"/>
    <cellStyle name="Note 2 7 10 2" xfId="39017" xr:uid="{C8BC2A25-492E-4E32-9EC4-8BD8C699F690}"/>
    <cellStyle name="Note 2 7 11" xfId="22854" xr:uid="{60620402-E6E8-470E-A8EC-D55172B07314}"/>
    <cellStyle name="Note 2 7 11 2" xfId="34299" xr:uid="{EE6A0DF6-BEB8-4402-8402-FCFF9B3E468F}"/>
    <cellStyle name="Note 2 7 12" xfId="35723" xr:uid="{CDC906B4-E2A6-4B1B-90C9-1FA55DA68659}"/>
    <cellStyle name="Note 2 7 13" xfId="7694" xr:uid="{491A3EAE-56A6-4BEB-95F9-D0E531011737}"/>
    <cellStyle name="Note 2 7 2" xfId="3700" xr:uid="{96049DA1-F291-48BE-B479-71B8A0565649}"/>
    <cellStyle name="Note 2 7 2 2" xfId="13563" xr:uid="{97912BE4-9D7E-419D-B1F9-E0C50658447D}"/>
    <cellStyle name="Note 2 7 2 2 2" xfId="20929" xr:uid="{2D52AE57-D85E-42A7-B1DF-F807A31C997B}"/>
    <cellStyle name="Note 2 7 2 2 2 2" xfId="37549" xr:uid="{C4B28DA7-BE93-402C-A3EB-EA27D3B9BC3C}"/>
    <cellStyle name="Note 2 7 2 2 3" xfId="26652" xr:uid="{F3ADA878-1E48-4C97-AA79-20234B7E1DCE}"/>
    <cellStyle name="Note 2 7 2 2 3 2" xfId="36926" xr:uid="{FECA215F-EEBC-4E44-81C0-9FC252F7F22B}"/>
    <cellStyle name="Note 2 7 2 2 4" xfId="32185" xr:uid="{48AB0B92-1A16-498D-BD50-CE2E63E154A4}"/>
    <cellStyle name="Note 2 7 2 2 4 2" xfId="37774" xr:uid="{E8172A94-1009-4C03-BF15-7730E3D8C4EA}"/>
    <cellStyle name="Note 2 7 2 2 5" xfId="39076" xr:uid="{21450A0E-67DE-44ED-A979-5F2B322239EF}"/>
    <cellStyle name="Note 2 7 2 3" xfId="18106" xr:uid="{D5898E96-8E89-4396-B584-AD49B1B03062}"/>
    <cellStyle name="Note 2 7 2 3 2" xfId="39430" xr:uid="{E6945FF4-252E-4947-929E-1FF9A66FE500}"/>
    <cellStyle name="Note 2 7 2 4" xfId="23829" xr:uid="{990B6183-7994-4722-A4BD-A75ACA863763}"/>
    <cellStyle name="Note 2 7 2 4 2" xfId="38445" xr:uid="{44B30B03-8FB1-451D-9E34-90CFBB2DC860}"/>
    <cellStyle name="Note 2 7 2 5" xfId="29362" xr:uid="{C4A53027-BA23-4432-95BF-EB3FC56B9AD0}"/>
    <cellStyle name="Note 2 7 2 5 2" xfId="38440" xr:uid="{B2C017E9-F558-4465-BEA4-1F39A448FDF5}"/>
    <cellStyle name="Note 2 7 2 6" xfId="37212" xr:uid="{2D982ABF-CB68-4DEE-9E54-ABC9162FDF36}"/>
    <cellStyle name="Note 2 7 2 7" xfId="10842" xr:uid="{AC867D39-1E5A-439C-9CD7-A3AC9DF56B07}"/>
    <cellStyle name="Note 2 7 3" xfId="10805" xr:uid="{DA7FDD7A-C159-4590-8C8D-64A81CB453AB}"/>
    <cellStyle name="Note 2 7 3 2" xfId="13526" xr:uid="{8DE0C0DC-41B3-4F8E-926C-AF7DBDA025CA}"/>
    <cellStyle name="Note 2 7 3 2 2" xfId="20892" xr:uid="{6D5203CB-6226-414F-8CB8-0BB1D1B8F8E2}"/>
    <cellStyle name="Note 2 7 3 2 2 2" xfId="34809" xr:uid="{779FBEC4-181B-4A97-A782-64B28519E9CC}"/>
    <cellStyle name="Note 2 7 3 2 3" xfId="26615" xr:uid="{8E07F52F-3C72-400D-A10C-1787423FB0A8}"/>
    <cellStyle name="Note 2 7 3 2 3 2" xfId="34324" xr:uid="{16118921-C361-4639-A94D-AE0B309E4C8C}"/>
    <cellStyle name="Note 2 7 3 2 4" xfId="32148" xr:uid="{4E88050E-DE30-440D-8821-6B874A457A8B}"/>
    <cellStyle name="Note 2 7 3 2 4 2" xfId="34216" xr:uid="{CBD71C63-FBA4-4D21-B066-2E1EF2085C4F}"/>
    <cellStyle name="Note 2 7 3 2 5" xfId="39149" xr:uid="{435BE2C9-6EE0-4CBE-8638-2587C20EB92C}"/>
    <cellStyle name="Note 2 7 3 3" xfId="18069" xr:uid="{AEDFAB6E-FFA8-4D2A-849A-6698DDAAC78A}"/>
    <cellStyle name="Note 2 7 3 3 2" xfId="39123" xr:uid="{DFD935F7-BF44-4AFF-94CC-805B3944FE7C}"/>
    <cellStyle name="Note 2 7 3 4" xfId="23792" xr:uid="{0DE355A5-8AF1-4D12-B1E6-B3DDD97FA5E6}"/>
    <cellStyle name="Note 2 7 3 4 2" xfId="38939" xr:uid="{977FF193-72CB-4A9C-A2E1-847DE9540D9E}"/>
    <cellStyle name="Note 2 7 3 5" xfId="29325" xr:uid="{7CBA41D0-8990-4EB9-B8CB-52E1A057BFD1}"/>
    <cellStyle name="Note 2 7 3 5 2" xfId="38857" xr:uid="{AFECFEF4-6577-4EF8-9E77-0C08386190C8}"/>
    <cellStyle name="Note 2 7 3 6" xfId="35719" xr:uid="{3BB823E7-58BF-4745-A78D-EADC04B4E110}"/>
    <cellStyle name="Note 2 7 4" xfId="11382" xr:uid="{D77652F6-C3B3-4D78-9329-4ADEE00E6C3A}"/>
    <cellStyle name="Note 2 7 4 2" xfId="14104" xr:uid="{151BAB17-A72D-4685-98DE-9E7F2ED7E178}"/>
    <cellStyle name="Note 2 7 4 2 2" xfId="21470" xr:uid="{8800E5E7-B2EE-468E-9821-27A30EA6AC95}"/>
    <cellStyle name="Note 2 7 4 2 2 2" xfId="34837" xr:uid="{23E3F923-8624-431B-B5B8-5293809B5DA8}"/>
    <cellStyle name="Note 2 7 4 2 3" xfId="27193" xr:uid="{D21C17AB-647D-46C0-905A-71024B3A214A}"/>
    <cellStyle name="Note 2 7 4 2 3 2" xfId="35519" xr:uid="{DBF2FEE6-8D11-4116-AC03-36E16F807C04}"/>
    <cellStyle name="Note 2 7 4 2 4" xfId="32726" xr:uid="{F1299577-1DF3-4D96-83BE-7F18031EBAE3}"/>
    <cellStyle name="Note 2 7 4 2 4 2" xfId="34739" xr:uid="{D27E0AF4-8EC3-42A6-9984-A1114FBF2D77}"/>
    <cellStyle name="Note 2 7 4 2 5" xfId="39334" xr:uid="{97AF7454-C6FA-4544-9C44-50CE1474AEA6}"/>
    <cellStyle name="Note 2 7 4 3" xfId="18647" xr:uid="{F44B25D2-A6FA-4120-B575-2E1B4FA06A3D}"/>
    <cellStyle name="Note 2 7 4 3 2" xfId="36135" xr:uid="{35B58360-75ED-46D2-ADF1-D39776CE58C8}"/>
    <cellStyle name="Note 2 7 4 4" xfId="24370" xr:uid="{FC9261BC-738F-4B62-A9F9-CA9BE0427A77}"/>
    <cellStyle name="Note 2 7 4 4 2" xfId="35375" xr:uid="{6C9450A6-7C7A-4B73-AF4F-45A92AF84692}"/>
    <cellStyle name="Note 2 7 4 5" xfId="29903" xr:uid="{92F8D01B-98BE-4443-B780-F9F0996B47C2}"/>
    <cellStyle name="Note 2 7 4 5 2" xfId="36420" xr:uid="{FE97D683-93C5-46E0-82C2-9FF527B56D1C}"/>
    <cellStyle name="Note 2 7 4 6" xfId="38021" xr:uid="{B67B9BF6-24B7-498A-A818-0DBAFE619305}"/>
    <cellStyle name="Note 2 7 5" xfId="11387" xr:uid="{A77645D3-78D9-4BA4-BBA9-474603EEBA2B}"/>
    <cellStyle name="Note 2 7 5 2" xfId="14109" xr:uid="{5C57A99F-C00D-4AAB-893F-CDA79B83B879}"/>
    <cellStyle name="Note 2 7 5 2 2" xfId="21475" xr:uid="{E2318C80-779D-45DA-911D-D649EF5BF015}"/>
    <cellStyle name="Note 2 7 5 2 2 2" xfId="37435" xr:uid="{49E5D1F4-B825-4D45-8384-DE1066A3340B}"/>
    <cellStyle name="Note 2 7 5 2 3" xfId="27198" xr:uid="{3F3A28C2-C112-4D5E-B942-C7BC0C546583}"/>
    <cellStyle name="Note 2 7 5 2 3 2" xfId="34974" xr:uid="{E723855C-2CF9-441E-BE67-E811F74ACD42}"/>
    <cellStyle name="Note 2 7 5 2 4" xfId="32731" xr:uid="{6CEC3BF9-AB98-47E0-B5C7-8249DDE9DDFC}"/>
    <cellStyle name="Note 2 7 5 2 4 2" xfId="38979" xr:uid="{3F4361B6-22D7-42EA-BE87-88B15D0B4FD0}"/>
    <cellStyle name="Note 2 7 5 2 5" xfId="37010" xr:uid="{9979D63E-2B31-4D13-B4AE-6F8B3368D1FA}"/>
    <cellStyle name="Note 2 7 5 3" xfId="18652" xr:uid="{306505E2-5247-46E6-9153-0E765C06D6DE}"/>
    <cellStyle name="Note 2 7 5 3 2" xfId="37117" xr:uid="{E3BA9EC5-4AEF-4641-819F-4AC0848EE01A}"/>
    <cellStyle name="Note 2 7 5 4" xfId="24375" xr:uid="{C1902B95-4DB8-426A-B917-3C4FAB12A323}"/>
    <cellStyle name="Note 2 7 5 4 2" xfId="38502" xr:uid="{969A5591-9907-407A-8FA0-E19223266B71}"/>
    <cellStyle name="Note 2 7 5 5" xfId="29908" xr:uid="{3B529F44-E520-4470-AC03-39282A595263}"/>
    <cellStyle name="Note 2 7 5 5 2" xfId="36125" xr:uid="{A22DE3ED-1B10-4D60-B83E-178808C02D60}"/>
    <cellStyle name="Note 2 7 5 6" xfId="36057" xr:uid="{81E5A070-B2F7-41CC-94D6-92BC0D412567}"/>
    <cellStyle name="Note 2 7 6" xfId="10813" xr:uid="{03065119-55D6-455E-AE40-BF448403F8F5}"/>
    <cellStyle name="Note 2 7 6 2" xfId="13534" xr:uid="{E6E2F886-D11F-467E-9D83-5D1223D89895}"/>
    <cellStyle name="Note 2 7 6 2 2" xfId="20900" xr:uid="{4EB17BCE-E2B9-4993-9EB3-E38D4245A74F}"/>
    <cellStyle name="Note 2 7 6 2 2 2" xfId="38656" xr:uid="{8806F4F4-F1F6-4C51-9EE3-8E019037E571}"/>
    <cellStyle name="Note 2 7 6 2 3" xfId="26623" xr:uid="{875CD679-65DC-4C95-B206-7F6557412461}"/>
    <cellStyle name="Note 2 7 6 2 3 2" xfId="34428" xr:uid="{D6859A9E-14B0-4E0F-83D3-E84A44AC1309}"/>
    <cellStyle name="Note 2 7 6 2 4" xfId="32156" xr:uid="{C601DFB9-677B-46F6-8F3E-66BF6C8A71E6}"/>
    <cellStyle name="Note 2 7 6 2 4 2" xfId="37676" xr:uid="{F7A3E0E1-4FCC-44BE-A991-0B8212D6FA00}"/>
    <cellStyle name="Note 2 7 6 2 5" xfId="34048" xr:uid="{99DA4A5B-4732-4D78-96FA-FA8A8E568ECF}"/>
    <cellStyle name="Note 2 7 6 3" xfId="18077" xr:uid="{F796C7B8-60EF-419F-B2D9-ABA291DADAE7}"/>
    <cellStyle name="Note 2 7 6 3 2" xfId="36335" xr:uid="{25F7BFD1-4002-4041-8C43-30AA74B4EE59}"/>
    <cellStyle name="Note 2 7 6 4" xfId="23800" xr:uid="{822AB754-9B7B-47D6-BE0E-A240B4A71DF5}"/>
    <cellStyle name="Note 2 7 6 4 2" xfId="34895" xr:uid="{34F417CB-5F80-40F4-A53C-60AABA375369}"/>
    <cellStyle name="Note 2 7 6 5" xfId="29333" xr:uid="{B2429277-B693-47F4-91B3-37D8D7301824}"/>
    <cellStyle name="Note 2 7 6 5 2" xfId="37420" xr:uid="{ECDAAD2E-D147-40D5-B048-4557D726A5F1}"/>
    <cellStyle name="Note 2 7 6 6" xfId="39204" xr:uid="{4AC4780E-FB2D-4F6D-90FD-1D68B6E9CB67}"/>
    <cellStyle name="Note 2 7 7" xfId="9845" xr:uid="{C2505B19-8CF9-4BA5-A7F3-1987E6215FA1}"/>
    <cellStyle name="Note 2 7 7 2" xfId="17231" xr:uid="{90EF5173-19B5-466C-B18E-9A203CD7ABA8}"/>
    <cellStyle name="Note 2 7 7 2 2" xfId="39107" xr:uid="{FCEE4623-85E3-4292-95D0-06027DB432B5}"/>
    <cellStyle name="Note 2 7 7 3" xfId="23034" xr:uid="{F6E19F07-F86D-46E1-9F5D-414B8631ECDC}"/>
    <cellStyle name="Note 2 7 7 3 2" xfId="35790" xr:uid="{D87819C0-CF93-4632-9407-F419648145A7}"/>
    <cellStyle name="Note 2 7 7 4" xfId="28645" xr:uid="{DF08742F-1BC7-427F-86DD-642CEC19BDCA}"/>
    <cellStyle name="Note 2 7 7 4 2" xfId="38916" xr:uid="{76209670-6A8A-4ED5-80C4-33E1CE6F84EF}"/>
    <cellStyle name="Note 2 7 7 5" xfId="35189" xr:uid="{B5AC1AEB-7B06-4A2A-9A27-D19F5D4C9819}"/>
    <cellStyle name="Note 2 7 8" xfId="12865" xr:uid="{1EA86EFC-C702-4F0B-85F8-A2AAA179736C}"/>
    <cellStyle name="Note 2 7 8 2" xfId="20212" xr:uid="{35CD9736-8A26-4A58-9926-919C3498D6B8}"/>
    <cellStyle name="Note 2 7 8 2 2" xfId="36516" xr:uid="{93738769-385B-4DAD-B06C-197CD1D38263}"/>
    <cellStyle name="Note 2 7 8 3" xfId="25935" xr:uid="{31DAF646-27E7-4146-B4D9-F31616A837BF}"/>
    <cellStyle name="Note 2 7 8 3 2" xfId="34924" xr:uid="{361B3303-EB88-4762-A10A-F3BFACB0B700}"/>
    <cellStyle name="Note 2 7 8 4" xfId="31468" xr:uid="{D22C8254-A228-4929-A893-04BA832A1774}"/>
    <cellStyle name="Note 2 7 8 4 2" xfId="34857" xr:uid="{C4B1F4AB-FBF4-42D4-9E4A-43E591032797}"/>
    <cellStyle name="Note 2 7 8 5" xfId="36627" xr:uid="{67CEB52A-67DA-45FF-8CDD-D60404A6F7EF}"/>
    <cellStyle name="Note 2 7 9" xfId="15683" xr:uid="{9E0C2212-E4F6-4B01-BFFB-E681A7CA0D15}"/>
    <cellStyle name="Note 2 7 9 2" xfId="39340" xr:uid="{07036AA7-ACF8-4D10-8BF2-A916283A2281}"/>
    <cellStyle name="Note 2 8" xfId="1084" xr:uid="{00000000-0005-0000-0000-000007030000}"/>
    <cellStyle name="Note 2 8 10" xfId="15356" xr:uid="{3987D8C6-B518-4D25-8048-8E99D1310563}"/>
    <cellStyle name="Note 2 8 10 2" xfId="39330" xr:uid="{88D0390C-BA1C-4C95-B305-769E8C759A08}"/>
    <cellStyle name="Note 2 8 11" xfId="15762" xr:uid="{92F29B59-5297-438C-9D60-7E18E403D8D4}"/>
    <cellStyle name="Note 2 8 11 2" xfId="37012" xr:uid="{BA67AB1E-AE8E-4EAC-B0E4-2B4ED6C133F7}"/>
    <cellStyle name="Note 2 8 12" xfId="34544" xr:uid="{1B129AF2-C3DD-4D7A-9144-8873CF07FAF8}"/>
    <cellStyle name="Note 2 8 13" xfId="8140" xr:uid="{8E93F3C6-C251-476B-B0EE-B4A5EB83D739}"/>
    <cellStyle name="Note 2 8 2" xfId="3970" xr:uid="{694FD61F-ABDE-4FF5-9057-719DCED116D1}"/>
    <cellStyle name="Note 2 8 2 2" xfId="14073" xr:uid="{88C20CAE-86E7-40D3-83D3-536CB308FC5E}"/>
    <cellStyle name="Note 2 8 2 2 2" xfId="21439" xr:uid="{50CDB48E-E257-4AC2-BF97-B1299F9D1D7D}"/>
    <cellStyle name="Note 2 8 2 2 2 2" xfId="37984" xr:uid="{1493B407-695B-4F49-80C5-673FF9EAD9FE}"/>
    <cellStyle name="Note 2 8 2 2 3" xfId="27162" xr:uid="{4B53EBBD-3A09-425C-A3B5-AD203876B115}"/>
    <cellStyle name="Note 2 8 2 2 3 2" xfId="37327" xr:uid="{F35B12A2-FD8E-4B00-B0BE-32893287298C}"/>
    <cellStyle name="Note 2 8 2 2 4" xfId="32695" xr:uid="{6EDDDE57-F963-40D8-B391-4DF35AC3099D}"/>
    <cellStyle name="Note 2 8 2 2 4 2" xfId="35857" xr:uid="{77C40A83-1F65-4A5F-B2E7-F7B742DCDAD8}"/>
    <cellStyle name="Note 2 8 2 2 5" xfId="37062" xr:uid="{099BD5C1-284A-428C-A824-C11489D23C53}"/>
    <cellStyle name="Note 2 8 2 3" xfId="18616" xr:uid="{6AA0D5D2-D9B2-4C68-9341-10CF6A8ACD30}"/>
    <cellStyle name="Note 2 8 2 3 2" xfId="34680" xr:uid="{2E0589CE-8CBF-4612-A478-D9FB2BCD7103}"/>
    <cellStyle name="Note 2 8 2 4" xfId="24339" xr:uid="{9CAF56A0-D002-4D99-B66D-F197DD6B2AD5}"/>
    <cellStyle name="Note 2 8 2 4 2" xfId="37744" xr:uid="{135578F0-BA4F-422F-9517-7F3C44D58343}"/>
    <cellStyle name="Note 2 8 2 5" xfId="29872" xr:uid="{5AE4D4B6-4EF9-4995-9D2D-2D461F71699F}"/>
    <cellStyle name="Note 2 8 2 5 2" xfId="36850" xr:uid="{0FB10D4B-1D5C-4687-907A-CA6605454D7D}"/>
    <cellStyle name="Note 2 8 2 6" xfId="35620" xr:uid="{2AFAB039-C884-4EE2-BE2C-E937BDD9960B}"/>
    <cellStyle name="Note 2 8 2 7" xfId="11351" xr:uid="{ADF1D4FE-7629-444A-80C8-9469960D60F2}"/>
    <cellStyle name="Note 2 8 3" xfId="11657" xr:uid="{3181E752-CD89-47C2-B7C5-BC00F0B79B49}"/>
    <cellStyle name="Note 2 8 3 2" xfId="14380" xr:uid="{B5CCC45F-F734-4945-BE90-25EAC890B3FE}"/>
    <cellStyle name="Note 2 8 3 2 2" xfId="21746" xr:uid="{76A114FE-A3CB-46F5-941B-6DF4B4129BEB}"/>
    <cellStyle name="Note 2 8 3 2 2 2" xfId="37688" xr:uid="{B2532D1E-88C7-4987-A7E4-48D0310307FA}"/>
    <cellStyle name="Note 2 8 3 2 3" xfId="27469" xr:uid="{DE673473-3E9C-46DA-8EE2-E4561A3D79CD}"/>
    <cellStyle name="Note 2 8 3 2 3 2" xfId="36511" xr:uid="{604DD45C-7E4A-40B8-8052-8E742DFD641F}"/>
    <cellStyle name="Note 2 8 3 2 4" xfId="33002" xr:uid="{86BF1B8B-E04D-4A5C-A747-C663E32BB807}"/>
    <cellStyle name="Note 2 8 3 2 4 2" xfId="37986" xr:uid="{7752D978-5930-49F3-84A4-AF35B5E5F7A4}"/>
    <cellStyle name="Note 2 8 3 2 5" xfId="39314" xr:uid="{0C58292A-F438-4F0C-9640-C26962915153}"/>
    <cellStyle name="Note 2 8 3 3" xfId="18923" xr:uid="{44E0D581-AD28-4A1E-BA70-642CD157E98F}"/>
    <cellStyle name="Note 2 8 3 3 2" xfId="34316" xr:uid="{F05EF7B8-DECE-49A0-812E-C9BA99C63438}"/>
    <cellStyle name="Note 2 8 3 4" xfId="24646" xr:uid="{57CD1AEB-252B-4772-9444-D246FB0BB386}"/>
    <cellStyle name="Note 2 8 3 4 2" xfId="35711" xr:uid="{6260E486-42BE-4097-A7D0-12ACEBD52A11}"/>
    <cellStyle name="Note 2 8 3 5" xfId="30179" xr:uid="{7388CF05-E461-40E6-B246-C008B3C12D52}"/>
    <cellStyle name="Note 2 8 3 5 2" xfId="37487" xr:uid="{3A12F966-76B3-450F-8FBF-6A1C5E4B5F44}"/>
    <cellStyle name="Note 2 8 3 6" xfId="34141" xr:uid="{7A74A23A-E23E-49D9-BF85-25DD13257062}"/>
    <cellStyle name="Note 2 8 4" xfId="11976" xr:uid="{D8252573-F3AC-4B35-B141-94B2AF423C46}"/>
    <cellStyle name="Note 2 8 4 2" xfId="14700" xr:uid="{351A483B-16E4-47A6-B33B-69E56CF70DE2}"/>
    <cellStyle name="Note 2 8 4 2 2" xfId="22066" xr:uid="{E8632569-C0F2-4E73-86AD-1EB94E773B71}"/>
    <cellStyle name="Note 2 8 4 2 2 2" xfId="39085" xr:uid="{0B5264F4-E1F9-46CC-80F9-935A26304F6D}"/>
    <cellStyle name="Note 2 8 4 2 3" xfId="27789" xr:uid="{7D81B8F4-2993-45F0-95D8-704EE94BE197}"/>
    <cellStyle name="Note 2 8 4 2 3 2" xfId="35033" xr:uid="{62C1BFEB-FCCA-40BA-B445-16EBB0D81AD7}"/>
    <cellStyle name="Note 2 8 4 2 4" xfId="33322" xr:uid="{50FDB96C-9C20-40F3-A7E7-31BC23E7CD26}"/>
    <cellStyle name="Note 2 8 4 2 4 2" xfId="38618" xr:uid="{62A86A06-F659-43D3-9197-CE58B32D048E}"/>
    <cellStyle name="Note 2 8 4 2 5" xfId="38739" xr:uid="{5D024D5C-6031-464E-9AA9-F041370AFA40}"/>
    <cellStyle name="Note 2 8 4 3" xfId="19243" xr:uid="{1B8BDAB0-40E4-44D1-B6D6-059B2AA444FF}"/>
    <cellStyle name="Note 2 8 4 3 2" xfId="35521" xr:uid="{1A84D56E-8885-4E3C-9CE9-67431CDBAB82}"/>
    <cellStyle name="Note 2 8 4 4" xfId="24966" xr:uid="{7F4CDECE-6FE2-4B3D-8557-5F7C1AB2B92F}"/>
    <cellStyle name="Note 2 8 4 4 2" xfId="37480" xr:uid="{59F56C9F-FAD2-42C4-A4F8-F278E128EC91}"/>
    <cellStyle name="Note 2 8 4 5" xfId="30499" xr:uid="{EBA397AA-14E5-49FB-8FCE-1484C2BB0E08}"/>
    <cellStyle name="Note 2 8 4 5 2" xfId="35786" xr:uid="{EC5987B6-BFD7-468A-9F38-BE16203DBEB4}"/>
    <cellStyle name="Note 2 8 4 6" xfId="38061" xr:uid="{7DA8B536-3A54-4DD9-81B2-90F9E3C2D4C2}"/>
    <cellStyle name="Note 2 8 5" xfId="12237" xr:uid="{024A142E-DDED-4273-ADEB-EA8FB673361E}"/>
    <cellStyle name="Note 2 8 5 2" xfId="15024" xr:uid="{68CB13DF-10F0-439B-80FF-B76E643A02E5}"/>
    <cellStyle name="Note 2 8 5 2 2" xfId="22390" xr:uid="{46673C69-B9DA-40C9-9FC0-AE47BBABCB2E}"/>
    <cellStyle name="Note 2 8 5 2 2 2" xfId="38086" xr:uid="{41751E77-2649-4006-A72A-924FB15B0B3A}"/>
    <cellStyle name="Note 2 8 5 2 3" xfId="28113" xr:uid="{9EF179D3-8DD8-4561-ADAB-BAFD7A016D0C}"/>
    <cellStyle name="Note 2 8 5 2 3 2" xfId="38031" xr:uid="{112AD263-5499-45C5-B1D1-11A3C8220B1C}"/>
    <cellStyle name="Note 2 8 5 2 4" xfId="33646" xr:uid="{9C6EC7DB-B491-4E44-90E3-A5398826B8D9}"/>
    <cellStyle name="Note 2 8 5 2 4 2" xfId="38512" xr:uid="{176A72A9-740F-49EF-9091-A55A519BB9FD}"/>
    <cellStyle name="Note 2 8 5 2 5" xfId="37120" xr:uid="{6C6924D0-D82E-40DB-A46E-5D869ABB6BB4}"/>
    <cellStyle name="Note 2 8 5 3" xfId="19567" xr:uid="{CAE415F9-CDCF-4E98-AF72-AB82C581539D}"/>
    <cellStyle name="Note 2 8 5 3 2" xfId="37121" xr:uid="{EB433E29-31B1-4BEA-BDD2-F88ED5CCA5D1}"/>
    <cellStyle name="Note 2 8 5 4" xfId="25290" xr:uid="{EE9FCBCD-ADF4-4899-93EE-5EF44CA3BE26}"/>
    <cellStyle name="Note 2 8 5 4 2" xfId="35781" xr:uid="{586CD292-FF64-4722-B08E-139A71B14851}"/>
    <cellStyle name="Note 2 8 5 5" xfId="30823" xr:uid="{C5FFA36D-1570-4978-82B5-7F3BD4A584F4}"/>
    <cellStyle name="Note 2 8 5 5 2" xfId="36756" xr:uid="{CBEEA276-633B-49F2-9110-9D32BB7946FE}"/>
    <cellStyle name="Note 2 8 5 6" xfId="35389" xr:uid="{20C74F6C-56E6-4AEF-870A-E50DCA8DA699}"/>
    <cellStyle name="Note 2 8 6" xfId="12512" xr:uid="{A6BC374A-911F-4796-B62E-6E4278815974}"/>
    <cellStyle name="Note 2 8 6 2" xfId="15315" xr:uid="{9B25CAE1-B4CD-414D-8ACF-0285E26FC7EA}"/>
    <cellStyle name="Note 2 8 6 2 2" xfId="22681" xr:uid="{D82F5DB6-5A53-48D1-96F4-BDAE8C8A86CC}"/>
    <cellStyle name="Note 2 8 6 2 2 2" xfId="34365" xr:uid="{61C95EE8-2740-4F81-8523-C500C32446C2}"/>
    <cellStyle name="Note 2 8 6 2 3" xfId="28404" xr:uid="{3CC71AD6-802B-4238-8C87-9C067F819D55}"/>
    <cellStyle name="Note 2 8 6 2 3 2" xfId="34259" xr:uid="{0686B7B2-EE5D-42EE-AC39-E2FBBE127EE3}"/>
    <cellStyle name="Note 2 8 6 2 4" xfId="33937" xr:uid="{9C9AF9E3-2E05-40C8-BF3D-AB7538EECE47}"/>
    <cellStyle name="Note 2 8 6 2 4 2" xfId="35276" xr:uid="{4E227C30-B3F1-41A1-9254-40178C081912}"/>
    <cellStyle name="Note 2 8 6 2 5" xfId="38714" xr:uid="{CD47D2D4-80CB-486D-9C5D-8D83C6187668}"/>
    <cellStyle name="Note 2 8 6 3" xfId="19858" xr:uid="{FDA0F5F4-CC99-41F3-9D46-8109F5AB13D4}"/>
    <cellStyle name="Note 2 8 6 3 2" xfId="35771" xr:uid="{3D58E042-257A-41D5-AFB1-AC5BD3395335}"/>
    <cellStyle name="Note 2 8 6 4" xfId="25581" xr:uid="{B44CEF11-4176-4E83-946E-BF0E82A08A4D}"/>
    <cellStyle name="Note 2 8 6 4 2" xfId="37878" xr:uid="{FEE3C73B-A081-40A9-9D16-14FDEFA21556}"/>
    <cellStyle name="Note 2 8 6 5" xfId="31114" xr:uid="{BAA0116B-B9E1-4C52-8CE5-704CFF752F4B}"/>
    <cellStyle name="Note 2 8 6 5 2" xfId="37823" xr:uid="{9564D1F3-2163-4C4E-AF49-D9D57CC1B383}"/>
    <cellStyle name="Note 2 8 6 6" xfId="33964" xr:uid="{3B14C5E9-F610-4ECC-962E-2BEC5E8674C9}"/>
    <cellStyle name="Note 2 8 7" xfId="10469" xr:uid="{6880C471-42E2-432E-8C71-44D94C812771}"/>
    <cellStyle name="Note 2 8 7 2" xfId="17728" xr:uid="{C367E5D4-AD74-4768-A20D-0182EB174081}"/>
    <cellStyle name="Note 2 8 7 2 2" xfId="37981" xr:uid="{74F461E5-6CC4-4851-B985-DCFB090469C3}"/>
    <cellStyle name="Note 2 8 7 3" xfId="23451" xr:uid="{DD3A794B-DAE5-42E4-9EBA-1212E3D106EC}"/>
    <cellStyle name="Note 2 8 7 3 2" xfId="39083" xr:uid="{3632323A-24A2-4D47-ABFD-28B78E685E66}"/>
    <cellStyle name="Note 2 8 7 4" xfId="28984" xr:uid="{BC067126-CD3A-45E8-B8D7-07B45AD5F92C}"/>
    <cellStyle name="Note 2 8 7 4 2" xfId="35839" xr:uid="{E571195D-0046-43CF-B7E7-3B3D856F7FB2}"/>
    <cellStyle name="Note 2 8 7 5" xfId="37510" xr:uid="{E6143D75-1F70-4984-AD55-6D5BE3F383E5}"/>
    <cellStyle name="Note 2 8 8" xfId="13186" xr:uid="{174486A6-FCF4-438D-860D-39CB880751BD}"/>
    <cellStyle name="Note 2 8 8 2" xfId="20551" xr:uid="{5D24752B-BD8A-4678-B020-B9E0E189A521}"/>
    <cellStyle name="Note 2 8 8 2 2" xfId="38340" xr:uid="{891B5E83-FD4E-4125-A74C-1E80F654DE30}"/>
    <cellStyle name="Note 2 8 8 3" xfId="26274" xr:uid="{75485730-8104-4ABF-99AF-B317B1B67259}"/>
    <cellStyle name="Note 2 8 8 3 2" xfId="36349" xr:uid="{96DF7BC6-7B6A-4228-9A5D-C84347DF8A53}"/>
    <cellStyle name="Note 2 8 8 4" xfId="31807" xr:uid="{DC5B58CD-73F9-4500-9EDA-D0556EB1A7EF}"/>
    <cellStyle name="Note 2 8 8 4 2" xfId="36777" xr:uid="{25E3D61F-343A-44D5-8EC9-F86412DD197B}"/>
    <cellStyle name="Note 2 8 8 5" xfId="38760" xr:uid="{473AD4B9-2D96-4121-90F9-81CDE1D2A109}"/>
    <cellStyle name="Note 2 8 9" xfId="16136" xr:uid="{6CF4E86F-FC79-4B78-9F8D-CAF3079AB73F}"/>
    <cellStyle name="Note 2 8 9 2" xfId="34302" xr:uid="{1BB34EC6-9843-498F-9A04-1B7268D0C803}"/>
    <cellStyle name="Note 2 9" xfId="2565" xr:uid="{00000000-0005-0000-0000-000008030000}"/>
    <cellStyle name="Note 2 9 2" xfId="5447" xr:uid="{59FB3629-9679-4F26-9450-BD7389893DF1}"/>
    <cellStyle name="Note 2 9 2 2" xfId="16746" xr:uid="{BCF2957F-F426-4B1C-95F7-11C9FE9136C1}"/>
    <cellStyle name="Note 2 9 2 2 2" xfId="6504" xr:uid="{CBB8A1A0-F295-4200-941D-2A15E319ACC4}"/>
    <cellStyle name="Note 2 9 2 3" xfId="7276" xr:uid="{FB294CC9-A8F7-43F3-8EAA-249B4C7E486B}"/>
    <cellStyle name="Note 2 9 2 3 2" xfId="39448" xr:uid="{7700E8EE-2952-402C-A302-F43AAA7266E5}"/>
    <cellStyle name="Note 2 9 2 4" xfId="7257" xr:uid="{47649234-660F-4AEE-A403-F1D7171FEA79}"/>
    <cellStyle name="Note 2 9 2 4 2" xfId="35416" xr:uid="{C98B6FB5-0E37-44FB-BA12-5A0F1F04B44E}"/>
    <cellStyle name="Note 2 9 2 5" xfId="35943" xr:uid="{B4045297-5599-4F23-88A5-908663B58D6A}"/>
    <cellStyle name="Note 2 9 2 6" xfId="9102" xr:uid="{E41654FB-E514-4914-A144-41A84FA41149}"/>
    <cellStyle name="Note 2 9 3" xfId="12601" xr:uid="{44D22617-F0DF-40D9-8857-EC73BB896A2E}"/>
    <cellStyle name="Note 2 9 3 2" xfId="19947" xr:uid="{BD9634E7-CAC9-4392-A844-E9A29DF33331}"/>
    <cellStyle name="Note 2 9 3 2 2" xfId="34843" xr:uid="{445B0887-ED40-4C97-AC96-1AFEEC71CAB1}"/>
    <cellStyle name="Note 2 9 3 3" xfId="25670" xr:uid="{7BAEDCF1-9BBD-4617-B671-D40C5DA1A821}"/>
    <cellStyle name="Note 2 9 3 3 2" xfId="38610" xr:uid="{0CD2FCDB-7CDA-4480-81F8-9D39471BF160}"/>
    <cellStyle name="Note 2 9 3 4" xfId="31203" xr:uid="{F2B1D4A1-FD1F-4A8B-BD02-2DD183F2BA2C}"/>
    <cellStyle name="Note 2 9 3 4 2" xfId="35757" xr:uid="{A0A3B14D-C9D6-4302-A037-5B8BCD73B988}"/>
    <cellStyle name="Note 2 9 3 5" xfId="34154" xr:uid="{FAC62662-5B94-4E77-9D33-0DA531D3A741}"/>
    <cellStyle name="Note 2 9 4" xfId="16008" xr:uid="{76BEBE3D-BC2C-44BB-9684-3106483BC195}"/>
    <cellStyle name="Note 2 9 4 2" xfId="39398" xr:uid="{8A748A52-1EF8-4C18-A79E-5B850D5D8E74}"/>
    <cellStyle name="Note 2 9 5" xfId="17173" xr:uid="{10CDE4A6-7549-424E-A64F-50381F233CE4}"/>
    <cellStyle name="Note 2 9 5 2" xfId="38800" xr:uid="{9D17298B-EABB-4839-B037-634EE761001F}"/>
    <cellStyle name="Note 2 9 6" xfId="17060" xr:uid="{684902C3-7D6D-4395-AA2F-FF3234675197}"/>
    <cellStyle name="Note 2 9 6 2" xfId="35670" xr:uid="{358C26F0-1419-4D93-9A5C-C2E5E6C18231}"/>
    <cellStyle name="Note 2 9 7" xfId="37542" xr:uid="{CA1E854B-F1AD-4BBF-9952-EB834F29A3EB}"/>
    <cellStyle name="Note 2 9 8" xfId="8026" xr:uid="{579C233B-1F86-4ACC-811E-C74108A04BA4}"/>
    <cellStyle name="Note 3" xfId="109" xr:uid="{00000000-0005-0000-0000-000009030000}"/>
    <cellStyle name="Note 3 10" xfId="8022" xr:uid="{05309AD7-EA1F-43C4-859D-9D0BE435C0E7}"/>
    <cellStyle name="Note 3 10 2" xfId="9101" xr:uid="{4FE597F2-CA0A-4D6B-8722-F4E9C2D65E8B}"/>
    <cellStyle name="Note 3 10 2 2" xfId="16745" xr:uid="{5705D149-878B-4CA1-A24E-C5E0272A9F0D}"/>
    <cellStyle name="Note 3 10 2 2 2" xfId="35037" xr:uid="{EF148386-1CB3-47E3-8FE9-762F57FF2406}"/>
    <cellStyle name="Note 3 10 2 3" xfId="6953" xr:uid="{62C6CEEE-B047-4640-81A2-10C16427A087}"/>
    <cellStyle name="Note 3 10 2 3 2" xfId="35654" xr:uid="{0EA53752-626C-46A3-8880-5E8D17EDE9C8}"/>
    <cellStyle name="Note 3 10 2 4" xfId="17140" xr:uid="{4C372592-9409-41ED-AA02-B0C433A79B81}"/>
    <cellStyle name="Note 3 10 2 4 2" xfId="34294" xr:uid="{E6E1D00F-6CC6-4E53-B205-BCF9929C09E4}"/>
    <cellStyle name="Note 3 10 2 5" xfId="37714" xr:uid="{6696EC4F-0A89-44B7-9573-1F02AF5D2895}"/>
    <cellStyle name="Note 3 10 3" xfId="12600" xr:uid="{4C370FC3-A0A1-4B55-ADDF-B3DD98FD6389}"/>
    <cellStyle name="Note 3 10 3 2" xfId="19946" xr:uid="{B968F5D4-0B14-4F76-B17D-D1AF34A47A27}"/>
    <cellStyle name="Note 3 10 3 2 2" xfId="37608" xr:uid="{BB022F2C-5AAE-43D2-B8E1-9E6BC8DA5438}"/>
    <cellStyle name="Note 3 10 3 3" xfId="25669" xr:uid="{19EC24E2-879B-4E79-BBF0-490C49102934}"/>
    <cellStyle name="Note 3 10 3 3 2" xfId="35418" xr:uid="{5F129F8A-D94D-4BC9-8C07-F214C1AEFAB7}"/>
    <cellStyle name="Note 3 10 3 4" xfId="31202" xr:uid="{83B4AFF1-3C24-4923-A608-56C85DD46B5B}"/>
    <cellStyle name="Note 3 10 3 4 2" xfId="36454" xr:uid="{D0CB8198-000B-4233-8A22-8F33D9670E16}"/>
    <cellStyle name="Note 3 10 3 5" xfId="34390" xr:uid="{0E4F304D-6A7A-4C4A-B126-D2CD22E776B2}"/>
    <cellStyle name="Note 3 10 4" xfId="16004" xr:uid="{743CCD11-7857-4BC4-9407-6EEDF95C9E76}"/>
    <cellStyle name="Note 3 10 4 2" xfId="38763" xr:uid="{A28EC3E4-1EF0-4010-91C5-E4923F3FC548}"/>
    <cellStyle name="Note 3 10 5" xfId="15399" xr:uid="{5660F3E1-949F-44B8-8CFF-4D674B300B30}"/>
    <cellStyle name="Note 3 10 5 2" xfId="36955" xr:uid="{60D7EF43-7AB8-4452-BB6A-05D39B772A0A}"/>
    <cellStyle name="Note 3 10 6" xfId="23057" xr:uid="{8C368653-C839-475D-A41E-60DE4F64FD94}"/>
    <cellStyle name="Note 3 10 6 2" xfId="39288" xr:uid="{91ABCF58-16B2-4D96-BB54-53AF35ADE821}"/>
    <cellStyle name="Note 3 10 7" xfId="36049" xr:uid="{D4B9E6FD-13CA-441E-9256-27B233F57F63}"/>
    <cellStyle name="Note 3 11" xfId="8162" xr:uid="{0C4C7800-C1D8-4021-9E11-C2E99672592F}"/>
    <cellStyle name="Note 3 11 2" xfId="10560" xr:uid="{A6D6400A-A6AC-44C8-A27A-A52A30B0E50D}"/>
    <cellStyle name="Note 3 11 2 2" xfId="17824" xr:uid="{3AF7FB5A-0EE7-494A-9EA8-3C2CF845F7A8}"/>
    <cellStyle name="Note 3 11 2 2 2" xfId="35815" xr:uid="{DFECBFE4-3641-46BB-B58A-09A9E325234F}"/>
    <cellStyle name="Note 3 11 2 3" xfId="23547" xr:uid="{A1A53F0B-4E2E-4FD5-9450-02E27DC6D99E}"/>
    <cellStyle name="Note 3 11 2 3 2" xfId="37633" xr:uid="{03AC5C04-3901-4F66-9448-65A13D801FF9}"/>
    <cellStyle name="Note 3 11 2 4" xfId="29080" xr:uid="{C20C061C-1B07-46A5-AF28-1E461DAE1B30}"/>
    <cellStyle name="Note 3 11 2 4 2" xfId="38730" xr:uid="{CC8C0421-A0BE-4B78-8B6B-AD0C831A5F07}"/>
    <cellStyle name="Note 3 11 2 5" xfId="36055" xr:uid="{AF90A913-2AFF-41BE-9AC9-1C751EA82966}"/>
    <cellStyle name="Note 3 11 3" xfId="13281" xr:uid="{7E156CB5-CFB0-4D90-BB7B-7D812EFEB747}"/>
    <cellStyle name="Note 3 11 3 2" xfId="20647" xr:uid="{9D026A74-4BFA-4DD9-BA5F-27CFE6F612AA}"/>
    <cellStyle name="Note 3 11 3 2 2" xfId="39328" xr:uid="{559B9C45-83A9-4FF1-BF50-436940DDD503}"/>
    <cellStyle name="Note 3 11 3 3" xfId="26370" xr:uid="{2F2A9758-9E2B-4E30-9AD8-CF45858A0FD1}"/>
    <cellStyle name="Note 3 11 3 3 2" xfId="35885" xr:uid="{B5334D91-794E-4A43-966E-FBC1A6E28979}"/>
    <cellStyle name="Note 3 11 3 4" xfId="31903" xr:uid="{6105163C-E7EB-4AAA-BF5E-DCB8D370BC9A}"/>
    <cellStyle name="Note 3 11 3 4 2" xfId="36758" xr:uid="{34FDEA3E-AC7C-4C0D-8E6F-1E2DECCE4388}"/>
    <cellStyle name="Note 3 11 3 5" xfId="37702" xr:uid="{81474E4E-CA93-4DC9-847D-61FF2D308FE0}"/>
    <cellStyle name="Note 3 11 4" xfId="16158" xr:uid="{C724CF46-7E37-4D49-BB07-F15909729E99}"/>
    <cellStyle name="Note 3 11 4 2" xfId="39022" xr:uid="{7A5DD91C-87F5-42A7-9082-EE537E9289F5}"/>
    <cellStyle name="Note 3 11 5" xfId="16984" xr:uid="{BE2F4895-6965-4F11-AA17-A3361AFF212C}"/>
    <cellStyle name="Note 3 11 5 2" xfId="36273" xr:uid="{4ABBF358-74E3-4675-BA5E-1994D2274E51}"/>
    <cellStyle name="Note 3 11 6" xfId="17194" xr:uid="{DF1D985F-ACF9-4919-AA7F-83534B489265}"/>
    <cellStyle name="Note 3 11 6 2" xfId="36632" xr:uid="{535FABFB-D97E-4269-A0D3-C4F583D36D5F}"/>
    <cellStyle name="Note 3 11 7" xfId="34885" xr:uid="{7A58E152-D937-4B0B-950C-F3668D54BA32}"/>
    <cellStyle name="Note 3 12" xfId="8262" xr:uid="{FBED66BA-DE09-480F-B58E-A73987253D59}"/>
    <cellStyle name="Note 3 12 2" xfId="10602" xr:uid="{5AE7C742-11FF-4872-B90E-446481C6009E}"/>
    <cellStyle name="Note 3 12 2 2" xfId="17866" xr:uid="{CD1D4268-68FB-4AC3-9921-0EEEB350E9A9}"/>
    <cellStyle name="Note 3 12 2 2 2" xfId="39291" xr:uid="{8206E734-1E18-4677-AFFF-62287B56A3E6}"/>
    <cellStyle name="Note 3 12 2 3" xfId="23589" xr:uid="{ED882960-5982-45C6-9335-58A18CC7BFA7}"/>
    <cellStyle name="Note 3 12 2 3 2" xfId="36565" xr:uid="{99A5B70E-184A-49E2-8ED5-0BF41D74D116}"/>
    <cellStyle name="Note 3 12 2 4" xfId="29122" xr:uid="{79823683-4A1B-4E94-B0DE-94C8B0AB5D14}"/>
    <cellStyle name="Note 3 12 2 4 2" xfId="38768" xr:uid="{F6E2925A-D51D-4BDF-B0A6-1D13A3B40DC2}"/>
    <cellStyle name="Note 3 12 2 5" xfId="37570" xr:uid="{546CB319-A7C3-42B5-BFC9-27758164A37D}"/>
    <cellStyle name="Note 3 12 3" xfId="13323" xr:uid="{B0DE9FD7-F9E0-4E83-92F6-88A1EAF58139}"/>
    <cellStyle name="Note 3 12 3 2" xfId="20689" xr:uid="{25F2DF39-C470-4F69-9B9B-24CAEE583787}"/>
    <cellStyle name="Note 3 12 3 2 2" xfId="34112" xr:uid="{278EDFEF-8055-4202-9E61-D7B7E5F55994}"/>
    <cellStyle name="Note 3 12 3 3" xfId="26412" xr:uid="{4BCF5FCF-9CB3-4E3B-8CFA-735C3732EEB0}"/>
    <cellStyle name="Note 3 12 3 3 2" xfId="34046" xr:uid="{C5353C00-7C17-40B7-A631-D3B1C83EF05B}"/>
    <cellStyle name="Note 3 12 3 4" xfId="31945" xr:uid="{A684CD28-5F3D-4D1B-AB0E-615FEF276A8C}"/>
    <cellStyle name="Note 3 12 3 4 2" xfId="36759" xr:uid="{182EEA2E-42F4-4854-9249-F05B5F8CE502}"/>
    <cellStyle name="Note 3 12 3 5" xfId="34775" xr:uid="{D2D14598-8A2F-4066-8DA5-08D9D3D2402C}"/>
    <cellStyle name="Note 3 12 4" xfId="16255" xr:uid="{4D24BC4B-9FAD-4C4B-B3FA-8C1D5557BFFF}"/>
    <cellStyle name="Note 3 12 4 2" xfId="37156" xr:uid="{3A4AB718-C75B-484E-A71D-6BED8E0A9734}"/>
    <cellStyle name="Note 3 12 5" xfId="7000" xr:uid="{685FA693-E19F-4402-8692-B181DD704CA5}"/>
    <cellStyle name="Note 3 12 5 2" xfId="36490" xr:uid="{4B99C5C2-40A4-435B-AAF3-1CCBE669B9B5}"/>
    <cellStyle name="Note 3 12 6" xfId="16634" xr:uid="{B22F2972-2556-4623-AB30-500B07AB3F22}"/>
    <cellStyle name="Note 3 12 6 2" xfId="34622" xr:uid="{ED2FE5C7-53A8-4B62-9413-11901DD4E34A}"/>
    <cellStyle name="Note 3 12 7" xfId="38694" xr:uid="{7A1FBA14-F052-49AA-A70A-6154F514B7DD}"/>
    <cellStyle name="Note 3 13" xfId="8661" xr:uid="{CF0C5364-8174-411D-A9A9-9FC7EB94F2FF}"/>
    <cellStyle name="Note 3 13 2" xfId="16481" xr:uid="{7189E616-AE1D-4770-93FE-902136F5C70B}"/>
    <cellStyle name="Note 3 13 2 2" xfId="38942" xr:uid="{487B1CD4-BDDD-4EBE-9533-17E2AFD00289}"/>
    <cellStyle name="Note 3 13 3" xfId="6980" xr:uid="{AD4F714A-3EBE-4136-8033-928E338EDFF9}"/>
    <cellStyle name="Note 3 13 3 2" xfId="37114" xr:uid="{88D5AE16-60FF-4EBC-9B77-A3BB781FA2CA}"/>
    <cellStyle name="Note 3 13 4" xfId="16615" xr:uid="{BEA71368-812B-487F-BFEB-68A64D922FA2}"/>
    <cellStyle name="Note 3 13 4 2" xfId="39463" xr:uid="{65AE65B9-6E34-4B1A-AE38-CD3A9C9A4F62}"/>
    <cellStyle name="Note 3 13 5" xfId="36970" xr:uid="{7B12AEFD-0F94-40EC-9D37-EA0678B00BE0}"/>
    <cellStyle name="Note 3 14" xfId="8839" xr:uid="{5C213A0E-BB5D-48F8-A846-3AB9FFA563A3}"/>
    <cellStyle name="Note 3 14 2" xfId="16584" xr:uid="{E396F3A3-7ACF-46F0-B138-2EE646DB8C37}"/>
    <cellStyle name="Note 3 14 2 2" xfId="35495" xr:uid="{120712F7-42F1-4D77-AE22-909B5F99CEC0}"/>
    <cellStyle name="Note 3 14 3" xfId="15434" xr:uid="{564C8903-1977-440B-92FC-351AA15B9BE4}"/>
    <cellStyle name="Note 3 14 3 2" xfId="36969" xr:uid="{04F43B76-7E29-4067-9724-0DA1B9585EE2}"/>
    <cellStyle name="Note 3 14 4" xfId="16345" xr:uid="{BF15E3B2-6F21-454F-A35B-D9C95E825D1E}"/>
    <cellStyle name="Note 3 14 4 2" xfId="38617" xr:uid="{7DD1EFB0-CD21-4DD5-8AD0-D8AA6FF52320}"/>
    <cellStyle name="Note 3 14 5" xfId="6736" xr:uid="{99C5F945-92A6-491C-B711-5A43617DE644}"/>
    <cellStyle name="Note 3 2" xfId="268" xr:uid="{00000000-0005-0000-0000-00000A030000}"/>
    <cellStyle name="Note 3 2 10" xfId="2554" xr:uid="{00000000-0005-0000-0000-00000B030000}"/>
    <cellStyle name="Note 3 2 10 2" xfId="5436" xr:uid="{1B87BC7D-38A8-4292-91AD-F67B2F5C057E}"/>
    <cellStyle name="Note 3 2 10 2 2" xfId="16818" xr:uid="{689FD8B0-33E8-44CF-A4C4-325E10EA9CBA}"/>
    <cellStyle name="Note 3 2 10 2 2 2" xfId="38179" xr:uid="{7275B86B-4218-45B3-B6D8-786AC985E720}"/>
    <cellStyle name="Note 3 2 10 2 3" xfId="22704" xr:uid="{E9257327-7B5F-485A-8B78-3EE6BD328912}"/>
    <cellStyle name="Note 3 2 10 2 3 2" xfId="38071" xr:uid="{262D8510-4F00-4D74-B289-0F62B03C938E}"/>
    <cellStyle name="Note 3 2 10 2 4" xfId="28419" xr:uid="{951CAB19-2406-4B80-B92B-C03F3BBF5970}"/>
    <cellStyle name="Note 3 2 10 2 4 2" xfId="37849" xr:uid="{58801AD8-47CF-4E58-9DE6-F56868B07A12}"/>
    <cellStyle name="Note 3 2 10 2 5" xfId="38188" xr:uid="{9A9D58C4-5782-470A-A8D0-C790C0A10AE6}"/>
    <cellStyle name="Note 3 2 10 2 6" xfId="9223" xr:uid="{3383DBA3-4918-48E8-B7FC-3EE8C170DA23}"/>
    <cellStyle name="Note 3 2 10 3" xfId="12640" xr:uid="{1F508C22-FB36-4C36-8A44-5AC8031EB2FF}"/>
    <cellStyle name="Note 3 2 10 3 2" xfId="19986" xr:uid="{B8109005-99A6-47BE-A817-4CD7DAA8EA90}"/>
    <cellStyle name="Note 3 2 10 3 2 2" xfId="36928" xr:uid="{03E5178B-C962-478A-9607-9F749190E6B2}"/>
    <cellStyle name="Note 3 2 10 3 3" xfId="25709" xr:uid="{56583414-1A5B-41D4-8A87-74BCBD65C0E0}"/>
    <cellStyle name="Note 3 2 10 3 3 2" xfId="36869" xr:uid="{7259376B-D8F8-43F7-9866-4895A81E02CE}"/>
    <cellStyle name="Note 3 2 10 3 4" xfId="31242" xr:uid="{E08A9B9D-BE89-40A1-9F97-9617CC82F009}"/>
    <cellStyle name="Note 3 2 10 3 4 2" xfId="37602" xr:uid="{EFB089BA-B47B-4516-B7B6-B44B33D96A60}"/>
    <cellStyle name="Note 3 2 10 3 5" xfId="37776" xr:uid="{C5EABE7B-EA03-4413-875E-651B2703192A}"/>
    <cellStyle name="Note 3 2 10 4" xfId="15528" xr:uid="{D9CA0142-5D81-440C-BA42-983291B62849}"/>
    <cellStyle name="Note 3 2 10 4 2" xfId="38266" xr:uid="{C06E2A21-ED30-4204-8A28-431845E6D95E}"/>
    <cellStyle name="Note 3 2 10 5" xfId="16837" xr:uid="{EA1B8F0E-AAFC-4F38-9FC6-3D65BE52D5BC}"/>
    <cellStyle name="Note 3 2 10 5 2" xfId="36678" xr:uid="{203334DE-8A73-45BD-B375-CC5A126DF70F}"/>
    <cellStyle name="Note 3 2 10 6" xfId="16464" xr:uid="{4437E666-1B30-4249-A02C-7E0B728DF407}"/>
    <cellStyle name="Note 3 2 10 6 2" xfId="36626" xr:uid="{91E51DF5-B1DF-47AD-B912-C4134490A14B}"/>
    <cellStyle name="Note 3 2 10 7" xfId="35207" xr:uid="{27613F98-EDCA-4D2C-8552-FE0B1B52E546}"/>
    <cellStyle name="Note 3 2 10 8" xfId="7501" xr:uid="{2998F7FF-9EAF-413F-ACF5-D64D65858D0D}"/>
    <cellStyle name="Note 3 2 11" xfId="3360" xr:uid="{9081BE26-E394-4E27-80F5-688BDA270C6D}"/>
    <cellStyle name="Note 3 2 11 2" xfId="9335" xr:uid="{873DEFA5-5B3D-4279-92BC-17362E957602}"/>
    <cellStyle name="Note 3 2 11 2 2" xfId="16882" xr:uid="{9747B856-974E-41C0-BB9F-7201DD99B011}"/>
    <cellStyle name="Note 3 2 11 2 2 2" xfId="36358" xr:uid="{093602D8-F654-49BA-8808-ECA26B1A4890}"/>
    <cellStyle name="Note 3 2 11 2 3" xfId="22758" xr:uid="{82258C21-0961-4149-8E3E-45EAA9550F6F}"/>
    <cellStyle name="Note 3 2 11 2 3 2" xfId="39382" xr:uid="{7644EDC6-7F17-43EC-9EEA-E3B8DAFC3DF1}"/>
    <cellStyle name="Note 3 2 11 2 4" xfId="28452" xr:uid="{8B215E97-1643-4604-9743-441A7F834028}"/>
    <cellStyle name="Note 3 2 11 2 4 2" xfId="34966" xr:uid="{C5DE833E-971E-440B-BA9E-662238E2FDC3}"/>
    <cellStyle name="Note 3 2 11 2 5" xfId="37932" xr:uid="{F6786C82-79CC-4A26-9F74-C182CB6A116F}"/>
    <cellStyle name="Note 3 2 11 3" xfId="12673" xr:uid="{C8F6DC26-2CAD-49AD-B074-3BE65BD7A572}"/>
    <cellStyle name="Note 3 2 11 3 2" xfId="20019" xr:uid="{91AE6401-7C15-4A78-A4DD-5609A92097C8}"/>
    <cellStyle name="Note 3 2 11 3 2 2" xfId="34765" xr:uid="{EF96FA4D-F8B4-48AE-AD97-15414ED6F438}"/>
    <cellStyle name="Note 3 2 11 3 3" xfId="25742" xr:uid="{1325489A-7A12-48B6-80E9-1A003DC3D0AB}"/>
    <cellStyle name="Note 3 2 11 3 3 2" xfId="39427" xr:uid="{01FD63F4-0276-4B30-A9C0-3104A0AE0E0B}"/>
    <cellStyle name="Note 3 2 11 3 4" xfId="31275" xr:uid="{29D8ADCC-D0F7-4998-9836-176DDC834EAB}"/>
    <cellStyle name="Note 3 2 11 3 4 2" xfId="35000" xr:uid="{E43422AA-9EC3-4A59-BB71-32CDE61E5DAA}"/>
    <cellStyle name="Note 3 2 11 3 5" xfId="34477" xr:uid="{FF25FC2D-5DF3-4F8A-9AC6-2108792474AE}"/>
    <cellStyle name="Note 3 2 11 4" xfId="15521" xr:uid="{AAD621A1-6E95-45D1-AAE7-BB8673264B0C}"/>
    <cellStyle name="Note 3 2 11 4 2" xfId="38172" xr:uid="{E4880177-76AE-4023-B5B0-D41CE6CFCD30}"/>
    <cellStyle name="Note 3 2 11 5" xfId="16983" xr:uid="{EB05EDEC-4538-4CDE-B7DB-18935BE83D20}"/>
    <cellStyle name="Note 3 2 11 5 2" xfId="37491" xr:uid="{E5FBEAFE-9C4D-4ED2-9BDA-D4963B2BC7B9}"/>
    <cellStyle name="Note 3 2 11 6" xfId="15372" xr:uid="{33D0C048-8FBB-4BC1-B022-75D4C7EA066A}"/>
    <cellStyle name="Note 3 2 11 6 2" xfId="35017" xr:uid="{255E8DEB-8CFB-4B7B-8CCC-D0BEDFD2504C}"/>
    <cellStyle name="Note 3 2 11 7" xfId="34120" xr:uid="{1721D2C9-F78B-4382-9E6A-34742DF54A5E}"/>
    <cellStyle name="Note 3 2 11 8" xfId="7498" xr:uid="{AD027EB0-DF12-4CA3-9FAA-BB42BC21AA45}"/>
    <cellStyle name="Note 3 2 12" xfId="7912" xr:uid="{6F1B401A-F0FF-4458-AB0A-EA05083A1D2F}"/>
    <cellStyle name="Note 3 2 12 2" xfId="11365" xr:uid="{BD648BD6-D88A-4284-8239-CDD0F263432E}"/>
    <cellStyle name="Note 3 2 12 2 2" xfId="18630" xr:uid="{1ED2FC23-A402-43BE-8F6F-B277C0C6AE40}"/>
    <cellStyle name="Note 3 2 12 2 2 2" xfId="35826" xr:uid="{007BA634-1EAF-483C-A3DB-E7E0A2736416}"/>
    <cellStyle name="Note 3 2 12 2 3" xfId="24353" xr:uid="{F162114D-548F-4F7A-A931-0A290F74FA44}"/>
    <cellStyle name="Note 3 2 12 2 3 2" xfId="35785" xr:uid="{FF4249FD-F920-4320-B685-A8E4DC9FB21C}"/>
    <cellStyle name="Note 3 2 12 2 4" xfId="29886" xr:uid="{1E7FDFF8-29C3-487F-A623-04A611DCB7B0}"/>
    <cellStyle name="Note 3 2 12 2 4 2" xfId="37867" xr:uid="{D5C03DE7-2709-4413-B760-BB357D2992AE}"/>
    <cellStyle name="Note 3 2 12 2 5" xfId="34162" xr:uid="{2ADCB964-02C9-4AD7-86E8-37327899090C}"/>
    <cellStyle name="Note 3 2 12 3" xfId="14087" xr:uid="{D2E08C3A-7764-4AE1-A50B-676C03742CC4}"/>
    <cellStyle name="Note 3 2 12 3 2" xfId="21453" xr:uid="{197242D1-80CB-479F-8020-F67AA9A415B8}"/>
    <cellStyle name="Note 3 2 12 3 2 2" xfId="34903" xr:uid="{60E1649E-DA3D-4F81-BE98-8901C650278F}"/>
    <cellStyle name="Note 3 2 12 3 3" xfId="27176" xr:uid="{E75BC333-0F7F-4614-8C65-4F681AEA0E3F}"/>
    <cellStyle name="Note 3 2 12 3 3 2" xfId="37306" xr:uid="{A6898370-6A74-4500-A193-89AB84AB5C48}"/>
    <cellStyle name="Note 3 2 12 3 4" xfId="32709" xr:uid="{C568F593-613C-4449-8E17-A3D88927A9F4}"/>
    <cellStyle name="Note 3 2 12 3 4 2" xfId="37955" xr:uid="{931C4884-0277-4FEC-9D7D-BBABE2C7B252}"/>
    <cellStyle name="Note 3 2 12 3 5" xfId="34993" xr:uid="{2C6C167E-18B0-4D27-9FCC-B64E67279179}"/>
    <cellStyle name="Note 3 2 12 4" xfId="15846" xr:uid="{D8A4AF54-FA8C-4251-8553-F4739D9F5616}"/>
    <cellStyle name="Note 3 2 12 4 2" xfId="35146" xr:uid="{B3255AD9-F7B8-425F-9D48-43EBD884AB0A}"/>
    <cellStyle name="Note 3 2 12 5" xfId="15396" xr:uid="{67DBACFB-0FD2-4DBB-A756-C9520733A5D4}"/>
    <cellStyle name="Note 3 2 12 5 2" xfId="38312" xr:uid="{49AF4A76-C84E-4D57-95FA-5274948458FC}"/>
    <cellStyle name="Note 3 2 12 6" xfId="23054" xr:uid="{DDA2638C-1CA7-4D15-809D-14658A4CA5F4}"/>
    <cellStyle name="Note 3 2 12 6 2" xfId="39444" xr:uid="{9691F3C1-3AAF-4CC2-8CBD-0815CAAEF6A8}"/>
    <cellStyle name="Note 3 2 12 7" xfId="34105" xr:uid="{CF946B1E-7D4F-4DA2-B01F-0123C4C1BA81}"/>
    <cellStyle name="Note 3 2 13" xfId="8011" xr:uid="{F13C978D-253E-4DAE-AE9D-C2E2C06D5735}"/>
    <cellStyle name="Note 3 2 13 2" xfId="15984" xr:uid="{14FDAD5E-A2E2-44F3-A041-2FA74DE91BD6}"/>
    <cellStyle name="Note 3 2 13 2 2" xfId="34554" xr:uid="{9F7530B0-2932-4227-8AFF-17F4259F1432}"/>
    <cellStyle name="Note 3 2 13 3" xfId="15661" xr:uid="{4A625EC2-9D5C-4720-9E01-BE18EB19B524}"/>
    <cellStyle name="Note 3 2 13 3 2" xfId="38982" xr:uid="{D4A58FD0-F7EF-4902-AC53-BA49AC398BF4}"/>
    <cellStyle name="Note 3 2 13 4" xfId="16498" xr:uid="{F5230E21-68E1-4BE5-A8BD-3DB5CFA70D30}"/>
    <cellStyle name="Note 3 2 13 4 2" xfId="37442" xr:uid="{ADB77290-2960-4CF8-BA52-413E1D46592A}"/>
    <cellStyle name="Note 3 2 13 5" xfId="35312" xr:uid="{B2DF387D-EE1B-4513-98D2-BD1670499F21}"/>
    <cellStyle name="Note 3 2 14" xfId="8231" xr:uid="{90CA0DA3-520D-41B2-B1FA-E61E574856B2}"/>
    <cellStyle name="Note 3 2 14 2" xfId="16227" xr:uid="{3FBBEA84-0C2E-4B4C-A270-2A63B0A6732E}"/>
    <cellStyle name="Note 3 2 14 2 2" xfId="36573" xr:uid="{B07F6DCA-DF60-4259-8180-640852206B89}"/>
    <cellStyle name="Note 3 2 14 3" xfId="16434" xr:uid="{C5BC3A9A-604D-433D-92EC-41F2C3C78AEB}"/>
    <cellStyle name="Note 3 2 14 3 2" xfId="37118" xr:uid="{BA156538-0324-4A71-B9CC-E6510AFD9CC7}"/>
    <cellStyle name="Note 3 2 14 4" xfId="15324" xr:uid="{8CF9481D-8305-49B8-B600-D2D77726B0E6}"/>
    <cellStyle name="Note 3 2 14 4 2" xfId="39406" xr:uid="{E9915D76-5104-4BFF-BE5A-98F9A23ECE5A}"/>
    <cellStyle name="Note 3 2 14 5" xfId="38926" xr:uid="{2E44E52E-F8DB-49CF-893B-54E5250F9BC5}"/>
    <cellStyle name="Note 3 2 15" xfId="8235" xr:uid="{BFF37FC8-1E86-4E6D-BF16-D194E5DD7DB8}"/>
    <cellStyle name="Note 3 2 15 2" xfId="16231" xr:uid="{49FEF4E0-8B3D-4CC1-B67C-A6DD8F273261}"/>
    <cellStyle name="Note 3 2 15 2 2" xfId="35065" xr:uid="{39D34FD3-3FC6-4CF8-8118-48C8B77CC491}"/>
    <cellStyle name="Note 3 2 15 3" xfId="6973" xr:uid="{C678EB5D-7419-4EB1-9377-525C42D5C85B}"/>
    <cellStyle name="Note 3 2 15 3 2" xfId="36022" xr:uid="{74BE2CE0-F386-4D0C-8399-AB9F835F1CC3}"/>
    <cellStyle name="Note 3 2 15 4" xfId="17385" xr:uid="{E9CFADB5-DD1C-4921-861D-D137F0E39250}"/>
    <cellStyle name="Note 3 2 15 4 2" xfId="35012" xr:uid="{1BCBE448-AE6D-4EA3-96AE-815FB2DE42E8}"/>
    <cellStyle name="Note 3 2 15 5" xfId="6722" xr:uid="{8C9DCC01-BDE8-41E0-ACDA-4E600BF7C204}"/>
    <cellStyle name="Note 3 2 16" xfId="7502" xr:uid="{B681ABC2-CDFA-45F1-A1C9-E00C38240708}"/>
    <cellStyle name="Note 3 2 16 2" xfId="15530" xr:uid="{04F93E62-A2E2-406B-9A18-11DF88422CAC}"/>
    <cellStyle name="Note 3 2 16 2 2" xfId="35003" xr:uid="{72546B60-A6AD-46A1-9D12-43646AC02629}"/>
    <cellStyle name="Note 3 2 16 3" xfId="16332" xr:uid="{CFE48739-FBA0-4C53-9824-755082968378}"/>
    <cellStyle name="Note 3 2 16 3 2" xfId="33955" xr:uid="{44875214-054F-443F-90DB-D0BB8CA39401}"/>
    <cellStyle name="Note 3 2 16 4" xfId="22719" xr:uid="{C9EDD5D4-0F78-47C0-A72E-5BE9CC903553}"/>
    <cellStyle name="Note 3 2 16 4 2" xfId="38417" xr:uid="{C19DDB97-296A-4A3F-AEA2-CC8710A695DA}"/>
    <cellStyle name="Note 3 2 16 5" xfId="35823" xr:uid="{51473EBD-FE8F-4111-A126-136B38B42E0E}"/>
    <cellStyle name="Note 3 2 17" xfId="8364" xr:uid="{28424579-3A85-4307-B1EF-5E59AC585992}"/>
    <cellStyle name="Note 3 2 17 2" xfId="16310" xr:uid="{F6D1486E-D994-44A5-847F-897A97C742C1}"/>
    <cellStyle name="Note 3 2 17 2 2" xfId="36575" xr:uid="{859EA6ED-7AED-4751-BEA7-EF41983B4EA1}"/>
    <cellStyle name="Note 3 2 17 3" xfId="15775" xr:uid="{1CA808AC-723C-4044-B8EF-D34876DDF0B1}"/>
    <cellStyle name="Note 3 2 17 3 2" xfId="34431" xr:uid="{3102F042-9E94-4B49-A7B3-71E72B1A0DD7}"/>
    <cellStyle name="Note 3 2 17 4" xfId="15622" xr:uid="{17B2E619-9DFA-4006-B6C7-9CB2110FC568}"/>
    <cellStyle name="Note 3 2 17 4 2" xfId="36264" xr:uid="{1C32F6F9-746A-411E-AD9D-3A0BFC5FCC0F}"/>
    <cellStyle name="Note 3 2 17 5" xfId="36640" xr:uid="{21CF0F5F-4C36-479F-B29C-E9BE33326234}"/>
    <cellStyle name="Note 3 2 18" xfId="8260" xr:uid="{B99F2A82-1F13-40F3-A312-43EC86669FB4}"/>
    <cellStyle name="Note 3 2 18 2" xfId="16253" xr:uid="{0F733E63-D56C-46DC-BFBB-214D15F8F391}"/>
    <cellStyle name="Note 3 2 18 2 2" xfId="38989" xr:uid="{C9A4F0FF-D98F-4599-9E73-15B68DB2F564}"/>
    <cellStyle name="Note 3 2 18 3" xfId="15461" xr:uid="{E2F3ED89-5EE5-4B35-BBAA-9B58153FD79E}"/>
    <cellStyle name="Note 3 2 18 3 2" xfId="36695" xr:uid="{0EC5BCFA-D6CA-4AFB-B65D-8CF3F9A19EBC}"/>
    <cellStyle name="Note 3 2 18 4" xfId="23103" xr:uid="{CBBA0589-E8ED-4A10-BD2E-08B907F0F23A}"/>
    <cellStyle name="Note 3 2 18 4 2" xfId="38104" xr:uid="{4EA68C41-AA91-4493-B3F5-09C65A4CFFF5}"/>
    <cellStyle name="Note 3 2 18 5" xfId="34032" xr:uid="{0F620CF2-31C9-44C2-B1F7-A7A0C5C60310}"/>
    <cellStyle name="Note 3 2 19" xfId="8747" xr:uid="{7F51BB70-521B-465C-AFAC-89BFB2BE552E}"/>
    <cellStyle name="Note 3 2 19 2" xfId="16525" xr:uid="{C3D33C41-EF97-4094-B196-265BE1E54793}"/>
    <cellStyle name="Note 3 2 19 2 2" xfId="34452" xr:uid="{44008F0A-4CF3-4ED3-A118-A0F6224D7623}"/>
    <cellStyle name="Note 3 2 19 3" xfId="17007" xr:uid="{FB3566BB-3320-4B7F-A743-80A5F7DEA2A8}"/>
    <cellStyle name="Note 3 2 19 3 2" xfId="39048" xr:uid="{CBC55536-F2F7-4D36-AA59-00E6F6324CAA}"/>
    <cellStyle name="Note 3 2 19 4" xfId="16630" xr:uid="{84E425AD-6325-45E6-ADF4-7CAA73D7CEDE}"/>
    <cellStyle name="Note 3 2 19 4 2" xfId="38093" xr:uid="{7892BC14-64B3-46F5-A74E-23268677AA0E}"/>
    <cellStyle name="Note 3 2 19 5" xfId="35469" xr:uid="{BE1DFE04-6243-472A-A466-A61D9394C2C9}"/>
    <cellStyle name="Note 3 2 2" xfId="665" xr:uid="{00000000-0005-0000-0000-00000C030000}"/>
    <cellStyle name="Note 3 2 2 10" xfId="8078" xr:uid="{59838744-70C8-44B6-BBEF-672E5564FF9C}"/>
    <cellStyle name="Note 3 2 2 10 2" xfId="16073" xr:uid="{F132E781-78BB-4499-A973-B9F0C7A3746D}"/>
    <cellStyle name="Note 3 2 2 10 2 2" xfId="34166" xr:uid="{881B9AB6-C611-4079-85DC-68586F8DC43E}"/>
    <cellStyle name="Note 3 2 2 10 3" xfId="17406" xr:uid="{FD6778C0-2CAD-43F8-B9C6-08F65DB2A88F}"/>
    <cellStyle name="Note 3 2 2 10 3 2" xfId="35893" xr:uid="{959655B3-A834-45D5-87CA-C0355A7A7DC9}"/>
    <cellStyle name="Note 3 2 2 10 4" xfId="22978" xr:uid="{779E2276-DC4F-4345-9721-E8185BCD57FA}"/>
    <cellStyle name="Note 3 2 2 10 4 2" xfId="38534" xr:uid="{B666742D-E8BE-4455-989A-FA74F4768FC3}"/>
    <cellStyle name="Note 3 2 2 10 5" xfId="6692" xr:uid="{238BAF1C-55FE-4A19-9225-D6AE68BC1C02}"/>
    <cellStyle name="Note 3 2 2 11" xfId="7511" xr:uid="{3E5B16B6-C6EE-4456-9510-EF9F68DB56AE}"/>
    <cellStyle name="Note 3 2 2 11 2" xfId="15543" xr:uid="{8A696192-BD68-4BA0-B279-0B5C2086E573}"/>
    <cellStyle name="Note 3 2 2 11 2 2" xfId="34867" xr:uid="{98B517D8-6A32-4410-BC14-6313AC57FF0E}"/>
    <cellStyle name="Note 3 2 2 11 3" xfId="15606" xr:uid="{B7B2EBA5-F577-42AC-A793-B1799A8873D5}"/>
    <cellStyle name="Note 3 2 2 11 3 2" xfId="38233" xr:uid="{80777751-7FC0-4007-9CCD-59031FDEEEBA}"/>
    <cellStyle name="Note 3 2 2 11 4" xfId="17022" xr:uid="{5355E557-2AB0-47EF-A393-6D2637F07609}"/>
    <cellStyle name="Note 3 2 2 11 4 2" xfId="35705" xr:uid="{6031E9DC-9DDA-4DF9-A051-7A69686235F6}"/>
    <cellStyle name="Note 3 2 2 11 5" xfId="35920" xr:uid="{145BFD7D-098F-4978-9078-F60697031964}"/>
    <cellStyle name="Note 3 2 2 12" xfId="8560" xr:uid="{56E8EEFD-74BE-425E-9CF0-1DC566923A73}"/>
    <cellStyle name="Note 3 2 2 12 2" xfId="16427" xr:uid="{807F1BC8-AA45-419B-9B6F-73AEA6A2353F}"/>
    <cellStyle name="Note 3 2 2 12 2 2" xfId="34212" xr:uid="{FE7F08CB-1D36-4F1C-8022-8A23AB1456B9}"/>
    <cellStyle name="Note 3 2 2 12 3" xfId="16611" xr:uid="{F3C17DF5-FD15-4A26-A3DE-7F5EE6D0A292}"/>
    <cellStyle name="Note 3 2 2 12 3 2" xfId="38574" xr:uid="{DEAAA213-3103-4C2C-AD73-484BAF51AC71}"/>
    <cellStyle name="Note 3 2 2 12 4" xfId="23137" xr:uid="{BDCEB208-CE66-48EC-8889-4B4FC84AE490}"/>
    <cellStyle name="Note 3 2 2 12 4 2" xfId="35326" xr:uid="{988F9B93-8402-4C35-BBC8-834E8946E3DC}"/>
    <cellStyle name="Note 3 2 2 12 5" xfId="35271" xr:uid="{D9333E40-04E7-4E88-9DA5-A7E5FF99AD67}"/>
    <cellStyle name="Note 3 2 2 13" xfId="8953" xr:uid="{EF178372-410F-4A12-AD3E-92CDAA5D029D}"/>
    <cellStyle name="Note 3 2 2 13 2" xfId="16645" xr:uid="{5F40021A-9D7B-4B5F-8A1F-E7B85163C6F0}"/>
    <cellStyle name="Note 3 2 2 13 2 2" xfId="36798" xr:uid="{A8CF22F6-9294-4BE2-930A-A898708A6C9C}"/>
    <cellStyle name="Note 3 2 2 13 3" xfId="7009" xr:uid="{378B08EF-F66B-4E23-A873-D44CE5857D7C}"/>
    <cellStyle name="Note 3 2 2 13 3 2" xfId="37617" xr:uid="{E2EA1D35-41D4-45E6-89A3-952CC2FB10BF}"/>
    <cellStyle name="Note 3 2 2 13 4" xfId="15810" xr:uid="{46D317C7-7766-4D01-BFD1-D24694A718B7}"/>
    <cellStyle name="Note 3 2 2 13 4 2" xfId="39426" xr:uid="{C5AD72D3-6C9D-4B63-ADDB-85591E2574DD}"/>
    <cellStyle name="Note 3 2 2 13 5" xfId="34676" xr:uid="{D55E11DA-2725-4F9D-853E-730D235BD8D2}"/>
    <cellStyle name="Note 3 2 2 14" xfId="12537" xr:uid="{1B89C23A-BCF5-4FF9-9FAB-8DD6B3983421}"/>
    <cellStyle name="Note 3 2 2 14 2" xfId="19883" xr:uid="{5271DD49-8F29-46CC-9C61-BD6B0679A3B1}"/>
    <cellStyle name="Note 3 2 2 14 2 2" xfId="34619" xr:uid="{0264E550-8EAD-49CC-94F5-0EF96741E0D2}"/>
    <cellStyle name="Note 3 2 2 14 3" xfId="25606" xr:uid="{EC368E9F-FFF8-4488-AC17-E4292EB4FB41}"/>
    <cellStyle name="Note 3 2 2 14 3 2" xfId="35125" xr:uid="{080A6494-303F-418E-9F39-3A59DF7BF087}"/>
    <cellStyle name="Note 3 2 2 14 4" xfId="31139" xr:uid="{809D395D-C931-4E0C-BC16-6A401C2B09F3}"/>
    <cellStyle name="Note 3 2 2 14 4 2" xfId="34164" xr:uid="{44FC5B49-5D49-4EE9-B301-8E2A65A2FD94}"/>
    <cellStyle name="Note 3 2 2 14 5" xfId="35714" xr:uid="{7A2E2DB9-F45C-4F3F-96AB-1F334E402D92}"/>
    <cellStyle name="Note 3 2 2 15" xfId="39318" xr:uid="{DAF0E78A-01B9-4845-BCD1-2496BAD37F8F}"/>
    <cellStyle name="Note 3 2 2 2" xfId="1669" xr:uid="{00000000-0005-0000-0000-00000D030000}"/>
    <cellStyle name="Note 3 2 2 2 10" xfId="15801" xr:uid="{70A9A012-D6F2-4FB8-87BB-56F965EF096E}"/>
    <cellStyle name="Note 3 2 2 2 10 2" xfId="34150" xr:uid="{AC9A6B1C-ACD3-48D0-ACFF-AE40E3A1AFBA}"/>
    <cellStyle name="Note 3 2 2 2 11" xfId="36909" xr:uid="{2811DDDE-A88A-441B-A06E-5F0071E9CAF4}"/>
    <cellStyle name="Note 3 2 2 2 2" xfId="797" xr:uid="{00000000-0005-0000-0000-00000E030000}"/>
    <cellStyle name="Note 3 2 2 2 2 2" xfId="3683" xr:uid="{B935148E-8C68-42ED-91BD-AABE066A4D93}"/>
    <cellStyle name="Note 3 2 2 2 2 2 2" xfId="21009" xr:uid="{27943E59-0593-4472-8B06-5A29447BDC71}"/>
    <cellStyle name="Note 3 2 2 2 2 2 2 2" xfId="36744" xr:uid="{637544FC-BC95-4D90-A7D3-C6FC7BED2641}"/>
    <cellStyle name="Note 3 2 2 2 2 2 3" xfId="26732" xr:uid="{B1E1A699-EA82-4FE7-8BB5-586B55F98BDC}"/>
    <cellStyle name="Note 3 2 2 2 2 2 3 2" xfId="36751" xr:uid="{A1C8F0AE-5848-4AC9-B079-A4616860E61C}"/>
    <cellStyle name="Note 3 2 2 2 2 2 4" xfId="32265" xr:uid="{6197012F-4D29-4111-897B-B9C11022089F}"/>
    <cellStyle name="Note 3 2 2 2 2 2 4 2" xfId="34126" xr:uid="{C515253F-5F5E-4B0C-8F8A-52B9CE053254}"/>
    <cellStyle name="Note 3 2 2 2 2 2 5" xfId="38387" xr:uid="{F6B883E8-2A68-449B-8B37-04E6EE5251A1}"/>
    <cellStyle name="Note 3 2 2 2 2 2 6" xfId="13643" xr:uid="{975E3B3D-3653-4A9D-90FE-AA20658C7CF5}"/>
    <cellStyle name="Note 3 2 2 2 2 3" xfId="18186" xr:uid="{469F74D5-7499-4765-9C1D-06BCA3B6F808}"/>
    <cellStyle name="Note 3 2 2 2 2 3 2" xfId="34487" xr:uid="{404D5466-655F-4CB2-90DF-DA28898B4BEA}"/>
    <cellStyle name="Note 3 2 2 2 2 4" xfId="23909" xr:uid="{26C0061A-BDD3-45F7-A1FE-3EF88B568C3D}"/>
    <cellStyle name="Note 3 2 2 2 2 4 2" xfId="38660" xr:uid="{3CB9E87B-F9A1-482F-AC19-65746E2022BC}"/>
    <cellStyle name="Note 3 2 2 2 2 5" xfId="29442" xr:uid="{2C64CE25-21E6-4299-AFF6-AC3B16752A3C}"/>
    <cellStyle name="Note 3 2 2 2 2 5 2" xfId="35880" xr:uid="{85360D7E-B2B1-47C6-8B43-0237A6084AC6}"/>
    <cellStyle name="Note 3 2 2 2 2 6" xfId="36745" xr:uid="{8D7BE5C1-4158-4B17-B88E-EDD3CE89AF34}"/>
    <cellStyle name="Note 3 2 2 2 2 7" xfId="10921" xr:uid="{17D69AA7-5284-42FA-9AE5-2CCE5CBBB5F5}"/>
    <cellStyle name="Note 3 2 2 2 3" xfId="2196" xr:uid="{00000000-0005-0000-0000-00000F030000}"/>
    <cellStyle name="Note 3 2 2 2 3 2" xfId="5078" xr:uid="{0DE3967F-7438-4430-8C88-1B482332C897}"/>
    <cellStyle name="Note 3 2 2 2 3 2 2" xfId="21572" xr:uid="{F56FEF08-F878-418C-B7DA-35507F0A6D90}"/>
    <cellStyle name="Note 3 2 2 2 3 2 2 2" xfId="38708" xr:uid="{D0F91731-4882-4CB7-B4C2-4668A6E202E6}"/>
    <cellStyle name="Note 3 2 2 2 3 2 3" xfId="27295" xr:uid="{0691025B-4C02-40D7-B915-0E46E93FA365}"/>
    <cellStyle name="Note 3 2 2 2 3 2 3 2" xfId="37586" xr:uid="{A9CB7093-3AC7-4C0C-8E31-E0E908F86E2B}"/>
    <cellStyle name="Note 3 2 2 2 3 2 4" xfId="32828" xr:uid="{F987E3B6-7547-4170-AEEC-A7565A6F8733}"/>
    <cellStyle name="Note 3 2 2 2 3 2 4 2" xfId="35402" xr:uid="{C31C80EC-7655-4CA6-B059-D40BF40904ED}"/>
    <cellStyle name="Note 3 2 2 2 3 2 5" xfId="36813" xr:uid="{8F33703A-B445-494D-BBFF-2941D1A6CBA7}"/>
    <cellStyle name="Note 3 2 2 2 3 2 6" xfId="14206" xr:uid="{3C59DC56-A09B-48BD-897F-99762C054FE3}"/>
    <cellStyle name="Note 3 2 2 2 3 3" xfId="18749" xr:uid="{C82F873D-9DE1-40DD-B8EF-640500BF3A30}"/>
    <cellStyle name="Note 3 2 2 2 3 3 2" xfId="36068" xr:uid="{123A51AA-33B5-401F-B255-E079CBE9EC7E}"/>
    <cellStyle name="Note 3 2 2 2 3 4" xfId="24472" xr:uid="{0DFA1B24-7D33-4D4B-9619-66F2AFC60E01}"/>
    <cellStyle name="Note 3 2 2 2 3 4 2" xfId="38880" xr:uid="{7EA3CB66-97CB-4DBA-B7C3-396788790F2A}"/>
    <cellStyle name="Note 3 2 2 2 3 5" xfId="30005" xr:uid="{942374E0-2AA3-4F52-BCF4-6041E67F1DC1}"/>
    <cellStyle name="Note 3 2 2 2 3 5 2" xfId="37646" xr:uid="{8FB60846-E09F-40EA-BD91-ECD3169691DF}"/>
    <cellStyle name="Note 3 2 2 2 3 6" xfId="34447" xr:uid="{1227D158-88E7-4AF3-A2AE-5D113B1556A7}"/>
    <cellStyle name="Note 3 2 2 2 3 7" xfId="11483" xr:uid="{1A30ACF0-4229-4EA1-90B8-BD4C1C80057B}"/>
    <cellStyle name="Note 3 2 2 2 4" xfId="2566" xr:uid="{00000000-0005-0000-0000-000010030000}"/>
    <cellStyle name="Note 3 2 2 2 4 2" xfId="5448" xr:uid="{F08A6A8B-C47A-4233-A9D2-7C12283E80EA}"/>
    <cellStyle name="Note 3 2 2 2 4 2 2" xfId="20718" xr:uid="{F7912928-8188-48C4-8EED-D881544BCA31}"/>
    <cellStyle name="Note 3 2 2 2 4 2 2 2" xfId="36543" xr:uid="{79E97639-AA97-4EB0-B4EB-E9A21D4E8BAE}"/>
    <cellStyle name="Note 3 2 2 2 4 2 3" xfId="26441" xr:uid="{FADF7944-364F-44B0-AC46-1A6C25DBE80C}"/>
    <cellStyle name="Note 3 2 2 2 4 2 3 2" xfId="36036" xr:uid="{AEFE2C72-F98E-4ED0-8355-50E2C4F02A3B}"/>
    <cellStyle name="Note 3 2 2 2 4 2 4" xfId="31974" xr:uid="{6DFED403-EF72-45A3-93C4-606909C688E9}"/>
    <cellStyle name="Note 3 2 2 2 4 2 4 2" xfId="38527" xr:uid="{E4FC157F-505D-46AF-BB81-9EB6AB9F289B}"/>
    <cellStyle name="Note 3 2 2 2 4 2 5" xfId="34803" xr:uid="{78D95449-3BC3-473C-B92C-7C6580EAD946}"/>
    <cellStyle name="Note 3 2 2 2 4 2 6" xfId="13352" xr:uid="{C05B7B9E-6CCB-434C-B8AC-B25F1FCAE773}"/>
    <cellStyle name="Note 3 2 2 2 4 3" xfId="17895" xr:uid="{2427EF89-746D-4A98-B741-59D083D81606}"/>
    <cellStyle name="Note 3 2 2 2 4 3 2" xfId="38010" xr:uid="{DD4FCDFB-FED6-4937-AEFF-3E941C1C5982}"/>
    <cellStyle name="Note 3 2 2 2 4 4" xfId="23618" xr:uid="{ADE2DC36-30F8-4860-A675-3AC6F68E85D6}"/>
    <cellStyle name="Note 3 2 2 2 4 4 2" xfId="36803" xr:uid="{F68E2309-A22E-4D37-B22A-43CBC7156D18}"/>
    <cellStyle name="Note 3 2 2 2 4 5" xfId="29151" xr:uid="{B1F4CADD-3D05-42F2-B55E-CAF6C4FA5B8B}"/>
    <cellStyle name="Note 3 2 2 2 4 5 2" xfId="37625" xr:uid="{97A11380-D55C-4014-B46F-502BBAF59B8C}"/>
    <cellStyle name="Note 3 2 2 2 4 6" xfId="36231" xr:uid="{32BEEF20-DAB6-42A5-8031-E7766B975348}"/>
    <cellStyle name="Note 3 2 2 2 4 7" xfId="10631" xr:uid="{03DCCC07-145D-4B2C-875F-75CA4610B5CE}"/>
    <cellStyle name="Note 3 2 2 2 5" xfId="2301" xr:uid="{00000000-0005-0000-0000-000011030000}"/>
    <cellStyle name="Note 3 2 2 2 5 2" xfId="5183" xr:uid="{68C34BF1-6921-4054-AB38-4A1BBA80F134}"/>
    <cellStyle name="Note 3 2 2 2 5 2 2" xfId="21488" xr:uid="{E127F50D-8FA5-4CEE-8F24-9E6CB5EE7B5B}"/>
    <cellStyle name="Note 3 2 2 2 5 2 2 2" xfId="34776" xr:uid="{526B2A65-D0E9-4923-913C-624A55A2AB21}"/>
    <cellStyle name="Note 3 2 2 2 5 2 3" xfId="27211" xr:uid="{DBCA15E6-4D7D-4146-A431-5A62C90886C7}"/>
    <cellStyle name="Note 3 2 2 2 5 2 3 2" xfId="38683" xr:uid="{53156827-2E10-4532-B1FA-F32C873C75E5}"/>
    <cellStyle name="Note 3 2 2 2 5 2 4" xfId="32744" xr:uid="{7CF34B16-7B16-4C7A-84DA-B76F23C37D2C}"/>
    <cellStyle name="Note 3 2 2 2 5 2 4 2" xfId="36846" xr:uid="{B809FFA6-ACBB-400C-BA43-B2DC0E39616C}"/>
    <cellStyle name="Note 3 2 2 2 5 2 5" xfId="34042" xr:uid="{248E5842-8615-494F-A5FD-789A114CC067}"/>
    <cellStyle name="Note 3 2 2 2 5 2 6" xfId="14122" xr:uid="{C16061E9-3691-46E7-A3BA-8AE209F470BA}"/>
    <cellStyle name="Note 3 2 2 2 5 3" xfId="18665" xr:uid="{B21F3E82-5B1E-484B-94F0-2E04F0F72584}"/>
    <cellStyle name="Note 3 2 2 2 5 3 2" xfId="36052" xr:uid="{168A25C3-DF52-4107-AA0E-18FF242E01E5}"/>
    <cellStyle name="Note 3 2 2 2 5 4" xfId="24388" xr:uid="{B17086B3-2A5D-4750-90D4-F60C9D7FBEFF}"/>
    <cellStyle name="Note 3 2 2 2 5 4 2" xfId="34705" xr:uid="{7BA696EB-B861-4021-B5B0-04853C52251A}"/>
    <cellStyle name="Note 3 2 2 2 5 5" xfId="29921" xr:uid="{FB9BFB38-D61A-4C33-8162-D85496E2C30C}"/>
    <cellStyle name="Note 3 2 2 2 5 5 2" xfId="35666" xr:uid="{1612B417-C048-4F99-BA61-DF16E2DCB577}"/>
    <cellStyle name="Note 3 2 2 2 5 6" xfId="37450" xr:uid="{C43D8378-6B4F-4549-83F3-ECCE98E7A19D}"/>
    <cellStyle name="Note 3 2 2 2 5 7" xfId="11400" xr:uid="{F16A5A63-A2E5-444E-9F52-7A7EDA2FD8A0}"/>
    <cellStyle name="Note 3 2 2 2 6" xfId="2234" xr:uid="{00000000-0005-0000-0000-000012030000}"/>
    <cellStyle name="Note 3 2 2 2 6 2" xfId="5116" xr:uid="{D8F69407-0E4F-4578-B189-5CE092F00FFB}"/>
    <cellStyle name="Note 3 2 2 2 6 2 2" xfId="21041" xr:uid="{833182DF-2FAA-45C3-A5AF-71F53E2D08A4}"/>
    <cellStyle name="Note 3 2 2 2 6 2 2 2" xfId="36437" xr:uid="{80D3368A-58E8-4EC7-A735-0211165E882C}"/>
    <cellStyle name="Note 3 2 2 2 6 2 3" xfId="26764" xr:uid="{BB7B366C-D4DC-45A9-AE93-4A9BB9447F8B}"/>
    <cellStyle name="Note 3 2 2 2 6 2 3 2" xfId="39359" xr:uid="{8F7EDBC5-74F3-4E7E-B148-5E73225FFB8A}"/>
    <cellStyle name="Note 3 2 2 2 6 2 4" xfId="32297" xr:uid="{6342F0C9-C24D-4C1B-A9B4-FEF96CD61D88}"/>
    <cellStyle name="Note 3 2 2 2 6 2 4 2" xfId="39070" xr:uid="{44FE0CCA-378C-4F8C-A693-47C3E22F88BB}"/>
    <cellStyle name="Note 3 2 2 2 6 2 5" xfId="34913" xr:uid="{F35B2331-72C8-4FCF-8FA9-613763F5DE74}"/>
    <cellStyle name="Note 3 2 2 2 6 2 6" xfId="13675" xr:uid="{6BBD42C4-4291-4654-AE3F-0E807FF2F164}"/>
    <cellStyle name="Note 3 2 2 2 6 3" xfId="18218" xr:uid="{602319CB-4E74-4421-8FEC-1DBDB6467796}"/>
    <cellStyle name="Note 3 2 2 2 6 3 2" xfId="37423" xr:uid="{F5264C43-C7B7-4626-B42F-09F400F54782}"/>
    <cellStyle name="Note 3 2 2 2 6 4" xfId="23941" xr:uid="{ECBD3D05-17A0-4E59-BAA3-874B0DD7D7D9}"/>
    <cellStyle name="Note 3 2 2 2 6 4 2" xfId="34673" xr:uid="{88DC7074-3714-499B-A95D-79C2797F74F5}"/>
    <cellStyle name="Note 3 2 2 2 6 5" xfId="29474" xr:uid="{685F885F-1600-4E51-802B-9CFFF3204BA5}"/>
    <cellStyle name="Note 3 2 2 2 6 5 2" xfId="38885" xr:uid="{BC34BDD8-3402-4987-9F8E-BE1113FDE303}"/>
    <cellStyle name="Note 3 2 2 2 6 6" xfId="38229" xr:uid="{62B30BC7-8811-45D7-B4EF-8EA8A0420513}"/>
    <cellStyle name="Note 3 2 2 2 6 7" xfId="10953" xr:uid="{C1B1CBD7-248A-459E-B87C-8083787AECDD}"/>
    <cellStyle name="Note 3 2 2 2 7" xfId="2467" xr:uid="{00000000-0005-0000-0000-000013030000}"/>
    <cellStyle name="Note 3 2 2 2 7 2" xfId="5349" xr:uid="{E8ACB941-B5AF-4FCE-94D8-874A155A05D6}"/>
    <cellStyle name="Note 3 2 2 2 7 2 2" xfId="35411" xr:uid="{BB2B39E7-2931-4527-97B3-2B187743A267}"/>
    <cellStyle name="Note 3 2 2 2 7 2 3" xfId="17298" xr:uid="{D1B331C9-6B28-4166-A187-FDC7892765B4}"/>
    <cellStyle name="Note 3 2 2 2 7 3" xfId="23088" xr:uid="{8EEB93C7-14E1-4651-A25C-EBA484C2978E}"/>
    <cellStyle name="Note 3 2 2 2 7 3 2" xfId="37504" xr:uid="{259F157A-9E02-43BD-B40D-86A0B6868E63}"/>
    <cellStyle name="Note 3 2 2 2 7 4" xfId="28674" xr:uid="{01F47013-2F49-48B8-B4C7-C56B6C430F28}"/>
    <cellStyle name="Note 3 2 2 2 7 4 2" xfId="37343" xr:uid="{C4A65173-6865-4255-AA63-2770CD076460}"/>
    <cellStyle name="Note 3 2 2 2 7 5" xfId="34490" xr:uid="{3FC1C275-B52D-4CED-A464-712330B4FC57}"/>
    <cellStyle name="Note 3 2 2 2 8" xfId="4555" xr:uid="{59BE7655-2074-41A9-B16F-D186A303696B}"/>
    <cellStyle name="Note 3 2 2 2 8 2" xfId="20241" xr:uid="{639E1820-F218-4571-89C3-9B88F058B286}"/>
    <cellStyle name="Note 3 2 2 2 8 2 2" xfId="38281" xr:uid="{9D2C5C20-80E7-450F-8285-7EE51EC4D4EE}"/>
    <cellStyle name="Note 3 2 2 2 8 3" xfId="25964" xr:uid="{6886979E-5DDA-404D-9EE1-F6BBA74D4AC1}"/>
    <cellStyle name="Note 3 2 2 2 8 3 2" xfId="35076" xr:uid="{2EA8BFC1-5E92-417B-88FF-0B5BC3D50FFB}"/>
    <cellStyle name="Note 3 2 2 2 8 4" xfId="31497" xr:uid="{E89BDF0B-ED39-4D33-9E64-D67BFF0E1422}"/>
    <cellStyle name="Note 3 2 2 2 8 4 2" xfId="36479" xr:uid="{405137EC-4151-4C17-B340-D57663D544A0}"/>
    <cellStyle name="Note 3 2 2 2 8 5" xfId="37059" xr:uid="{B8623CFD-686A-4D61-94E3-EFE6340B2FCE}"/>
    <cellStyle name="Note 3 2 2 2 8 6" xfId="12890" xr:uid="{48DC6EE6-85B8-4691-950A-B726DA8C9A7D}"/>
    <cellStyle name="Note 3 2 2 2 9" xfId="15858" xr:uid="{A37693EA-3CB7-48FD-BF93-345C66C011CE}"/>
    <cellStyle name="Note 3 2 2 2 9 2" xfId="35891" xr:uid="{CD8461EA-8AFD-4B09-B85E-EC476F64402E}"/>
    <cellStyle name="Note 3 2 2 3" xfId="2136" xr:uid="{00000000-0005-0000-0000-000014030000}"/>
    <cellStyle name="Note 3 2 2 3 10" xfId="15836" xr:uid="{84AD367D-2CE3-4B8D-A8E0-C78BD44EC0B2}"/>
    <cellStyle name="Note 3 2 2 3 10 2" xfId="37757" xr:uid="{A33A74B6-FA33-42FB-BF17-3E436898BE0C}"/>
    <cellStyle name="Note 3 2 2 3 11" xfId="15602" xr:uid="{3ACCDA98-7935-430C-9937-873D165FBA53}"/>
    <cellStyle name="Note 3 2 2 3 11 2" xfId="36805" xr:uid="{642B9B66-FF68-4BE1-A7A5-84A0FDD76FCA}"/>
    <cellStyle name="Note 3 2 2 3 12" xfId="34434" xr:uid="{CC6D126C-134D-4BF9-A434-80BA4EF7D1D2}"/>
    <cellStyle name="Note 3 2 2 3 2" xfId="2740" xr:uid="{00000000-0005-0000-0000-000015030000}"/>
    <cellStyle name="Note 3 2 2 3 2 2" xfId="5622" xr:uid="{3BAC6D0A-DC87-4D2C-A86F-A248D8337B99}"/>
    <cellStyle name="Note 3 2 2 3 2 2 2" xfId="21291" xr:uid="{DD7F644E-0411-4DA3-A2B2-AC0AFE41FE8A}"/>
    <cellStyle name="Note 3 2 2 3 2 2 2 2" xfId="35096" xr:uid="{FD90D93A-BD3F-44DC-BF42-505F3EFEDDAA}"/>
    <cellStyle name="Note 3 2 2 3 2 2 3" xfId="27014" xr:uid="{80D56359-E22B-4ED0-8C03-E16C15845FA0}"/>
    <cellStyle name="Note 3 2 2 3 2 2 3 2" xfId="37798" xr:uid="{4A98B281-57B8-410D-9757-31C408D19989}"/>
    <cellStyle name="Note 3 2 2 3 2 2 4" xfId="32547" xr:uid="{E84F8407-1386-49DC-872E-B0B84835BF45}"/>
    <cellStyle name="Note 3 2 2 3 2 2 4 2" xfId="37524" xr:uid="{1B9AD93D-0832-4FB4-BFB3-4CEA9ED8D34A}"/>
    <cellStyle name="Note 3 2 2 3 2 2 5" xfId="38301" xr:uid="{48D3AD48-69F7-4DC6-B495-1B4A5446B57D}"/>
    <cellStyle name="Note 3 2 2 3 2 2 6" xfId="13925" xr:uid="{AC8165E9-E932-4300-9C09-CCCEB92A9138}"/>
    <cellStyle name="Note 3 2 2 3 2 3" xfId="18468" xr:uid="{D4301162-F30C-4C1A-A9EF-A7DABA4178BC}"/>
    <cellStyle name="Note 3 2 2 3 2 3 2" xfId="37954" xr:uid="{6F0F264C-0DDB-4063-9668-3011B253E35C}"/>
    <cellStyle name="Note 3 2 2 3 2 4" xfId="24191" xr:uid="{508CB038-B2C9-4659-99E7-FE9801D1D9AA}"/>
    <cellStyle name="Note 3 2 2 3 2 4 2" xfId="34743" xr:uid="{99D3E0E7-BDE4-4D6F-A212-A78FF8E899F5}"/>
    <cellStyle name="Note 3 2 2 3 2 5" xfId="29724" xr:uid="{7DD0CEB6-43A7-4E16-8DEC-C93BB9B10AFC}"/>
    <cellStyle name="Note 3 2 2 3 2 5 2" xfId="34443" xr:uid="{17F74E80-F9F0-481F-841F-01828E475076}"/>
    <cellStyle name="Note 3 2 2 3 2 6" xfId="39509" xr:uid="{ABC516E9-9E54-40FC-9703-88C215775785}"/>
    <cellStyle name="Note 3 2 2 3 2 7" xfId="11203" xr:uid="{2EE0AC66-2882-458B-A7C2-AB402D74F884}"/>
    <cellStyle name="Note 3 2 2 3 3" xfId="2850" xr:uid="{00000000-0005-0000-0000-000016030000}"/>
    <cellStyle name="Note 3 2 2 3 3 2" xfId="5732" xr:uid="{0ADA336D-4144-4DDD-845F-A3E653BD063F}"/>
    <cellStyle name="Note 3 2 2 3 3 2 2" xfId="20672" xr:uid="{81EA04CF-28C3-4E89-99D3-5C5CC2FF5622}"/>
    <cellStyle name="Note 3 2 2 3 3 2 2 2" xfId="34148" xr:uid="{433AA60E-4CA1-45AD-95D5-18D0AA3AACB2}"/>
    <cellStyle name="Note 3 2 2 3 3 2 3" xfId="26395" xr:uid="{DC4E4003-CEF1-464F-BBE0-A01982E67DD9}"/>
    <cellStyle name="Note 3 2 2 3 3 2 3 2" xfId="38932" xr:uid="{E408C18D-4819-4CA0-B034-CE5EE02C4AAF}"/>
    <cellStyle name="Note 3 2 2 3 3 2 4" xfId="31928" xr:uid="{EA15798B-3F45-472C-BA82-507E27D32AC0}"/>
    <cellStyle name="Note 3 2 2 3 3 2 4 2" xfId="38082" xr:uid="{523C5FB3-20D9-4996-9A19-B7A3B295CB3E}"/>
    <cellStyle name="Note 3 2 2 3 3 2 5" xfId="39437" xr:uid="{F6EB413F-422F-4A1E-BD51-F5D64022F31E}"/>
    <cellStyle name="Note 3 2 2 3 3 2 6" xfId="13306" xr:uid="{3B1B0193-1783-4416-AFB6-180AE086C421}"/>
    <cellStyle name="Note 3 2 2 3 3 3" xfId="17849" xr:uid="{28D0FC39-5A19-4368-825C-D18402ADE609}"/>
    <cellStyle name="Note 3 2 2 3 3 3 2" xfId="39090" xr:uid="{27E8F9D8-7EA9-46EF-8CEA-38FC67C3A2C7}"/>
    <cellStyle name="Note 3 2 2 3 3 4" xfId="23572" xr:uid="{E5822630-6D67-4619-9F4B-85F23D7AE1DF}"/>
    <cellStyle name="Note 3 2 2 3 3 4 2" xfId="39167" xr:uid="{1CDFB8C3-A881-4FC4-9548-E2D58B5B2D97}"/>
    <cellStyle name="Note 3 2 2 3 3 5" xfId="29105" xr:uid="{C441536D-925C-45F6-8B26-68B9E3B3F5B8}"/>
    <cellStyle name="Note 3 2 2 3 3 5 2" xfId="37921" xr:uid="{5673D935-02C5-409C-B32C-BC1BB715D53F}"/>
    <cellStyle name="Note 3 2 2 3 3 6" xfId="38985" xr:uid="{289B9E7C-F786-4C74-A5BA-B008FB56F171}"/>
    <cellStyle name="Note 3 2 2 3 3 7" xfId="10585" xr:uid="{18C90921-07AC-46B8-9FF8-E7688EDD077F}"/>
    <cellStyle name="Note 3 2 2 3 4" xfId="2954" xr:uid="{00000000-0005-0000-0000-000017030000}"/>
    <cellStyle name="Note 3 2 2 3 4 2" xfId="5836" xr:uid="{34680B8D-0AF7-4794-A2D7-4C78CF40E78A}"/>
    <cellStyle name="Note 3 2 2 3 4 2 2" xfId="21918" xr:uid="{8F90B4AE-64C4-4F07-9EB0-CCE908EE53B9}"/>
    <cellStyle name="Note 3 2 2 3 4 2 2 2" xfId="36893" xr:uid="{54C6BFB9-811D-4DA1-9F60-24F68BE9D648}"/>
    <cellStyle name="Note 3 2 2 3 4 2 3" xfId="27641" xr:uid="{A8A8F4E8-D36F-41B4-8B22-0B22AC431510}"/>
    <cellStyle name="Note 3 2 2 3 4 2 3 2" xfId="35534" xr:uid="{4C87B861-8FCF-4093-9F79-BFE4B156C5AE}"/>
    <cellStyle name="Note 3 2 2 3 4 2 4" xfId="33174" xr:uid="{2C2EDF90-2BB3-4F63-8EFE-4CC4E18786CB}"/>
    <cellStyle name="Note 3 2 2 3 4 2 4 2" xfId="38612" xr:uid="{6DF74ED9-07A1-4397-BF3E-62B7CEC9C940}"/>
    <cellStyle name="Note 3 2 2 3 4 2 5" xfId="34124" xr:uid="{0C87F3D5-D556-4917-A0C7-8C9A7459AA0D}"/>
    <cellStyle name="Note 3 2 2 3 4 2 6" xfId="14552" xr:uid="{46A7865C-A8FA-4A92-8C80-A24862166172}"/>
    <cellStyle name="Note 3 2 2 3 4 3" xfId="19095" xr:uid="{9EA5D335-7C1F-46AE-9CB8-0FB4D5763C3C}"/>
    <cellStyle name="Note 3 2 2 3 4 3 2" xfId="36705" xr:uid="{4A75989F-9455-427D-88D0-E5953316C371}"/>
    <cellStyle name="Note 3 2 2 3 4 4" xfId="24818" xr:uid="{30FB6B0A-6BA8-4BC9-A1B8-D7873C0C4236}"/>
    <cellStyle name="Note 3 2 2 3 4 4 2" xfId="34159" xr:uid="{A59019F1-DE29-469C-BF9E-45C13A59950C}"/>
    <cellStyle name="Note 3 2 2 3 4 5" xfId="30351" xr:uid="{74763F9D-9FE1-435F-9BF3-A111B2E511F7}"/>
    <cellStyle name="Note 3 2 2 3 4 5 2" xfId="38537" xr:uid="{6DB63479-416A-4005-B8DE-B8FC63F603D2}"/>
    <cellStyle name="Note 3 2 2 3 4 6" xfId="34340" xr:uid="{63B619D1-98F6-414A-AF5F-5056FC868065}"/>
    <cellStyle name="Note 3 2 2 3 4 7" xfId="11828" xr:uid="{DACE1776-761D-428D-A08C-083B56A20D38}"/>
    <cellStyle name="Note 3 2 2 3 5" xfId="3077" xr:uid="{00000000-0005-0000-0000-000018030000}"/>
    <cellStyle name="Note 3 2 2 3 5 2" xfId="5959" xr:uid="{8C4BA08A-44DC-4F76-9354-A38DCFB3C46C}"/>
    <cellStyle name="Note 3 2 2 3 5 2 2" xfId="22242" xr:uid="{21D596BD-2BFD-4F2B-A8EA-77CDE96A4BC1}"/>
    <cellStyle name="Note 3 2 2 3 5 2 2 2" xfId="37134" xr:uid="{6E9D0232-862F-4C9D-925B-75F5AFD6B849}"/>
    <cellStyle name="Note 3 2 2 3 5 2 3" xfId="27965" xr:uid="{C2BBE8E5-7777-4CA4-AC0A-5DC3D1C42FA9}"/>
    <cellStyle name="Note 3 2 2 3 5 2 3 2" xfId="36300" xr:uid="{1A23DA9D-38FC-42E7-8621-C309FEA17E89}"/>
    <cellStyle name="Note 3 2 2 3 5 2 4" xfId="33498" xr:uid="{7745068B-F894-4F7E-B0D0-66F466FD1C50}"/>
    <cellStyle name="Note 3 2 2 3 5 2 4 2" xfId="35116" xr:uid="{02F933A8-4B1E-41F4-A1A7-662D80D99559}"/>
    <cellStyle name="Note 3 2 2 3 5 2 5" xfId="38550" xr:uid="{0A55AC4B-E8A3-4120-9546-019DCA0A11FB}"/>
    <cellStyle name="Note 3 2 2 3 5 2 6" xfId="14876" xr:uid="{49DF5A5B-604E-4072-8179-2B34D9F6514D}"/>
    <cellStyle name="Note 3 2 2 3 5 3" xfId="19419" xr:uid="{7A781B9B-47D1-4708-95B1-89405CDA4089}"/>
    <cellStyle name="Note 3 2 2 3 5 3 2" xfId="35754" xr:uid="{FC66F498-779D-4376-9B07-7E7E8810EC49}"/>
    <cellStyle name="Note 3 2 2 3 5 4" xfId="25142" xr:uid="{959F1C12-186C-4A45-B9DB-AAE44934D549}"/>
    <cellStyle name="Note 3 2 2 3 5 4 2" xfId="39004" xr:uid="{23A78A11-7419-4781-B7F3-2A29CAD7EF15}"/>
    <cellStyle name="Note 3 2 2 3 5 5" xfId="30675" xr:uid="{4D0615F1-7902-4762-8B62-CC519D1537F4}"/>
    <cellStyle name="Note 3 2 2 3 5 5 2" xfId="38659" xr:uid="{5A8AC8E7-C2D3-4430-AC27-DDB508D5DACA}"/>
    <cellStyle name="Note 3 2 2 3 5 6" xfId="37328" xr:uid="{564A6779-2F8D-4ABD-9196-A11A4BCECF98}"/>
    <cellStyle name="Note 3 2 2 3 5 7" xfId="12089" xr:uid="{85CAC678-A031-471D-A462-73BED3F08B8F}"/>
    <cellStyle name="Note 3 2 2 3 6" xfId="1066" xr:uid="{00000000-0005-0000-0000-000019030000}"/>
    <cellStyle name="Note 3 2 2 3 6 2" xfId="3952" xr:uid="{75CBEA17-9107-4376-992E-6284C402AF1B}"/>
    <cellStyle name="Note 3 2 2 3 6 2 2" xfId="22533" xr:uid="{D4CC758E-483D-4AA2-A44B-766A1D7127D8}"/>
    <cellStyle name="Note 3 2 2 3 6 2 2 2" xfId="35391" xr:uid="{7CBD546A-5A36-4163-993E-E3DBF37F72AD}"/>
    <cellStyle name="Note 3 2 2 3 6 2 3" xfId="28256" xr:uid="{CA8602BA-A1C2-47A7-B063-DE11E7DC2825}"/>
    <cellStyle name="Note 3 2 2 3 6 2 3 2" xfId="37606" xr:uid="{B7FD83A5-B053-49FB-818C-E19DF1387CC9}"/>
    <cellStyle name="Note 3 2 2 3 6 2 4" xfId="33789" xr:uid="{8BEC998E-D06C-4975-A92C-A278FC210F4B}"/>
    <cellStyle name="Note 3 2 2 3 6 2 4 2" xfId="38149" xr:uid="{CE50E04B-8ADF-4EFC-9E3C-7BC6B9F8DDDA}"/>
    <cellStyle name="Note 3 2 2 3 6 2 5" xfId="36784" xr:uid="{46337051-2959-4FE9-8BFB-0E4CF24155FC}"/>
    <cellStyle name="Note 3 2 2 3 6 2 6" xfId="15167" xr:uid="{7FE1D05D-4CFE-4A8A-B991-C97CC6927956}"/>
    <cellStyle name="Note 3 2 2 3 6 3" xfId="19710" xr:uid="{812E5BE8-7D5C-4E72-A1A7-F278099F6A4B}"/>
    <cellStyle name="Note 3 2 2 3 6 3 2" xfId="37611" xr:uid="{56916E93-405C-4358-932C-D7BAD126139D}"/>
    <cellStyle name="Note 3 2 2 3 6 4" xfId="25433" xr:uid="{F08B4AC6-11B5-433D-8BD6-8135FD388F9E}"/>
    <cellStyle name="Note 3 2 2 3 6 4 2" xfId="35117" xr:uid="{A04FDB1F-492D-430B-ACCE-01C3D4E4F1D2}"/>
    <cellStyle name="Note 3 2 2 3 6 5" xfId="30966" xr:uid="{2427C4A4-1C83-402D-BEC9-C509B5BE29AF}"/>
    <cellStyle name="Note 3 2 2 3 6 5 2" xfId="39064" xr:uid="{00DD9B23-23F5-415A-BBF6-67381E773E10}"/>
    <cellStyle name="Note 3 2 2 3 6 6" xfId="36172" xr:uid="{2D622B8E-B4DF-4DB9-A87B-81702273C0EB}"/>
    <cellStyle name="Note 3 2 2 3 6 7" xfId="12364" xr:uid="{E49EDA21-4A3F-46DA-9EB6-24D9DA1C75E8}"/>
    <cellStyle name="Note 3 2 2 3 7" xfId="3226" xr:uid="{00000000-0005-0000-0000-00001A030000}"/>
    <cellStyle name="Note 3 2 2 3 7 2" xfId="6108" xr:uid="{A3116327-3EA8-4046-B152-C9213E3028DC}"/>
    <cellStyle name="Note 3 2 2 3 7 2 2" xfId="37905" xr:uid="{85117825-57B9-4FDC-A3C9-8C0B171E0F86}"/>
    <cellStyle name="Note 3 2 2 3 7 2 3" xfId="17580" xr:uid="{68C88D5D-60CD-496B-AF80-F216F09471DD}"/>
    <cellStyle name="Note 3 2 2 3 7 3" xfId="23303" xr:uid="{5FFDEDA6-F12C-41AA-BE4E-890DD638C313}"/>
    <cellStyle name="Note 3 2 2 3 7 3 2" xfId="6499" xr:uid="{35B8AF2E-7F73-4A11-A215-E35BD3AAB649}"/>
    <cellStyle name="Note 3 2 2 3 7 4" xfId="28836" xr:uid="{07943A6B-32C3-498E-939A-DFA8675F1693}"/>
    <cellStyle name="Note 3 2 2 3 7 4 2" xfId="35910" xr:uid="{56FF97B9-3D3A-45D9-BB8C-74CAF5977E9B}"/>
    <cellStyle name="Note 3 2 2 3 7 5" xfId="35039" xr:uid="{9A97A461-4459-41BD-BFA3-7093D4F1E750}"/>
    <cellStyle name="Note 3 2 2 3 8" xfId="5018" xr:uid="{4023063D-FD8A-4605-9C3B-BC67B1CEEFE4}"/>
    <cellStyle name="Note 3 2 2 3 8 2" xfId="20403" xr:uid="{3A7BB2D0-E095-43E8-920D-0DCF27060918}"/>
    <cellStyle name="Note 3 2 2 3 8 2 2" xfId="39250" xr:uid="{8E02EE04-AD2C-47F5-8B40-8FD9285B7387}"/>
    <cellStyle name="Note 3 2 2 3 8 3" xfId="26126" xr:uid="{7E3B1C79-663D-4E27-BACC-27F391D19877}"/>
    <cellStyle name="Note 3 2 2 3 8 3 2" xfId="38195" xr:uid="{C2245F15-B4D2-40DD-A532-2435A4B195D2}"/>
    <cellStyle name="Note 3 2 2 3 8 4" xfId="31659" xr:uid="{12BC4F17-AD52-46CC-8820-656786F922C5}"/>
    <cellStyle name="Note 3 2 2 3 8 4 2" xfId="35002" xr:uid="{71F72B49-5C8B-496D-B4EA-C85A823E5C7E}"/>
    <cellStyle name="Note 3 2 2 3 8 5" xfId="35305" xr:uid="{59204912-368E-493D-B275-062D4F0A79FD}"/>
    <cellStyle name="Note 3 2 2 3 8 6" xfId="13042" xr:uid="{FF010338-F0B8-46DA-A706-326A51412A0E}"/>
    <cellStyle name="Note 3 2 2 3 9" xfId="15560" xr:uid="{F864668C-C768-4EAA-8D76-5850089565DF}"/>
    <cellStyle name="Note 3 2 2 3 9 2" xfId="36066" xr:uid="{1CD5D96A-90FE-4951-BCC9-A2E6E93233BF}"/>
    <cellStyle name="Note 3 2 2 4" xfId="1557" xr:uid="{00000000-0005-0000-0000-00001B030000}"/>
    <cellStyle name="Note 3 2 2 4 10" xfId="17438" xr:uid="{487FEF8E-FCEB-4608-B514-52915B0C4F37}"/>
    <cellStyle name="Note 3 2 2 4 10 2" xfId="39229" xr:uid="{C2AEAF11-B371-4722-8153-821D2DC8D296}"/>
    <cellStyle name="Note 3 2 2 4 11" xfId="36685" xr:uid="{388D1E1D-8A2E-4A3E-ABC7-BDD768829F46}"/>
    <cellStyle name="Note 3 2 2 4 2" xfId="2584" xr:uid="{00000000-0005-0000-0000-00001C030000}"/>
    <cellStyle name="Note 3 2 2 4 2 2" xfId="5466" xr:uid="{E0B4656D-FCDD-4A35-97E8-FB4CC441325E}"/>
    <cellStyle name="Note 3 2 2 4 2 2 2" xfId="21304" xr:uid="{B6C03C77-2098-4FA5-939C-25810BD4B254}"/>
    <cellStyle name="Note 3 2 2 4 2 2 2 2" xfId="38390" xr:uid="{2A733911-8030-4223-9ECC-CCA5C74D4273}"/>
    <cellStyle name="Note 3 2 2 4 2 2 3" xfId="27027" xr:uid="{C28D4937-CF57-4E76-A0E4-1112CD5DBD6E}"/>
    <cellStyle name="Note 3 2 2 4 2 2 3 2" xfId="34311" xr:uid="{E2814A98-531D-4FF1-A33B-FEE4F505182B}"/>
    <cellStyle name="Note 3 2 2 4 2 2 4" xfId="32560" xr:uid="{4E5C0528-ECC1-4885-9FD7-EF93B06A1CC3}"/>
    <cellStyle name="Note 3 2 2 4 2 2 4 2" xfId="36569" xr:uid="{F7E9D414-AA2B-4341-8D2D-B055DF087B4E}"/>
    <cellStyle name="Note 3 2 2 4 2 2 5" xfId="35900" xr:uid="{806EE3E6-D758-4599-AC03-5D45E5045470}"/>
    <cellStyle name="Note 3 2 2 4 2 2 6" xfId="13938" xr:uid="{71A46995-73A3-464C-AE24-45D408D43858}"/>
    <cellStyle name="Note 3 2 2 4 2 3" xfId="18481" xr:uid="{7A259AC1-15C6-4FBE-AF3B-F1AF128DCFE5}"/>
    <cellStyle name="Note 3 2 2 4 2 3 2" xfId="38707" xr:uid="{F1806DE7-6EAA-4F21-832A-5947F5C8B900}"/>
    <cellStyle name="Note 3 2 2 4 2 4" xfId="24204" xr:uid="{12A286EE-E466-4F2D-809B-995AE32495C4}"/>
    <cellStyle name="Note 3 2 2 4 2 4 2" xfId="38399" xr:uid="{32FDAE4D-B7BE-4372-A0D4-46149C53E6F8}"/>
    <cellStyle name="Note 3 2 2 4 2 5" xfId="29737" xr:uid="{15474CCD-B8DD-48A6-B819-34426013FA4A}"/>
    <cellStyle name="Note 3 2 2 4 2 5 2" xfId="36682" xr:uid="{2AE1C415-D4CA-48ED-90E5-ED465228C6E6}"/>
    <cellStyle name="Note 3 2 2 4 2 6" xfId="35550" xr:uid="{9C5171BE-632D-4DD5-9EAB-A8EBFA40B1EC}"/>
    <cellStyle name="Note 3 2 2 4 2 7" xfId="11216" xr:uid="{D31C26A2-69AB-4F40-BF45-17C8F9A96B86}"/>
    <cellStyle name="Note 3 2 2 4 3" xfId="2462" xr:uid="{00000000-0005-0000-0000-00001D030000}"/>
    <cellStyle name="Note 3 2 2 4 3 2" xfId="5344" xr:uid="{93DFD1C1-8707-4271-A79E-FB389B70DB09}"/>
    <cellStyle name="Note 3 2 2 4 3 2 2" xfId="20965" xr:uid="{33567621-F9B1-4ED0-8B15-F193BDAF950B}"/>
    <cellStyle name="Note 3 2 2 4 3 2 2 2" xfId="38157" xr:uid="{8400EAA9-FAF2-42A8-A331-8254213AE3FF}"/>
    <cellStyle name="Note 3 2 2 4 3 2 3" xfId="26688" xr:uid="{B641055C-B226-4873-80C9-CE9FE2DF31BA}"/>
    <cellStyle name="Note 3 2 2 4 3 2 3 2" xfId="35896" xr:uid="{C16BB659-C7D5-473B-B584-63DA6199797D}"/>
    <cellStyle name="Note 3 2 2 4 3 2 4" xfId="32221" xr:uid="{0F67292F-D6F1-4BFB-B5F7-922DBB47AE0D}"/>
    <cellStyle name="Note 3 2 2 4 3 2 4 2" xfId="39384" xr:uid="{4AAF5B1A-E664-48B4-9868-61FF1778A2F6}"/>
    <cellStyle name="Note 3 2 2 4 3 2 5" xfId="36073" xr:uid="{C64DF987-BF31-4BC2-A96C-3FE1E125D165}"/>
    <cellStyle name="Note 3 2 2 4 3 2 6" xfId="13599" xr:uid="{6DAD5E75-D70E-4363-8BD8-1589F8E1D06C}"/>
    <cellStyle name="Note 3 2 2 4 3 3" xfId="18142" xr:uid="{36644635-4219-4BC5-8BE7-0DD1CC8C50FB}"/>
    <cellStyle name="Note 3 2 2 4 3 3 2" xfId="34171" xr:uid="{DA933134-333C-4512-AC73-6E745D3837E9}"/>
    <cellStyle name="Note 3 2 2 4 3 4" xfId="23865" xr:uid="{10286F90-2BBF-434B-AC72-E222A7823BB6}"/>
    <cellStyle name="Note 3 2 2 4 3 4 2" xfId="36663" xr:uid="{8833A7ED-4FE9-4553-8031-DBC748DBDD9D}"/>
    <cellStyle name="Note 3 2 2 4 3 5" xfId="29398" xr:uid="{D2FE8B31-9007-4C62-A8FB-07947A07E2D4}"/>
    <cellStyle name="Note 3 2 2 4 3 5 2" xfId="35020" xr:uid="{6822A50C-2C74-44AA-9102-35FDAB6F340E}"/>
    <cellStyle name="Note 3 2 2 4 3 6" xfId="35724" xr:uid="{B20C93DC-F4D5-4482-80BC-CB6A45091BA3}"/>
    <cellStyle name="Note 3 2 2 4 3 7" xfId="10878" xr:uid="{D1B45EBF-B49E-4EA3-9A2B-29FB07A2CFFF}"/>
    <cellStyle name="Note 3 2 2 4 4" xfId="2637" xr:uid="{00000000-0005-0000-0000-00001E030000}"/>
    <cellStyle name="Note 3 2 2 4 4 2" xfId="5519" xr:uid="{FABA5EC5-79CC-4F00-8BFC-6BDBDCE9BA9F}"/>
    <cellStyle name="Note 3 2 2 4 4 2 2" xfId="21931" xr:uid="{53111DC8-7346-49EF-8B3E-EB91AD088872}"/>
    <cellStyle name="Note 3 2 2 4 4 2 2 2" xfId="39111" xr:uid="{FC66C6FD-16D6-45D3-A8F7-AC8609A9AED1}"/>
    <cellStyle name="Note 3 2 2 4 4 2 3" xfId="27654" xr:uid="{5099C793-66D2-4282-8AAA-0BE89503CD84}"/>
    <cellStyle name="Note 3 2 2 4 4 2 3 2" xfId="36624" xr:uid="{1FC3A533-527B-4E5F-9BFC-D50B7E5B0BB1}"/>
    <cellStyle name="Note 3 2 2 4 4 2 4" xfId="33187" xr:uid="{28B5955D-345F-44DF-8621-F1533B6DA572}"/>
    <cellStyle name="Note 3 2 2 4 4 2 4 2" xfId="35572" xr:uid="{B14C63EC-AAC0-44D2-ABA2-6F7B68053F0C}"/>
    <cellStyle name="Note 3 2 2 4 4 2 5" xfId="34289" xr:uid="{5A56CCC3-2628-49CF-B40F-3B1252A66C44}"/>
    <cellStyle name="Note 3 2 2 4 4 2 6" xfId="14565" xr:uid="{1766843B-50E1-4436-86C1-257D2070970D}"/>
    <cellStyle name="Note 3 2 2 4 4 3" xfId="19108" xr:uid="{16DF8235-5AEC-437C-9781-C012668B6E1A}"/>
    <cellStyle name="Note 3 2 2 4 4 3 2" xfId="34708" xr:uid="{2B2B6C8B-A66B-4F26-A68C-AD199E48DFEE}"/>
    <cellStyle name="Note 3 2 2 4 4 4" xfId="24831" xr:uid="{AFB21494-A318-4B44-BEEA-6C8373935147}"/>
    <cellStyle name="Note 3 2 2 4 4 4 2" xfId="34963" xr:uid="{AB8258FD-4DDE-4628-9193-5996AC838EA0}"/>
    <cellStyle name="Note 3 2 2 4 4 5" xfId="30364" xr:uid="{DEC5A4E8-39A7-44EC-B348-6E8550DE6A82}"/>
    <cellStyle name="Note 3 2 2 4 4 5 2" xfId="36662" xr:uid="{DA1CDEDB-3D3C-4986-B106-A1C04DA6E84D}"/>
    <cellStyle name="Note 3 2 2 4 4 6" xfId="36821" xr:uid="{10ADA476-BFF4-4E10-83A5-8ADA0DF77F94}"/>
    <cellStyle name="Note 3 2 2 4 4 7" xfId="11841" xr:uid="{A4DBD115-3F05-4CE3-840D-479B58B95D24}"/>
    <cellStyle name="Note 3 2 2 4 5" xfId="2585" xr:uid="{00000000-0005-0000-0000-00001F030000}"/>
    <cellStyle name="Note 3 2 2 4 5 2" xfId="5467" xr:uid="{C159E581-895A-4B9D-80E4-6D1CE6227B06}"/>
    <cellStyle name="Note 3 2 2 4 5 2 2" xfId="22255" xr:uid="{1B112DB9-3315-40E1-8F16-0623035667D4}"/>
    <cellStyle name="Note 3 2 2 4 5 2 2 2" xfId="39443" xr:uid="{76F7F731-2E09-491B-9212-6D637840CB53}"/>
    <cellStyle name="Note 3 2 2 4 5 2 3" xfId="27978" xr:uid="{2394DA7A-C5B8-4FD4-9D94-7614305227F7}"/>
    <cellStyle name="Note 3 2 2 4 5 2 3 2" xfId="35011" xr:uid="{2AD488FE-7A60-4A79-A9B7-B297FD6C490A}"/>
    <cellStyle name="Note 3 2 2 4 5 2 4" xfId="33511" xr:uid="{9E067F5D-1F30-4DF6-88D2-0708B597896A}"/>
    <cellStyle name="Note 3 2 2 4 5 2 4 2" xfId="38586" xr:uid="{AC4418A6-97A5-4CB4-A1E8-74E839155C6A}"/>
    <cellStyle name="Note 3 2 2 4 5 2 5" xfId="37315" xr:uid="{269DFA40-616F-462B-B1BB-9409152D7F80}"/>
    <cellStyle name="Note 3 2 2 4 5 2 6" xfId="14889" xr:uid="{081621C4-D86B-4F6B-AE2B-BF7FE15FA147}"/>
    <cellStyle name="Note 3 2 2 4 5 3" xfId="19432" xr:uid="{5C5DE7F7-155F-4AD4-8236-474A84CFBB3B}"/>
    <cellStyle name="Note 3 2 2 4 5 3 2" xfId="36899" xr:uid="{957682B3-49C5-4DC7-A66C-2F8A6A2E9E6B}"/>
    <cellStyle name="Note 3 2 2 4 5 4" xfId="25155" xr:uid="{4D929521-8DC8-427A-A066-05FCB1FA7AD9}"/>
    <cellStyle name="Note 3 2 2 4 5 4 2" xfId="35062" xr:uid="{A21A9EC8-4352-474F-A200-E0C021D0771D}"/>
    <cellStyle name="Note 3 2 2 4 5 5" xfId="30688" xr:uid="{8A483910-7215-4D32-9E4A-CDE5A26FCB17}"/>
    <cellStyle name="Note 3 2 2 4 5 5 2" xfId="35955" xr:uid="{3E8824E3-1DF2-4F52-8372-CB87C98B5F62}"/>
    <cellStyle name="Note 3 2 2 4 5 6" xfId="34870" xr:uid="{ECF904A5-B4C6-467A-A717-0F905F0C9504}"/>
    <cellStyle name="Note 3 2 2 4 5 7" xfId="12102" xr:uid="{6AE1F5E0-DD46-44AB-A751-E1E29B669508}"/>
    <cellStyle name="Note 3 2 2 4 6" xfId="2550" xr:uid="{00000000-0005-0000-0000-000020030000}"/>
    <cellStyle name="Note 3 2 2 4 6 2" xfId="5432" xr:uid="{F2C742D0-447F-475C-B0BF-41A2D0C64BF0}"/>
    <cellStyle name="Note 3 2 2 4 6 2 2" xfId="22546" xr:uid="{AD5A6C9C-E780-4C47-A7A2-3F4067C7322B}"/>
    <cellStyle name="Note 3 2 2 4 6 2 2 2" xfId="37998" xr:uid="{57DCD340-3D02-40B1-8F9E-6092F43CDC18}"/>
    <cellStyle name="Note 3 2 2 4 6 2 3" xfId="28269" xr:uid="{F7FDA0FA-4FB4-4615-B07D-87227E2D892B}"/>
    <cellStyle name="Note 3 2 2 4 6 2 3 2" xfId="35085" xr:uid="{860C37DA-F31B-419D-821F-198E1997372A}"/>
    <cellStyle name="Note 3 2 2 4 6 2 4" xfId="33802" xr:uid="{DA295FF3-4405-4431-BD74-2FA92133E914}"/>
    <cellStyle name="Note 3 2 2 4 6 2 4 2" xfId="37914" xr:uid="{D09E72A3-577E-4749-B3D4-392A6BDFA698}"/>
    <cellStyle name="Note 3 2 2 4 6 2 5" xfId="34648" xr:uid="{F473C707-6726-4F7F-9963-F328D4080E16}"/>
    <cellStyle name="Note 3 2 2 4 6 2 6" xfId="15180" xr:uid="{4A65B3F4-79E6-4AF6-A64D-5700094F1FFB}"/>
    <cellStyle name="Note 3 2 2 4 6 3" xfId="19723" xr:uid="{2D3D83DB-3F67-4EA4-8EB7-174021D337E0}"/>
    <cellStyle name="Note 3 2 2 4 6 3 2" xfId="37897" xr:uid="{653DE24F-87E5-41A3-BD6A-38809545E644}"/>
    <cellStyle name="Note 3 2 2 4 6 4" xfId="25446" xr:uid="{1630AECB-0C4E-41A5-8573-CA13289316C8}"/>
    <cellStyle name="Note 3 2 2 4 6 4 2" xfId="38345" xr:uid="{C714DF69-BF93-4AB5-A427-2F1308250CC6}"/>
    <cellStyle name="Note 3 2 2 4 6 5" xfId="30979" xr:uid="{A41EDA73-1E63-4D5B-89C4-30F3B9F386AC}"/>
    <cellStyle name="Note 3 2 2 4 6 5 2" xfId="39126" xr:uid="{90796B8A-E3D0-4CB5-BFE3-B3E9050A1C1B}"/>
    <cellStyle name="Note 3 2 2 4 6 6" xfId="34953" xr:uid="{241A6CFA-44C8-4107-9894-CD0E1686F873}"/>
    <cellStyle name="Note 3 2 2 4 6 7" xfId="12377" xr:uid="{E7745EDB-27F9-45F2-B281-7A7A4BB44438}"/>
    <cellStyle name="Note 3 2 2 4 7" xfId="2378" xr:uid="{00000000-0005-0000-0000-000021030000}"/>
    <cellStyle name="Note 3 2 2 4 7 2" xfId="5260" xr:uid="{4DFBEAD7-0763-4220-BA2E-FACBEAB26B3A}"/>
    <cellStyle name="Note 3 2 2 4 7 2 2" xfId="38500" xr:uid="{7F22FFDB-49AE-4EB7-BAF1-F693193AF2EB}"/>
    <cellStyle name="Note 3 2 2 4 7 2 3" xfId="17593" xr:uid="{F6751352-F9D7-4BD3-93A1-5E185067D675}"/>
    <cellStyle name="Note 3 2 2 4 7 3" xfId="23316" xr:uid="{58D44E2A-0E15-4CE8-A52D-CCB749CB242A}"/>
    <cellStyle name="Note 3 2 2 4 7 3 2" xfId="39471" xr:uid="{C1446316-D1B7-4C8D-80E4-8396D734561D}"/>
    <cellStyle name="Note 3 2 2 4 7 4" xfId="28849" xr:uid="{F4F621C9-42F7-46C2-A009-531B07A70CB7}"/>
    <cellStyle name="Note 3 2 2 4 7 4 2" xfId="38477" xr:uid="{A5BDA8AA-E16C-41C1-9754-F717E9042F8C}"/>
    <cellStyle name="Note 3 2 2 4 7 5" xfId="35474" xr:uid="{3A57136D-293B-4FCD-9A95-F76C25E0A35D}"/>
    <cellStyle name="Note 3 2 2 4 8" xfId="4443" xr:uid="{DDE227AA-16D4-4F76-8B41-9335542B0AB1}"/>
    <cellStyle name="Note 3 2 2 4 8 2" xfId="20416" xr:uid="{4EC10521-1F67-4CAE-A46E-1A34B8D19222}"/>
    <cellStyle name="Note 3 2 2 4 8 2 2" xfId="34757" xr:uid="{C59366FD-34F4-48B4-AC15-C69BC906240D}"/>
    <cellStyle name="Note 3 2 2 4 8 3" xfId="26139" xr:uid="{A8EE1912-8DC2-471D-BA9C-B6D083DB6464}"/>
    <cellStyle name="Note 3 2 2 4 8 3 2" xfId="38361" xr:uid="{1057EFD1-CA04-4AD5-9D0C-FFED450984CF}"/>
    <cellStyle name="Note 3 2 2 4 8 4" xfId="31672" xr:uid="{4F0A2D2E-287D-41AD-9714-79CBC154EAF7}"/>
    <cellStyle name="Note 3 2 2 4 8 4 2" xfId="34317" xr:uid="{4F0180EE-A353-4148-8472-BA2F975739E1}"/>
    <cellStyle name="Note 3 2 2 4 8 5" xfId="37182" xr:uid="{E07141D0-E79B-49E3-8376-3D6B330F2C71}"/>
    <cellStyle name="Note 3 2 2 4 8 6" xfId="13053" xr:uid="{282946F4-67B4-43B3-89CE-A69D1D9D4F57}"/>
    <cellStyle name="Note 3 2 2 4 9" xfId="16033" xr:uid="{01300D71-7F9A-431F-A7E6-4D465E4789B3}"/>
    <cellStyle name="Note 3 2 2 4 9 2" xfId="34651" xr:uid="{ADCBCB87-85D7-4084-87A7-936E9304208B}"/>
    <cellStyle name="Note 3 2 2 5" xfId="1236" xr:uid="{00000000-0005-0000-0000-000022030000}"/>
    <cellStyle name="Note 3 2 2 5 2" xfId="4122" xr:uid="{7FA5CAD7-B4AD-4767-AE80-288082BF49C9}"/>
    <cellStyle name="Note 3 2 2 5 2 2" xfId="17016" xr:uid="{C463EEAF-1614-4017-9AEC-7E969784F3C7}"/>
    <cellStyle name="Note 3 2 2 5 2 2 2" xfId="35697" xr:uid="{A47C7CCE-EE2D-4C7E-A4AE-7E8EC4018E77}"/>
    <cellStyle name="Note 3 2 2 5 2 3" xfId="22873" xr:uid="{DDA3E446-A1A6-4433-97A3-A90AD219A4DC}"/>
    <cellStyle name="Note 3 2 2 5 2 3 2" xfId="36530" xr:uid="{A9A4435C-4F1B-4098-AEBF-B3828A9ED805}"/>
    <cellStyle name="Note 3 2 2 5 2 4" xfId="28545" xr:uid="{3E8EC4F9-9741-4D91-971C-F658B47620C9}"/>
    <cellStyle name="Note 3 2 2 5 2 4 2" xfId="35134" xr:uid="{766521EE-3556-4B20-9856-F9BD9F3FCD64}"/>
    <cellStyle name="Note 3 2 2 5 2 5" xfId="35907" xr:uid="{E4B5E35F-F380-42B1-8F92-7F09AFEE132B}"/>
    <cellStyle name="Note 3 2 2 5 2 6" xfId="9515" xr:uid="{8113842E-14E2-484A-875F-185D1AA4B87B}"/>
    <cellStyle name="Note 3 2 2 5 3" xfId="12766" xr:uid="{2C064436-4BB3-4BA1-8A0B-B3C5DF697A42}"/>
    <cellStyle name="Note 3 2 2 5 3 2" xfId="20112" xr:uid="{9D58DB20-E565-4780-A221-334147A4AFF6}"/>
    <cellStyle name="Note 3 2 2 5 3 2 2" xfId="34045" xr:uid="{7E128239-B90D-4C08-AE52-BF342190BEF1}"/>
    <cellStyle name="Note 3 2 2 5 3 3" xfId="25835" xr:uid="{C6F4066D-D6F5-441C-B70F-40731D169040}"/>
    <cellStyle name="Note 3 2 2 5 3 3 2" xfId="39015" xr:uid="{050FC6F9-D258-4584-BD7D-59E4C5EBB4C8}"/>
    <cellStyle name="Note 3 2 2 5 3 4" xfId="31368" xr:uid="{C4DE4031-7CA1-44CD-A617-9632118E3B4B}"/>
    <cellStyle name="Note 3 2 2 5 3 4 2" xfId="35614" xr:uid="{A9F82012-3346-499D-9EF6-B7C93C68DFC8}"/>
    <cellStyle name="Note 3 2 2 5 3 5" xfId="35385" xr:uid="{7C532F90-1ECF-4623-A308-52F0B5BEA7D7}"/>
    <cellStyle name="Note 3 2 2 5 4" xfId="16041" xr:uid="{18807FFD-5814-44E9-BAE9-82589F9CB5B4}"/>
    <cellStyle name="Note 3 2 2 5 4 2" xfId="37920" xr:uid="{54D4EDA7-33D6-43B6-BA26-503C89BDEE5E}"/>
    <cellStyle name="Note 3 2 2 5 5" xfId="6922" xr:uid="{9AF8CF25-53B6-4B36-9D9F-FA7AA501A3D1}"/>
    <cellStyle name="Note 3 2 2 5 5 2" xfId="34571" xr:uid="{4A3D7B7E-26CE-44D2-9469-B999A44162F2}"/>
    <cellStyle name="Note 3 2 2 5 6" xfId="7221" xr:uid="{200F4DFF-0422-4D60-9705-C4A0FFC6EE2F}"/>
    <cellStyle name="Note 3 2 2 5 6 2" xfId="37464" xr:uid="{77594D39-5C13-4B9D-B078-0D6596667C89}"/>
    <cellStyle name="Note 3 2 2 5 7" xfId="36936" xr:uid="{90B38DD7-801C-47E7-870F-A88E90BF0E8E}"/>
    <cellStyle name="Note 3 2 2 5 8" xfId="8051" xr:uid="{AA59F8CE-ED6F-4641-ABEC-2E1F96FC649C}"/>
    <cellStyle name="Note 3 2 2 6" xfId="2314" xr:uid="{00000000-0005-0000-0000-000023030000}"/>
    <cellStyle name="Note 3 2 2 6 2" xfId="5196" xr:uid="{46A08F7C-DEFF-44FC-92B8-88284AE06811}"/>
    <cellStyle name="Note 3 2 2 6 2 2" xfId="18325" xr:uid="{51216BF3-C818-4E0C-A476-B9D860751665}"/>
    <cellStyle name="Note 3 2 2 6 2 2 2" xfId="37389" xr:uid="{F072DC9E-45C0-4216-AC91-C63788E4E26E}"/>
    <cellStyle name="Note 3 2 2 6 2 3" xfId="24048" xr:uid="{AB7471B1-C0D8-4937-8EF1-020249D58CDD}"/>
    <cellStyle name="Note 3 2 2 6 2 3 2" xfId="38325" xr:uid="{7AF1EDA9-C7D1-4DBB-B8B3-6466DFC6702A}"/>
    <cellStyle name="Note 3 2 2 6 2 4" xfId="29581" xr:uid="{06EF14D6-B356-4918-B16C-00CA1DDC2AB8}"/>
    <cellStyle name="Note 3 2 2 6 2 4 2" xfId="39051" xr:uid="{5CBD4B75-646E-4DFA-9D89-CED1A450DEA1}"/>
    <cellStyle name="Note 3 2 2 6 2 5" xfId="38802" xr:uid="{51950B2E-20E0-4E6C-9E32-B96E81F08B9E}"/>
    <cellStyle name="Note 3 2 2 6 2 6" xfId="11060" xr:uid="{D518252C-B328-4E8C-AACE-334976377A54}"/>
    <cellStyle name="Note 3 2 2 6 3" xfId="13782" xr:uid="{CCFB5273-1D0A-4F8B-BDF3-58E9612758FC}"/>
    <cellStyle name="Note 3 2 2 6 3 2" xfId="21148" xr:uid="{942961C3-0479-4BB1-BDC8-35BBBEB1D0A0}"/>
    <cellStyle name="Note 3 2 2 6 3 2 2" xfId="35010" xr:uid="{7D0B5B2A-D1BC-43D8-AF47-B6A0FA5D190D}"/>
    <cellStyle name="Note 3 2 2 6 3 3" xfId="26871" xr:uid="{6CF7B83E-DA4F-4B8A-9479-E1A2CDB23F9C}"/>
    <cellStyle name="Note 3 2 2 6 3 3 2" xfId="38793" xr:uid="{C4A71FCC-4CB0-4646-8A58-CF96A5649A3B}"/>
    <cellStyle name="Note 3 2 2 6 3 4" xfId="32404" xr:uid="{94F23BA6-0C20-40FD-8F7B-C1952C0700FE}"/>
    <cellStyle name="Note 3 2 2 6 3 4 2" xfId="36731" xr:uid="{D7B14C57-2E77-4643-8724-AC9EF9845DE0}"/>
    <cellStyle name="Note 3 2 2 6 3 5" xfId="37642" xr:uid="{EBA5B067-C72D-4DD2-B5E1-1AD50DCF4017}"/>
    <cellStyle name="Note 3 2 2 6 4" xfId="16111" xr:uid="{0827C690-9A08-44A1-A16A-D0C563ECE1D1}"/>
    <cellStyle name="Note 3 2 2 6 4 2" xfId="34215" xr:uid="{00B505DF-7C50-4EB5-82ED-D193BF1FA3B1}"/>
    <cellStyle name="Note 3 2 2 6 5" xfId="16532" xr:uid="{7711B762-24E8-4C6F-850A-8F323B84B72C}"/>
    <cellStyle name="Note 3 2 2 6 5 2" xfId="36563" xr:uid="{BCABD3FD-DF03-42E4-8FE4-94FED3991E0F}"/>
    <cellStyle name="Note 3 2 2 6 6" xfId="15586" xr:uid="{BEA51A16-CB79-44B3-8D32-B1A5D7AF098B}"/>
    <cellStyle name="Note 3 2 2 6 6 2" xfId="34236" xr:uid="{0D73BB5B-08C8-46C5-AD12-745F1C4B3E94}"/>
    <cellStyle name="Note 3 2 2 6 7" xfId="35974" xr:uid="{629FA0F6-58AF-48B7-AD19-0F2807E0C693}"/>
    <cellStyle name="Note 3 2 2 6 8" xfId="8115" xr:uid="{BFC0A740-6DCA-4A91-9EFF-F24AC9328CEB}"/>
    <cellStyle name="Note 3 2 2 7" xfId="790" xr:uid="{00000000-0005-0000-0000-000024030000}"/>
    <cellStyle name="Note 3 2 2 7 2" xfId="3676" xr:uid="{E44B350A-E052-4433-84C9-E0042DCFDFB1}"/>
    <cellStyle name="Note 3 2 2 7 2 2" xfId="17847" xr:uid="{5AD6BB8D-053C-48F8-8B79-519D27FE4FA3}"/>
    <cellStyle name="Note 3 2 2 7 2 2 2" xfId="39379" xr:uid="{9346F7F6-ABA7-45DA-BEE2-F5BD653CE2A4}"/>
    <cellStyle name="Note 3 2 2 7 2 3" xfId="23570" xr:uid="{193A0E1E-E345-4995-B8D0-17FAEED973D0}"/>
    <cellStyle name="Note 3 2 2 7 2 3 2" xfId="35742" xr:uid="{87FD9AAB-6301-4D2F-B98F-484DC1DFAD75}"/>
    <cellStyle name="Note 3 2 2 7 2 4" xfId="29103" xr:uid="{4B6F4FBE-2217-4764-9F6C-90AF57463B13}"/>
    <cellStyle name="Note 3 2 2 7 2 4 2" xfId="36400" xr:uid="{262F7D39-105C-4501-AC36-8A2BB55B50DA}"/>
    <cellStyle name="Note 3 2 2 7 2 5" xfId="34256" xr:uid="{1A127F8E-1F21-4D53-8847-BB91188BCAE6}"/>
    <cellStyle name="Note 3 2 2 7 2 6" xfId="10583" xr:uid="{8C2B6BB8-2B72-44CB-97FE-B216FFB0896C}"/>
    <cellStyle name="Note 3 2 2 7 3" xfId="13304" xr:uid="{C61F9641-FBCE-43C0-931D-392670E3FF54}"/>
    <cellStyle name="Note 3 2 2 7 3 2" xfId="20670" xr:uid="{5DA3EF2E-19BD-4186-ABEC-7E872E2F343E}"/>
    <cellStyle name="Note 3 2 2 7 3 2 2" xfId="35288" xr:uid="{488790B9-1F10-419D-8AEF-DBBB2708374C}"/>
    <cellStyle name="Note 3 2 2 7 3 3" xfId="26393" xr:uid="{E6F1F87A-B4CB-47D3-8718-3AD05DB75DDD}"/>
    <cellStyle name="Note 3 2 2 7 3 3 2" xfId="36327" xr:uid="{DC33DDBF-0208-4BD1-9B85-E5FFC6999F5A}"/>
    <cellStyle name="Note 3 2 2 7 3 4" xfId="31926" xr:uid="{6ECDCC83-EF9A-490C-92EC-456902919BCD}"/>
    <cellStyle name="Note 3 2 2 7 3 4 2" xfId="36033" xr:uid="{F352CAC2-AECA-4FB6-B2EE-252D7C146B21}"/>
    <cellStyle name="Note 3 2 2 7 3 5" xfId="35370" xr:uid="{601069B4-86B2-40F5-99EC-9E43AAEE5329}"/>
    <cellStyle name="Note 3 2 2 7 4" xfId="16095" xr:uid="{7361C0F5-5D0D-455D-8109-900C5A984B8F}"/>
    <cellStyle name="Note 3 2 2 7 4 2" xfId="6696" xr:uid="{F3A870F5-7A85-4A21-93BC-844C78B6B53F}"/>
    <cellStyle name="Note 3 2 2 7 5" xfId="6937" xr:uid="{6717AE3A-8681-441E-89D9-5C11355786D7}"/>
    <cellStyle name="Note 3 2 2 7 5 2" xfId="38895" xr:uid="{4E0496A1-1094-4232-BBC0-15FD2B0853E0}"/>
    <cellStyle name="Note 3 2 2 7 6" xfId="15569" xr:uid="{2C484F51-7176-4D15-916E-15D43ABE93D9}"/>
    <cellStyle name="Note 3 2 2 7 6 2" xfId="36544" xr:uid="{52225C01-35BD-4847-8ADE-32D1DC243873}"/>
    <cellStyle name="Note 3 2 2 7 7" xfId="39295" xr:uid="{FA3241F3-7518-417D-8DA5-A80A5AF1DDA1}"/>
    <cellStyle name="Note 3 2 2 7 8" xfId="8099" xr:uid="{9BC57084-558D-4A30-AB98-760603426F92}"/>
    <cellStyle name="Note 3 2 2 8" xfId="3552" xr:uid="{0987F18C-39F4-40EB-9762-19CB709AABAB}"/>
    <cellStyle name="Note 3 2 2 8 2" xfId="15956" xr:uid="{37852FF5-3D6E-4E89-A3C2-D5816F0C1239}"/>
    <cellStyle name="Note 3 2 2 8 2 2" xfId="36966" xr:uid="{73730073-0178-4A0E-A83D-91FC07473697}"/>
    <cellStyle name="Note 3 2 2 8 3" xfId="16323" xr:uid="{21BB4CAD-121F-40C4-B873-B3636F68E641}"/>
    <cellStyle name="Note 3 2 2 8 3 2" xfId="37730" xr:uid="{62CA0646-CD68-4507-B11C-9BF0543F35EB}"/>
    <cellStyle name="Note 3 2 2 8 4" xfId="22712" xr:uid="{13C7AAAF-256A-417A-99C2-BDF04F833A8C}"/>
    <cellStyle name="Note 3 2 2 8 4 2" xfId="35471" xr:uid="{B89264C9-AF68-46B6-948D-FBC111397824}"/>
    <cellStyle name="Note 3 2 2 8 5" xfId="39391" xr:uid="{3C43ABAE-577E-408C-B0A7-E275A69EF999}"/>
    <cellStyle name="Note 3 2 2 8 6" xfId="7990" xr:uid="{DD0AF575-7FD2-4944-8460-9E7A55348A84}"/>
    <cellStyle name="Note 3 2 2 9" xfId="7519" xr:uid="{518785C6-FA2C-4BD2-B3D2-570C2F559D17}"/>
    <cellStyle name="Note 3 2 2 9 2" xfId="15556" xr:uid="{2EB2C679-E12C-49A8-8D8B-227A289ECD16}"/>
    <cellStyle name="Note 3 2 2 9 2 2" xfId="37959" xr:uid="{0C2069E3-820E-4314-B8F9-6382D1D8626D}"/>
    <cellStyle name="Note 3 2 2 9 3" xfId="15665" xr:uid="{7E1F8D97-B8B2-4B9E-9FDF-1C8C7D97E45A}"/>
    <cellStyle name="Note 3 2 2 9 3 2" xfId="39289" xr:uid="{C799D79B-4E5B-4A8A-B4CE-9C992AB0BA27}"/>
    <cellStyle name="Note 3 2 2 9 4" xfId="16392" xr:uid="{3F576C61-3F0D-48B3-8D5A-2718870B6EDC}"/>
    <cellStyle name="Note 3 2 2 9 4 2" xfId="35677" xr:uid="{A977C071-58C7-4069-8484-C27397E29A39}"/>
    <cellStyle name="Note 3 2 2 9 5" xfId="36423" xr:uid="{1C0D1AF8-DB40-41B1-89A9-84476CA59BBA}"/>
    <cellStyle name="Note 3 2 20" xfId="33957" xr:uid="{DDD7DEC9-AC6C-4C9F-800D-5D751E0FF4D6}"/>
    <cellStyle name="Note 3 2 3" xfId="1456" xr:uid="{00000000-0005-0000-0000-000025030000}"/>
    <cellStyle name="Note 3 2 3 10" xfId="12972" xr:uid="{939FC781-5730-46D7-9FD4-FDF7FCA5AB1C}"/>
    <cellStyle name="Note 3 2 3 10 2" xfId="20325" xr:uid="{10D585AD-9082-44F9-928B-85FD4B9CD21A}"/>
    <cellStyle name="Note 3 2 3 10 2 2" xfId="36076" xr:uid="{7945061A-418A-4B8C-AE4E-BA66A1579A79}"/>
    <cellStyle name="Note 3 2 3 10 3" xfId="26048" xr:uid="{EC61D69C-51D4-431E-AC62-D5AABAC2C214}"/>
    <cellStyle name="Note 3 2 3 10 3 2" xfId="35387" xr:uid="{2521F1CF-98CB-42FD-943E-C77DA0530078}"/>
    <cellStyle name="Note 3 2 3 10 4" xfId="31581" xr:uid="{7320A429-AFD0-471E-8179-9F78D2E01470}"/>
    <cellStyle name="Note 3 2 3 10 4 2" xfId="36980" xr:uid="{61C5DA63-FE95-4708-B732-46D72882AA38}"/>
    <cellStyle name="Note 3 2 3 10 5" xfId="35250" xr:uid="{8BBA2FD5-F965-4F4C-88EB-F21088E8DD5D}"/>
    <cellStyle name="Note 3 2 3 11" xfId="15617" xr:uid="{BF467187-E9FA-4068-A23C-68B206A43A52}"/>
    <cellStyle name="Note 3 2 3 11 2" xfId="34211" xr:uid="{0DA59C54-F650-4413-A8FC-79E2FEA24A2C}"/>
    <cellStyle name="Note 3 2 3 12" xfId="17203" xr:uid="{B0E7B570-592C-4E45-8C40-B5DB0CCC4279}"/>
    <cellStyle name="Note 3 2 3 12 2" xfId="38529" xr:uid="{C024CDC3-8701-4B8E-A46D-C7E3F44283F3}"/>
    <cellStyle name="Note 3 2 3 13" xfId="36917" xr:uid="{7F3603A9-F3B6-4DCC-8207-D3DBE735AB43}"/>
    <cellStyle name="Note 3 2 3 2" xfId="2562" xr:uid="{00000000-0005-0000-0000-000026030000}"/>
    <cellStyle name="Note 3 2 3 2 10" xfId="28965" xr:uid="{C718F306-9376-40D0-98EA-13E2AF173D8B}"/>
    <cellStyle name="Note 3 2 3 2 10 2" xfId="38517" xr:uid="{6C580C96-16E4-4A74-9289-5BA7F31A2D40}"/>
    <cellStyle name="Note 3 2 3 2 11" xfId="39023" xr:uid="{B477B315-F6B7-4014-9C8A-CB55FDCF7573}"/>
    <cellStyle name="Note 3 2 3 2 12" xfId="10450" xr:uid="{BC48F0D8-A24B-4355-8C99-388B4CFAAECF}"/>
    <cellStyle name="Note 3 2 3 2 2" xfId="5444" xr:uid="{D149EFD0-80F7-43C3-BF91-6F1C5B76E977}"/>
    <cellStyle name="Note 3 2 3 2 2 2" xfId="14054" xr:uid="{3A47FBBF-7E04-4518-ACBD-90FAD586029E}"/>
    <cellStyle name="Note 3 2 3 2 2 2 2" xfId="21420" xr:uid="{9DEF8075-E285-48C2-BAB9-2FF2B6FA6FB1}"/>
    <cellStyle name="Note 3 2 3 2 2 2 2 2" xfId="36072" xr:uid="{C19563F4-2C67-435D-8D77-6BF7B70041D5}"/>
    <cellStyle name="Note 3 2 3 2 2 2 3" xfId="27143" xr:uid="{1D9B4315-C8B2-4EB8-B426-23643216D3A7}"/>
    <cellStyle name="Note 3 2 3 2 2 2 3 2" xfId="35364" xr:uid="{E238FF58-BCD9-4EC3-B18D-1EE463FB0BEB}"/>
    <cellStyle name="Note 3 2 3 2 2 2 4" xfId="32676" xr:uid="{5FD25AFE-930C-4F0A-9316-5257A72B42CD}"/>
    <cellStyle name="Note 3 2 3 2 2 2 4 2" xfId="37794" xr:uid="{8A2583F6-E257-4E15-B0D3-36BA984F0404}"/>
    <cellStyle name="Note 3 2 3 2 2 2 5" xfId="38262" xr:uid="{16D29372-7578-4822-90B1-35C03EA49A63}"/>
    <cellStyle name="Note 3 2 3 2 2 3" xfId="18597" xr:uid="{A1679226-9752-4D6C-AE73-139F5C161513}"/>
    <cellStyle name="Note 3 2 3 2 2 3 2" xfId="35814" xr:uid="{12BD6960-12C0-41C2-B71D-1F128084FE99}"/>
    <cellStyle name="Note 3 2 3 2 2 4" xfId="24320" xr:uid="{B6D0BA02-1B28-49A5-89D4-EA71AA4D5CF3}"/>
    <cellStyle name="Note 3 2 3 2 2 4 2" xfId="35434" xr:uid="{6A48A919-4228-494C-98B5-3102108EA8D3}"/>
    <cellStyle name="Note 3 2 3 2 2 5" xfId="29853" xr:uid="{C7C6385D-D1FC-4CDA-9C41-F152BACE41B0}"/>
    <cellStyle name="Note 3 2 3 2 2 5 2" xfId="36097" xr:uid="{B11701B7-0DF7-48CA-BD73-39CB093AEC8F}"/>
    <cellStyle name="Note 3 2 3 2 2 6" xfId="34645" xr:uid="{1D094CAE-64B3-446D-BB02-961477BDFBC0}"/>
    <cellStyle name="Note 3 2 3 2 2 7" xfId="11332" xr:uid="{4C801873-FF54-476E-A787-F5E58BDA0AB1}"/>
    <cellStyle name="Note 3 2 3 2 3" xfId="11638" xr:uid="{5B598DC0-CD16-4012-AD6A-090B2FD3F051}"/>
    <cellStyle name="Note 3 2 3 2 3 2" xfId="14361" xr:uid="{8864421F-7A83-4E1B-8486-B73F44556782}"/>
    <cellStyle name="Note 3 2 3 2 3 2 2" xfId="21727" xr:uid="{E304731A-12D1-4F54-8856-2EC4B3571924}"/>
    <cellStyle name="Note 3 2 3 2 3 2 2 2" xfId="34034" xr:uid="{19F28F89-C592-4083-8ED2-EEDC998072AE}"/>
    <cellStyle name="Note 3 2 3 2 3 2 3" xfId="27450" xr:uid="{D415D84B-3347-44B2-B1BA-2E6D0CC6F1BE}"/>
    <cellStyle name="Note 3 2 3 2 3 2 3 2" xfId="33981" xr:uid="{CF26656B-EF28-413C-9AFC-F7B9438A3D6A}"/>
    <cellStyle name="Note 3 2 3 2 3 2 4" xfId="32983" xr:uid="{203E23CC-57ED-4F84-A8BC-50D6FB13388F}"/>
    <cellStyle name="Note 3 2 3 2 3 2 4 2" xfId="37501" xr:uid="{1AC143AB-DF96-42B9-982E-6FF93DF4C0D2}"/>
    <cellStyle name="Note 3 2 3 2 3 2 5" xfId="35338" xr:uid="{A9F8C00F-49B6-4E07-B333-6BB1A22857FA}"/>
    <cellStyle name="Note 3 2 3 2 3 3" xfId="18904" xr:uid="{EA7CD530-B73E-4E29-9EA4-B313F580AEEE}"/>
    <cellStyle name="Note 3 2 3 2 3 3 2" xfId="34748" xr:uid="{D326299B-F017-455F-960B-7B26AD18DD86}"/>
    <cellStyle name="Note 3 2 3 2 3 4" xfId="24627" xr:uid="{83956D73-2888-4617-BD59-C621E5D2B051}"/>
    <cellStyle name="Note 3 2 3 2 3 4 2" xfId="36742" xr:uid="{C2DB0034-1B26-4CF0-BF25-E4AC386C0050}"/>
    <cellStyle name="Note 3 2 3 2 3 5" xfId="30160" xr:uid="{8D689904-438A-4A33-9843-A9992BC2183E}"/>
    <cellStyle name="Note 3 2 3 2 3 5 2" xfId="37664" xr:uid="{D85AABC1-6B7C-431A-81EE-78E1A5D71D52}"/>
    <cellStyle name="Note 3 2 3 2 3 6" xfId="38770" xr:uid="{E0F31AA9-DAC6-47B6-8166-6E86B30D4920}"/>
    <cellStyle name="Note 3 2 3 2 4" xfId="11957" xr:uid="{164C49D4-4FF4-440D-B5DA-A4495B0CD219}"/>
    <cellStyle name="Note 3 2 3 2 4 2" xfId="14681" xr:uid="{5032D20B-5688-4837-8644-66056D508ABD}"/>
    <cellStyle name="Note 3 2 3 2 4 2 2" xfId="22047" xr:uid="{EBE97EBB-F23D-4482-8FE6-3FD57640403F}"/>
    <cellStyle name="Note 3 2 3 2 4 2 2 2" xfId="38214" xr:uid="{6EDDC157-82F1-41F0-A153-0B11D4A482A1}"/>
    <cellStyle name="Note 3 2 3 2 4 2 3" xfId="27770" xr:uid="{2FDDD7B3-9E1E-49CF-81C5-F7337A2CEE30}"/>
    <cellStyle name="Note 3 2 3 2 4 2 3 2" xfId="36660" xr:uid="{B395AD9D-17D6-4C32-805E-8397609BF8F5}"/>
    <cellStyle name="Note 3 2 3 2 4 2 4" xfId="33303" xr:uid="{376D8EA1-2DC3-41C9-9133-411C0FE7339B}"/>
    <cellStyle name="Note 3 2 3 2 4 2 4 2" xfId="39247" xr:uid="{9B1A64A1-87BB-4957-B098-5EFCA45CD9DE}"/>
    <cellStyle name="Note 3 2 3 2 4 2 5" xfId="34025" xr:uid="{D06C873D-E867-4D0D-9576-685D5139AFFC}"/>
    <cellStyle name="Note 3 2 3 2 4 3" xfId="19224" xr:uid="{676E76A2-0CDC-4CCF-A868-46B85952FC70}"/>
    <cellStyle name="Note 3 2 3 2 4 3 2" xfId="34535" xr:uid="{7409E6D0-FCD2-4BAC-BA63-97580307E71C}"/>
    <cellStyle name="Note 3 2 3 2 4 4" xfId="24947" xr:uid="{C33A65E1-7D54-4B52-9461-D590478767E0}"/>
    <cellStyle name="Note 3 2 3 2 4 4 2" xfId="37243" xr:uid="{3B33D36E-D9DF-437B-930B-2D13C2519296}"/>
    <cellStyle name="Note 3 2 3 2 4 5" xfId="30480" xr:uid="{42622FCF-E7C1-4FB5-9C16-92B9C27EAA1A}"/>
    <cellStyle name="Note 3 2 3 2 4 5 2" xfId="37261" xr:uid="{AC2016B0-F5D1-48E1-AD12-982A68372E26}"/>
    <cellStyle name="Note 3 2 3 2 4 6" xfId="35413" xr:uid="{690A658A-F084-4037-8150-A6D7570417D8}"/>
    <cellStyle name="Note 3 2 3 2 5" xfId="12218" xr:uid="{9299D149-8047-4790-9074-0794DD300F0C}"/>
    <cellStyle name="Note 3 2 3 2 5 2" xfId="15005" xr:uid="{B037349C-5496-4F80-81D2-FC73E77B4D3C}"/>
    <cellStyle name="Note 3 2 3 2 5 2 2" xfId="22371" xr:uid="{A7E7EE75-2ED8-46CB-A114-EB9C568A4BBF}"/>
    <cellStyle name="Note 3 2 3 2 5 2 2 2" xfId="34065" xr:uid="{973BD651-861E-4108-8F38-895875486F3C}"/>
    <cellStyle name="Note 3 2 3 2 5 2 3" xfId="28094" xr:uid="{867E1044-A55E-4F8E-870F-61913AB0847A}"/>
    <cellStyle name="Note 3 2 3 2 5 2 3 2" xfId="38039" xr:uid="{41309D0E-0018-4136-B50F-08E1812C076C}"/>
    <cellStyle name="Note 3 2 3 2 5 2 4" xfId="33627" xr:uid="{C0850778-4A3C-4053-AA8B-BF1FBA95CC5F}"/>
    <cellStyle name="Note 3 2 3 2 5 2 4 2" xfId="35293" xr:uid="{3D29CBFA-C928-486A-9F49-382B4C24D008}"/>
    <cellStyle name="Note 3 2 3 2 5 2 5" xfId="38515" xr:uid="{F5713D7F-A5ED-4773-A26C-CD0418CAE61A}"/>
    <cellStyle name="Note 3 2 3 2 5 3" xfId="19548" xr:uid="{658F90AE-4646-4243-957B-8E12B58FE3EA}"/>
    <cellStyle name="Note 3 2 3 2 5 3 2" xfId="35200" xr:uid="{FDF8F31C-0674-433E-A671-2BB9A284BA3D}"/>
    <cellStyle name="Note 3 2 3 2 5 4" xfId="25271" xr:uid="{91373D20-68D3-4897-8E93-C7AE28BD4DF8}"/>
    <cellStyle name="Note 3 2 3 2 5 4 2" xfId="36964" xr:uid="{9E67BB9E-898F-4904-B8AE-249A818EF8AB}"/>
    <cellStyle name="Note 3 2 3 2 5 5" xfId="30804" xr:uid="{8FEB8842-2E26-4EF7-8879-BE5F82B0E7AD}"/>
    <cellStyle name="Note 3 2 3 2 5 5 2" xfId="35549" xr:uid="{6CC4A2FA-CE74-45F0-AAFA-EFD842868505}"/>
    <cellStyle name="Note 3 2 3 2 5 6" xfId="37004" xr:uid="{EF70C930-84C2-4DCC-8DE6-4D085D6BA959}"/>
    <cellStyle name="Note 3 2 3 2 6" xfId="12493" xr:uid="{614710F5-85FB-4F56-87EF-B35B9371C929}"/>
    <cellStyle name="Note 3 2 3 2 6 2" xfId="15296" xr:uid="{D15B2A34-B961-4DD2-843E-D612A0B0740D}"/>
    <cellStyle name="Note 3 2 3 2 6 2 2" xfId="22662" xr:uid="{4FB0B03E-D864-425C-A7E3-9A81072C0E35}"/>
    <cellStyle name="Note 3 2 3 2 6 2 2 2" xfId="35121" xr:uid="{75CA1A18-943C-4B46-A5FD-A02BD9ABFC7A}"/>
    <cellStyle name="Note 3 2 3 2 6 2 3" xfId="28385" xr:uid="{7BE3F303-B753-4001-9897-568EDDA6EDAC}"/>
    <cellStyle name="Note 3 2 3 2 6 2 3 2" xfId="6822" xr:uid="{9C80572A-66FF-464C-A854-364D524C7741}"/>
    <cellStyle name="Note 3 2 3 2 6 2 4" xfId="33918" xr:uid="{0FD0B8BF-0E36-411F-BEB4-1C2A044D293A}"/>
    <cellStyle name="Note 3 2 3 2 6 2 4 2" xfId="34354" xr:uid="{96F829CE-82C8-48ED-B8C4-83A1B02A78EC}"/>
    <cellStyle name="Note 3 2 3 2 6 2 5" xfId="37352" xr:uid="{2247CCCF-5D8F-4F48-BF79-16BD1117D3B1}"/>
    <cellStyle name="Note 3 2 3 2 6 3" xfId="19839" xr:uid="{CE5A2311-A59B-469A-AD8D-0D8BA2565F13}"/>
    <cellStyle name="Note 3 2 3 2 6 3 2" xfId="38573" xr:uid="{3A5CD4A0-660C-4DEB-B692-1CEA7ECFAA0E}"/>
    <cellStyle name="Note 3 2 3 2 6 4" xfId="25562" xr:uid="{AA4FAD3E-9DF9-442F-8DDC-D5C0911DA52B}"/>
    <cellStyle name="Note 3 2 3 2 6 4 2" xfId="34799" xr:uid="{475A5C91-1BD5-4FB6-A046-0965EA3B8B19}"/>
    <cellStyle name="Note 3 2 3 2 6 5" xfId="31095" xr:uid="{AAE04251-8156-4E9C-9659-7AB96FEA53D4}"/>
    <cellStyle name="Note 3 2 3 2 6 5 2" xfId="35496" xr:uid="{53FD1076-A40B-4218-9101-60246D831092}"/>
    <cellStyle name="Note 3 2 3 2 6 6" xfId="35383" xr:uid="{F665DAFF-B4F0-4AD3-BDAD-6408480CB496}"/>
    <cellStyle name="Note 3 2 3 2 7" xfId="13167" xr:uid="{D9804195-9BE3-421F-B058-D5AAAF77C6BD}"/>
    <cellStyle name="Note 3 2 3 2 7 2" xfId="20532" xr:uid="{1D63659F-B4A8-45AC-A048-AA3DBD919123}"/>
    <cellStyle name="Note 3 2 3 2 7 2 2" xfId="37067" xr:uid="{9E155353-131D-41A7-A821-83E2DE16EF55}"/>
    <cellStyle name="Note 3 2 3 2 7 3" xfId="26255" xr:uid="{2A326EBD-DDD5-427F-AF44-9014D6F8C27D}"/>
    <cellStyle name="Note 3 2 3 2 7 3 2" xfId="36701" xr:uid="{0829A622-C91B-4312-A4A5-21921410F768}"/>
    <cellStyle name="Note 3 2 3 2 7 4" xfId="31788" xr:uid="{D2DD8CB6-05C4-4B87-8AA2-8803ACC10FDF}"/>
    <cellStyle name="Note 3 2 3 2 7 4 2" xfId="37879" xr:uid="{66C2951C-2670-4DFE-A0D5-BCCFB3FC2FDC}"/>
    <cellStyle name="Note 3 2 3 2 7 5" xfId="39143" xr:uid="{8F061413-E6C2-4702-8B86-6F2672E5CC90}"/>
    <cellStyle name="Note 3 2 3 2 8" xfId="17709" xr:uid="{FF17C886-16BD-4BC9-8CDB-B75C6F13ACAD}"/>
    <cellStyle name="Note 3 2 3 2 8 2" xfId="34892" xr:uid="{CDE92B56-16A3-4FA6-AAAC-F0BE7E2B66C1}"/>
    <cellStyle name="Note 3 2 3 2 9" xfId="23432" xr:uid="{9231371E-0F31-4217-AD24-D17A4F2E285E}"/>
    <cellStyle name="Note 3 2 3 2 9 2" xfId="35767" xr:uid="{3D23C6BA-E71B-459E-AFEE-BD1B1161EFDB}"/>
    <cellStyle name="Note 3 2 3 3" xfId="2343" xr:uid="{00000000-0005-0000-0000-000027030000}"/>
    <cellStyle name="Note 3 2 3 3 10" xfId="28825" xr:uid="{370B0AA5-B678-448F-8C48-CCBB9DA3A7CC}"/>
    <cellStyle name="Note 3 2 3 3 10 2" xfId="37880" xr:uid="{ABB491CF-3E98-4FF5-8E41-72E90ED56DFB}"/>
    <cellStyle name="Note 3 2 3 3 11" xfId="35024" xr:uid="{04C3AA66-4829-47E1-90E5-AEFBF907A24B}"/>
    <cellStyle name="Note 3 2 3 3 12" xfId="10327" xr:uid="{D7497B77-FE54-4C9E-969D-7FF51D610EFD}"/>
    <cellStyle name="Note 3 2 3 3 2" xfId="5225" xr:uid="{3C118F6B-66D7-46C0-A171-C22BCD36B463}"/>
    <cellStyle name="Note 3 2 3 3 2 2" xfId="13914" xr:uid="{E9D07EE5-E2D2-4D17-8A6E-77A40C34ECB2}"/>
    <cellStyle name="Note 3 2 3 3 2 2 2" xfId="21280" xr:uid="{89086506-675D-4F4A-882E-7A61E6BBE074}"/>
    <cellStyle name="Note 3 2 3 3 2 2 2 2" xfId="34995" xr:uid="{70820AD8-4779-4789-9C18-3D61D02F4808}"/>
    <cellStyle name="Note 3 2 3 3 2 2 3" xfId="27003" xr:uid="{D2A27149-CD91-4A49-BA98-F70AA7EFEF35}"/>
    <cellStyle name="Note 3 2 3 3 2 2 3 2" xfId="35816" xr:uid="{FBDB8FDE-9402-4896-818A-5BAB5209CB5B}"/>
    <cellStyle name="Note 3 2 3 3 2 2 4" xfId="32536" xr:uid="{F8670A34-C17F-4A7D-967F-A7ED46FD3A0A}"/>
    <cellStyle name="Note 3 2 3 3 2 2 4 2" xfId="37377" xr:uid="{FAB18719-3FB7-4581-AB55-8B4A3B568007}"/>
    <cellStyle name="Note 3 2 3 3 2 2 5" xfId="37027" xr:uid="{B7D8641E-0A2E-451B-A58D-CA2DD2CAA7D8}"/>
    <cellStyle name="Note 3 2 3 3 2 3" xfId="18457" xr:uid="{75E90F72-3156-4096-96C4-026BF465F3A8}"/>
    <cellStyle name="Note 3 2 3 3 2 3 2" xfId="36326" xr:uid="{2880734B-497D-4C4D-88D4-F9EBF650F521}"/>
    <cellStyle name="Note 3 2 3 3 2 4" xfId="24180" xr:uid="{F0DA749C-F5F8-4C13-99BE-253C7D0C8698}"/>
    <cellStyle name="Note 3 2 3 3 2 4 2" xfId="36787" xr:uid="{06B52993-4FB3-4E4D-985D-EA29576A201A}"/>
    <cellStyle name="Note 3 2 3 3 2 5" xfId="29713" xr:uid="{AB46630E-AADE-4860-9553-8EE92E1A4ED8}"/>
    <cellStyle name="Note 3 2 3 3 2 5 2" xfId="39414" xr:uid="{A4A6ADFE-325D-4623-B650-2A821F56DF1C}"/>
    <cellStyle name="Note 3 2 3 3 2 6" xfId="37963" xr:uid="{4E50CF5E-8EF7-4815-8440-A3104A94CEF6}"/>
    <cellStyle name="Note 3 2 3 3 2 7" xfId="11192" xr:uid="{5999D123-CD44-49C4-A701-63AF2E5F80E0}"/>
    <cellStyle name="Note 3 2 3 3 3" xfId="11453" xr:uid="{EBF6C6E6-7D23-4C0B-877F-49916C4FDA23}"/>
    <cellStyle name="Note 3 2 3 3 3 2" xfId="14176" xr:uid="{D2C69449-476F-442F-8CA5-3E1C7048D373}"/>
    <cellStyle name="Note 3 2 3 3 3 2 2" xfId="21542" xr:uid="{C56E02E3-9AE7-4B1A-91C9-4344B0608D2D}"/>
    <cellStyle name="Note 3 2 3 3 3 2 2 2" xfId="37576" xr:uid="{694E0933-010C-488C-A0D1-28A8D9CF29A8}"/>
    <cellStyle name="Note 3 2 3 3 3 2 3" xfId="27265" xr:uid="{BC0CFA0C-A4AD-45C8-9662-3F8876514AAB}"/>
    <cellStyle name="Note 3 2 3 3 3 2 3 2" xfId="38090" xr:uid="{BB903890-2F3E-4541-8141-3F49218C9A72}"/>
    <cellStyle name="Note 3 2 3 3 3 2 4" xfId="32798" xr:uid="{1834C6D2-86AF-46BE-A2F6-206DB2334CD9}"/>
    <cellStyle name="Note 3 2 3 3 3 2 4 2" xfId="34367" xr:uid="{DD662A53-31A7-4190-BCD4-20960F083F25}"/>
    <cellStyle name="Note 3 2 3 3 3 2 5" xfId="39059" xr:uid="{52493B2C-C45D-4ABE-AB19-A17E39A4F7D5}"/>
    <cellStyle name="Note 3 2 3 3 3 3" xfId="18719" xr:uid="{73B30A8C-E63E-4533-97B3-546C9BF3A627}"/>
    <cellStyle name="Note 3 2 3 3 3 3 2" xfId="33958" xr:uid="{678ADC34-E543-45A5-BE7F-155D371731E4}"/>
    <cellStyle name="Note 3 2 3 3 3 4" xfId="24442" xr:uid="{23E40041-00CC-4BD6-86BC-6AF513B9ABBE}"/>
    <cellStyle name="Note 3 2 3 3 3 4 2" xfId="37865" xr:uid="{2D87AA82-D893-44AD-90A9-799B79581BFE}"/>
    <cellStyle name="Note 3 2 3 3 3 5" xfId="29975" xr:uid="{0658432B-4B88-4ADB-8269-BDCB08C7107B}"/>
    <cellStyle name="Note 3 2 3 3 3 5 2" xfId="34558" xr:uid="{5635637C-39E9-4D1C-8C7D-F657D35C79E8}"/>
    <cellStyle name="Note 3 2 3 3 3 6" xfId="36342" xr:uid="{318CE4B6-023D-4CAD-9151-BE7B83356022}"/>
    <cellStyle name="Note 3 2 3 3 4" xfId="11817" xr:uid="{C5858EA1-C141-41B1-B0AF-5FD92CCCF6A1}"/>
    <cellStyle name="Note 3 2 3 3 4 2" xfId="14541" xr:uid="{4B02DC74-1234-41AE-8F4D-1E0792C48A71}"/>
    <cellStyle name="Note 3 2 3 3 4 2 2" xfId="21907" xr:uid="{E5A70804-24E5-4576-9C19-6F80CBA3FB09}"/>
    <cellStyle name="Note 3 2 3 3 4 2 2 2" xfId="35451" xr:uid="{17D89031-9FC0-4D7E-984F-3FDF32F9121E}"/>
    <cellStyle name="Note 3 2 3 3 4 2 3" xfId="27630" xr:uid="{5E7AA050-8ED7-4B2C-B63B-7C0074DA82F4}"/>
    <cellStyle name="Note 3 2 3 3 4 2 3 2" xfId="37693" xr:uid="{6EB62406-C869-406A-A113-469D3376DE7A}"/>
    <cellStyle name="Note 3 2 3 3 4 2 4" xfId="33163" xr:uid="{78DEF21F-9979-4307-BF6C-EF093C31B031}"/>
    <cellStyle name="Note 3 2 3 3 4 2 4 2" xfId="36907" xr:uid="{9FEDF438-81D1-43E9-886E-36A313B96691}"/>
    <cellStyle name="Note 3 2 3 3 4 2 5" xfId="37406" xr:uid="{96A91AF6-4323-4E4D-9D73-049D4FF44D18}"/>
    <cellStyle name="Note 3 2 3 3 4 3" xfId="19084" xr:uid="{1D983E4B-0BA9-4CC0-960D-440601043A4F}"/>
    <cellStyle name="Note 3 2 3 3 4 3 2" xfId="37077" xr:uid="{4AC68CAC-A7EE-4AC7-989A-F7CA5B6FC907}"/>
    <cellStyle name="Note 3 2 3 3 4 4" xfId="24807" xr:uid="{C894603C-1F04-4CDE-901B-69BB4685910C}"/>
    <cellStyle name="Note 3 2 3 3 4 4 2" xfId="38292" xr:uid="{FB946331-1179-4CF8-872E-9AE428EC1CE7}"/>
    <cellStyle name="Note 3 2 3 3 4 5" xfId="30340" xr:uid="{BE251E4D-E370-48E8-8AA2-6A7FCB5F314D}"/>
    <cellStyle name="Note 3 2 3 3 4 5 2" xfId="39068" xr:uid="{B4B319EC-6EAF-4F82-BFE5-1B87802FB6E8}"/>
    <cellStyle name="Note 3 2 3 3 4 6" xfId="34057" xr:uid="{1E0BFD85-A349-44DE-B484-E8A99B2F57D3}"/>
    <cellStyle name="Note 3 2 3 3 5" xfId="12078" xr:uid="{45897B8F-9A3E-4BC4-B6E3-7C59B19A6E8D}"/>
    <cellStyle name="Note 3 2 3 3 5 2" xfId="14865" xr:uid="{4209EC96-B785-40A1-9DCF-82D5FD5E1CA2}"/>
    <cellStyle name="Note 3 2 3 3 5 2 2" xfId="22231" xr:uid="{0661F5A3-8842-4453-BB04-03A603E67AD7}"/>
    <cellStyle name="Note 3 2 3 3 5 2 2 2" xfId="38166" xr:uid="{66D41400-1978-4226-B8DE-4AE1A4A5F4EB}"/>
    <cellStyle name="Note 3 2 3 3 5 2 3" xfId="27954" xr:uid="{8FFDC5AC-AB13-4705-9334-EF3CFCC07662}"/>
    <cellStyle name="Note 3 2 3 3 5 2 3 2" xfId="39420" xr:uid="{B9F42828-278E-42E3-A59A-C70FB0120C20}"/>
    <cellStyle name="Note 3 2 3 3 5 2 4" xfId="33487" xr:uid="{91BBEF1F-E7B5-4DF3-8290-BBDE094D4FA2}"/>
    <cellStyle name="Note 3 2 3 3 5 2 4 2" xfId="35297" xr:uid="{05E622D4-BBAB-4E2E-8574-5293099BDDB8}"/>
    <cellStyle name="Note 3 2 3 3 5 2 5" xfId="37852" xr:uid="{91E49176-7EDD-4068-ACCD-09650D87FD7A}"/>
    <cellStyle name="Note 3 2 3 3 5 3" xfId="19408" xr:uid="{294C3835-0264-4DC3-AE2B-56B09455E858}"/>
    <cellStyle name="Note 3 2 3 3 5 3 2" xfId="36841" xr:uid="{3DCE05A5-10E3-47AA-B83A-1C8ADB343FDF}"/>
    <cellStyle name="Note 3 2 3 3 5 4" xfId="25131" xr:uid="{3B56D6AE-C4F8-4822-BD03-0277B0C9146A}"/>
    <cellStyle name="Note 3 2 3 3 5 4 2" xfId="39164" xr:uid="{81FDA8B6-447F-4232-8C9C-512AFF6CD0BC}"/>
    <cellStyle name="Note 3 2 3 3 5 5" xfId="30664" xr:uid="{563442A8-D5BF-41AB-8A5E-E8C4AC95D0AD}"/>
    <cellStyle name="Note 3 2 3 3 5 5 2" xfId="34955" xr:uid="{601173B1-07F1-4984-AC6F-7D66D420BEDA}"/>
    <cellStyle name="Note 3 2 3 3 5 6" xfId="39183" xr:uid="{ACB4ECEA-EF84-4D34-81B2-43540FB3CF35}"/>
    <cellStyle name="Note 3 2 3 3 6" xfId="12353" xr:uid="{98FB79E6-06D2-4148-B875-E0AE78FA35CC}"/>
    <cellStyle name="Note 3 2 3 3 6 2" xfId="15156" xr:uid="{CE238BB4-8A72-4274-8105-3C33E279F923}"/>
    <cellStyle name="Note 3 2 3 3 6 2 2" xfId="22522" xr:uid="{E94E3FD9-4788-44B1-B9D3-EF40D3331D9C}"/>
    <cellStyle name="Note 3 2 3 3 6 2 2 2" xfId="38565" xr:uid="{28887A92-5C8F-45E1-8953-1C52A5084E6E}"/>
    <cellStyle name="Note 3 2 3 3 6 2 3" xfId="28245" xr:uid="{C75FB7BA-DB8C-4EDB-AC30-B70FB8BF2D04}"/>
    <cellStyle name="Note 3 2 3 3 6 2 3 2" xfId="39361" xr:uid="{8B38161A-1173-48C5-A2FA-511B8A8411D2}"/>
    <cellStyle name="Note 3 2 3 3 6 2 4" xfId="33778" xr:uid="{8A908C2E-130D-41A2-A7A7-52B212F32CBD}"/>
    <cellStyle name="Note 3 2 3 3 6 2 4 2" xfId="37850" xr:uid="{5FDBDC14-18B6-405C-A749-7A6C94ACAAF5}"/>
    <cellStyle name="Note 3 2 3 3 6 2 5" xfId="34945" xr:uid="{ECEEB3AA-D62A-4F53-8F93-5F781C69905A}"/>
    <cellStyle name="Note 3 2 3 3 6 3" xfId="19699" xr:uid="{703D1991-65D1-4F52-83EA-B20F21F47847}"/>
    <cellStyle name="Note 3 2 3 3 6 3 2" xfId="36127" xr:uid="{43788966-74A2-4B22-A046-6846254F8363}"/>
    <cellStyle name="Note 3 2 3 3 6 4" xfId="25422" xr:uid="{49A6C463-1944-4100-92B8-498D19E006F7}"/>
    <cellStyle name="Note 3 2 3 3 6 4 2" xfId="34044" xr:uid="{055E4BFF-01A8-455F-BA60-6BE543F90E59}"/>
    <cellStyle name="Note 3 2 3 3 6 5" xfId="30955" xr:uid="{0034EE5C-1711-4781-B504-C53064C8D2B4}"/>
    <cellStyle name="Note 3 2 3 3 6 5 2" xfId="35609" xr:uid="{5403DADE-FD15-47D6-88A2-695D6DCA0CF7}"/>
    <cellStyle name="Note 3 2 3 3 6 6" xfId="35203" xr:uid="{0B20D6D4-024D-4D9A-B6CE-B3DB7805322B}"/>
    <cellStyle name="Note 3 2 3 3 7" xfId="13032" xr:uid="{ECC3FF18-0B40-4A20-8EAB-CA6CE50F76DA}"/>
    <cellStyle name="Note 3 2 3 3 7 2" xfId="20392" xr:uid="{37B254CC-9710-465C-B93F-440010ABE3F8}"/>
    <cellStyle name="Note 3 2 3 3 7 2 2" xfId="36868" xr:uid="{CFBC687D-0D8B-42C4-81B5-9522EE095F11}"/>
    <cellStyle name="Note 3 2 3 3 7 3" xfId="26115" xr:uid="{AD9E222D-580A-4841-A094-990332EE2AD5}"/>
    <cellStyle name="Note 3 2 3 3 7 3 2" xfId="36974" xr:uid="{8D12FA80-608D-4C46-AD66-888BE992BEA6}"/>
    <cellStyle name="Note 3 2 3 3 7 4" xfId="31648" xr:uid="{42AD1A79-3FA3-4477-A187-7570F98F6881}"/>
    <cellStyle name="Note 3 2 3 3 7 4 2" xfId="37133" xr:uid="{B41CA42C-C4D5-4245-8E86-1A5187A3689C}"/>
    <cellStyle name="Note 3 2 3 3 7 5" xfId="37987" xr:uid="{3C6143BB-8307-45C2-A9E9-142432D5F5C3}"/>
    <cellStyle name="Note 3 2 3 3 8" xfId="17569" xr:uid="{2FBF6B6B-E78D-4B87-A4A2-23DDD1D635AC}"/>
    <cellStyle name="Note 3 2 3 3 8 2" xfId="37024" xr:uid="{70C82351-72F4-4840-B5C7-F081E641EB5A}"/>
    <cellStyle name="Note 3 2 3 3 9" xfId="23292" xr:uid="{85A5361A-5E9E-47CB-871F-C1CDBABF23B0}"/>
    <cellStyle name="Note 3 2 3 3 9 2" xfId="35879" xr:uid="{A4B018BE-ED0D-4A81-8F50-F3A1AECAD7E3}"/>
    <cellStyle name="Note 3 2 3 4" xfId="2347" xr:uid="{00000000-0005-0000-0000-000028030000}"/>
    <cellStyle name="Note 3 2 3 4 2" xfId="5229" xr:uid="{9053C82D-6301-4B0A-97D9-7984ECCAC0D9}"/>
    <cellStyle name="Note 3 2 3 4 2 2" xfId="21213" xr:uid="{209676C5-742F-45DE-9FC7-E3D3295F7D9D}"/>
    <cellStyle name="Note 3 2 3 4 2 2 2" xfId="39423" xr:uid="{D58AADCD-E92B-4718-AACA-106C931A3E20}"/>
    <cellStyle name="Note 3 2 3 4 2 3" xfId="26936" xr:uid="{B2E6D02C-74E4-4765-9E7C-D17B64B7D48B}"/>
    <cellStyle name="Note 3 2 3 4 2 3 2" xfId="34276" xr:uid="{0A50BBD5-D004-4ADA-9B17-8DA7CA4D0213}"/>
    <cellStyle name="Note 3 2 3 4 2 4" xfId="32469" xr:uid="{4BAC550C-4B5D-47D8-9DE4-4AD609719A9C}"/>
    <cellStyle name="Note 3 2 3 4 2 4 2" xfId="38584" xr:uid="{594F811C-F738-4C57-BAB9-68769A40BDA2}"/>
    <cellStyle name="Note 3 2 3 4 2 5" xfId="37772" xr:uid="{B3D246C6-7A5C-4914-A2C9-F1790FD3F3DD}"/>
    <cellStyle name="Note 3 2 3 4 2 6" xfId="13847" xr:uid="{31F54CDC-0DDD-4FAC-BD67-162C6BB7270E}"/>
    <cellStyle name="Note 3 2 3 4 3" xfId="18390" xr:uid="{C9EB1E57-59A9-4488-BEC6-CED7EC714955}"/>
    <cellStyle name="Note 3 2 3 4 3 2" xfId="38383" xr:uid="{A4CB3536-C337-42AB-8456-86BB67BB91CC}"/>
    <cellStyle name="Note 3 2 3 4 4" xfId="24113" xr:uid="{8E0DD262-5C93-482A-9051-3D2A2C5CA665}"/>
    <cellStyle name="Note 3 2 3 4 4 2" xfId="37631" xr:uid="{6621163B-A22A-460C-9012-99DD8927CBE4}"/>
    <cellStyle name="Note 3 2 3 4 5" xfId="29646" xr:uid="{A8D24B2A-94C8-472F-AB41-B2D648209716}"/>
    <cellStyle name="Note 3 2 3 4 5 2" xfId="37746" xr:uid="{1AB9EA20-6717-4DD8-AFB4-90DBBC2F29ED}"/>
    <cellStyle name="Note 3 2 3 4 6" xfId="35093" xr:uid="{86A1FFA4-BC7E-445B-AEA6-FD44B5C50F0C}"/>
    <cellStyle name="Note 3 2 3 4 7" xfId="11125" xr:uid="{87D3705C-52B4-4063-ABCA-B40A6E94820C}"/>
    <cellStyle name="Note 3 2 3 5" xfId="2490" xr:uid="{00000000-0005-0000-0000-000029030000}"/>
    <cellStyle name="Note 3 2 3 5 2" xfId="5372" xr:uid="{AC1BE37D-3A4E-4DBC-8A5F-5560312D7438}"/>
    <cellStyle name="Note 3 2 3 5 2 2" xfId="21553" xr:uid="{FDC06BF7-D3DF-490A-A12C-E51C7465BC5F}"/>
    <cellStyle name="Note 3 2 3 5 2 2 2" xfId="33992" xr:uid="{383913ED-9CD1-4F73-B1E7-A201D0C14C83}"/>
    <cellStyle name="Note 3 2 3 5 2 3" xfId="27276" xr:uid="{57BD9091-9A52-4BE1-9C86-EE180F5849E1}"/>
    <cellStyle name="Note 3 2 3 5 2 3 2" xfId="35975" xr:uid="{C6F9EFB6-4288-461B-95C6-D3CB809B7AFB}"/>
    <cellStyle name="Note 3 2 3 5 2 4" xfId="32809" xr:uid="{7FDFBC01-6CE0-4442-AD84-372C357FBD27}"/>
    <cellStyle name="Note 3 2 3 5 2 4 2" xfId="36238" xr:uid="{058DBBE1-7660-47E4-B3B9-7E54568B3361}"/>
    <cellStyle name="Note 3 2 3 5 2 5" xfId="37157" xr:uid="{BB0FF87B-B18D-4A01-9DBD-3DC0D8231FD2}"/>
    <cellStyle name="Note 3 2 3 5 2 6" xfId="14187" xr:uid="{CF223AFA-C321-4196-AE61-BD1EB0038DD3}"/>
    <cellStyle name="Note 3 2 3 5 3" xfId="18730" xr:uid="{55023079-6DF2-4753-BF78-83C11E3A792D}"/>
    <cellStyle name="Note 3 2 3 5 3 2" xfId="36229" xr:uid="{DC5A3B80-8792-4CB4-81EA-20E5F3CAFFD8}"/>
    <cellStyle name="Note 3 2 3 5 4" xfId="24453" xr:uid="{E9109A57-EDE8-487B-AF63-934C806404FD}"/>
    <cellStyle name="Note 3 2 3 5 4 2" xfId="36733" xr:uid="{10EAAF69-1A52-4912-9D0C-098D1C232E3F}"/>
    <cellStyle name="Note 3 2 3 5 5" xfId="29986" xr:uid="{D66F21A5-04AB-4669-9E4D-2AA0C9E3F0EA}"/>
    <cellStyle name="Note 3 2 3 5 5 2" xfId="38130" xr:uid="{DA7A8F8F-0DF6-4923-B691-8A610B410A71}"/>
    <cellStyle name="Note 3 2 3 5 6" xfId="38981" xr:uid="{E3B3CEF1-3CA4-4AE6-B668-F822872C40F0}"/>
    <cellStyle name="Note 3 2 3 5 7" xfId="11464" xr:uid="{CC0FC4D7-4205-410D-BDC2-6E0C960F46DA}"/>
    <cellStyle name="Note 3 2 3 6" xfId="3132" xr:uid="{00000000-0005-0000-0000-00002A030000}"/>
    <cellStyle name="Note 3 2 3 6 2" xfId="6014" xr:uid="{5E8FA99F-6DB8-44A7-9974-9F8CD0FF98F9}"/>
    <cellStyle name="Note 3 2 3 6 2 2" xfId="21840" xr:uid="{46F7F1B8-A939-4AE2-893D-CA374C7CC14F}"/>
    <cellStyle name="Note 3 2 3 6 2 2 2" xfId="37418" xr:uid="{C21556FD-3BCC-41D7-A5D5-34D258BD6CFD}"/>
    <cellStyle name="Note 3 2 3 6 2 3" xfId="27563" xr:uid="{F8E930B5-7AA2-4176-A497-E8EB3532013D}"/>
    <cellStyle name="Note 3 2 3 6 2 3 2" xfId="37771" xr:uid="{4E35AADB-F489-4BC7-9B60-6B9B0404B3A6}"/>
    <cellStyle name="Note 3 2 3 6 2 4" xfId="33096" xr:uid="{8BBF6E31-35F2-4C98-8030-738EB48FC718}"/>
    <cellStyle name="Note 3 2 3 6 2 4 2" xfId="34779" xr:uid="{BC3B748E-5934-4DB2-8B7F-0660FB9364CF}"/>
    <cellStyle name="Note 3 2 3 6 2 5" xfId="36009" xr:uid="{14EDDF0A-8C6B-4B47-A7E6-C84395FB7723}"/>
    <cellStyle name="Note 3 2 3 6 2 6" xfId="14474" xr:uid="{A14EF96E-5E90-44BB-B3A6-74CAA2496A79}"/>
    <cellStyle name="Note 3 2 3 6 3" xfId="19017" xr:uid="{2A37ECA2-6736-461E-9756-50EDF19DFC2F}"/>
    <cellStyle name="Note 3 2 3 6 3 2" xfId="37207" xr:uid="{5C84BFE5-0451-4E61-BC1F-5D7C6843B2F2}"/>
    <cellStyle name="Note 3 2 3 6 4" xfId="24740" xr:uid="{241C9A9C-A7A4-4C80-A50F-0B46D54AB250}"/>
    <cellStyle name="Note 3 2 3 6 4 2" xfId="37598" xr:uid="{9823AF36-8366-445E-8D25-547D5A210C0A}"/>
    <cellStyle name="Note 3 2 3 6 5" xfId="30273" xr:uid="{C154C978-8808-4986-991D-B51CB5A8EDF2}"/>
    <cellStyle name="Note 3 2 3 6 5 2" xfId="38388" xr:uid="{184071D5-B46A-4EDE-8E25-06F7C42035AD}"/>
    <cellStyle name="Note 3 2 3 6 6" xfId="34507" xr:uid="{4823B7FF-98BB-4BE2-BC3B-FF5C0E210F54}"/>
    <cellStyle name="Note 3 2 3 6 7" xfId="11750" xr:uid="{5A8AD928-392D-4CBD-B053-C25A5AFC1175}"/>
    <cellStyle name="Note 3 2 3 7" xfId="2369" xr:uid="{00000000-0005-0000-0000-00002B030000}"/>
    <cellStyle name="Note 3 2 3 7 2" xfId="5251" xr:uid="{6DFBFCD0-2327-4685-ADA8-481D2B24B1E5}"/>
    <cellStyle name="Note 3 2 3 7 2 2" xfId="22164" xr:uid="{473DBC33-A910-44DF-B6BC-3B23823424FD}"/>
    <cellStyle name="Note 3 2 3 7 2 2 2" xfId="37518" xr:uid="{37736E90-4853-443F-A3A5-57766D9BE662}"/>
    <cellStyle name="Note 3 2 3 7 2 3" xfId="27887" xr:uid="{637888A5-6C7A-4161-9E14-C37C2FB3B66E}"/>
    <cellStyle name="Note 3 2 3 7 2 3 2" xfId="34808" xr:uid="{4ACFD297-25A6-4F69-A1EE-19A3D42FE755}"/>
    <cellStyle name="Note 3 2 3 7 2 4" xfId="33420" xr:uid="{A365E8A1-B48C-4BD7-A6C4-CE36165F6C55}"/>
    <cellStyle name="Note 3 2 3 7 2 4 2" xfId="37740" xr:uid="{849C9CA4-ABA9-4F4E-BB1C-165CD5D658FB}"/>
    <cellStyle name="Note 3 2 3 7 2 5" xfId="37935" xr:uid="{D83B5EE2-62F2-4346-BBFB-1F00F3D3F770}"/>
    <cellStyle name="Note 3 2 3 7 2 6" xfId="14798" xr:uid="{34997A7E-7894-459B-A793-E939EE70CE12}"/>
    <cellStyle name="Note 3 2 3 7 3" xfId="19341" xr:uid="{FEC62D59-929B-42DD-99B9-8DC96E9DBCEB}"/>
    <cellStyle name="Note 3 2 3 7 3 2" xfId="39045" xr:uid="{46DDF7AC-583C-4503-84D7-B5E35D2AD330}"/>
    <cellStyle name="Note 3 2 3 7 4" xfId="25064" xr:uid="{6E8E7EE4-494A-4C34-A303-FF8EF48F33D9}"/>
    <cellStyle name="Note 3 2 3 7 4 2" xfId="38337" xr:uid="{39250189-6914-4854-9CF5-7EA80B58FFC7}"/>
    <cellStyle name="Note 3 2 3 7 5" xfId="30597" xr:uid="{2D7AB87E-350E-41A9-B229-F7A447BC8967}"/>
    <cellStyle name="Note 3 2 3 7 5 2" xfId="37734" xr:uid="{78E0A5BA-B291-40E6-89D5-4179A88EAEF6}"/>
    <cellStyle name="Note 3 2 3 7 6" xfId="35008" xr:uid="{307E9723-D405-486E-A8F4-4DDE1CA32BD3}"/>
    <cellStyle name="Note 3 2 3 8" xfId="4342" xr:uid="{B4C06DF7-25D1-4AF3-8A80-A829BAEDAF39}"/>
    <cellStyle name="Note 3 2 3 8 2" xfId="15089" xr:uid="{E9AFA9B6-9FD2-4E3F-9216-8722005626D0}"/>
    <cellStyle name="Note 3 2 3 8 2 2" xfId="22455" xr:uid="{A1C2A6CA-1B5A-4D80-BF53-3B8A85047C5F}"/>
    <cellStyle name="Note 3 2 3 8 2 2 2" xfId="37316" xr:uid="{E549943E-C231-4C36-951C-119BF6F9FF5A}"/>
    <cellStyle name="Note 3 2 3 8 2 3" xfId="28178" xr:uid="{0FA38C9D-632E-4BA2-A4D7-8CE81F131445}"/>
    <cellStyle name="Note 3 2 3 8 2 3 2" xfId="35715" xr:uid="{157E0287-5AEB-49F2-8376-7DCEB0A4A001}"/>
    <cellStyle name="Note 3 2 3 8 2 4" xfId="33711" xr:uid="{2080F7C7-589B-4293-894D-7C2C643A7921}"/>
    <cellStyle name="Note 3 2 3 8 2 4 2" xfId="35539" xr:uid="{F8A05062-70D5-45F4-BCE8-288262130BA4}"/>
    <cellStyle name="Note 3 2 3 8 2 5" xfId="35089" xr:uid="{81E29DDA-4527-40CB-AC48-C46E7E87D359}"/>
    <cellStyle name="Note 3 2 3 8 3" xfId="19632" xr:uid="{AC9DDC34-C175-49EE-A592-99ECF4FF2779}"/>
    <cellStyle name="Note 3 2 3 8 3 2" xfId="36010" xr:uid="{4DE6C5A9-B546-4BD9-9F6E-32AA0FC8E468}"/>
    <cellStyle name="Note 3 2 3 8 4" xfId="25355" xr:uid="{040C6B26-8C20-48EB-A519-F3AC117305B8}"/>
    <cellStyle name="Note 3 2 3 8 4 2" xfId="35124" xr:uid="{A4EB5987-08F7-40C8-89B2-F059982CE587}"/>
    <cellStyle name="Note 3 2 3 8 5" xfId="30888" xr:uid="{0B3012A1-8747-49D3-84B2-C97C78166D89}"/>
    <cellStyle name="Note 3 2 3 8 5 2" xfId="38409" xr:uid="{371CA9C4-F0DF-401E-BAEE-A4FCF90CC1FD}"/>
    <cellStyle name="Note 3 2 3 8 6" xfId="35208" xr:uid="{479DD66C-67EE-43CC-BB0F-D62565B7E945}"/>
    <cellStyle name="Note 3 2 3 8 7" xfId="12288" xr:uid="{D4D9A866-F287-4E01-9DE4-5458F880CFAC}"/>
    <cellStyle name="Note 3 2 3 9" xfId="10268" xr:uid="{1F2E4070-E949-432A-84B0-5541DD9FEF2D}"/>
    <cellStyle name="Note 3 2 3 9 2" xfId="17502" xr:uid="{D4218AB0-43AA-493C-98E0-369A99D14AC2}"/>
    <cellStyle name="Note 3 2 3 9 2 2" xfId="36440" xr:uid="{2594DC2F-68AE-4228-8E9A-3D5A94AC1956}"/>
    <cellStyle name="Note 3 2 3 9 3" xfId="23225" xr:uid="{557593DB-3F4B-4842-81CB-9538F665EA40}"/>
    <cellStyle name="Note 3 2 3 9 3 2" xfId="34649" xr:uid="{53F54808-05FA-427F-BE24-8A0945311D45}"/>
    <cellStyle name="Note 3 2 3 9 4" xfId="28758" xr:uid="{1896A4E3-8384-4DEE-B46F-AABD65B9B048}"/>
    <cellStyle name="Note 3 2 3 9 4 2" xfId="38485" xr:uid="{88728295-931F-49E3-95BD-6ECE37D3EF31}"/>
    <cellStyle name="Note 3 2 3 9 5" xfId="37226" xr:uid="{96E37BCD-D539-4982-AE8B-71D0F26DDA2E}"/>
    <cellStyle name="Note 3 2 4" xfId="1549" xr:uid="{00000000-0005-0000-0000-00002C030000}"/>
    <cellStyle name="Note 3 2 4 10" xfId="12984" xr:uid="{1033D469-D351-40D6-B178-7A872A0ED081}"/>
    <cellStyle name="Note 3 2 4 10 2" xfId="20337" xr:uid="{7F67B233-28D4-4A3A-834B-C88796B6A3A3}"/>
    <cellStyle name="Note 3 2 4 10 2 2" xfId="34836" xr:uid="{3B59A116-2A3F-45AD-81D5-654A3ADE972A}"/>
    <cellStyle name="Note 3 2 4 10 3" xfId="26060" xr:uid="{63889CED-9E76-4783-BEEB-2E4D597C3B4B}"/>
    <cellStyle name="Note 3 2 4 10 3 2" xfId="38496" xr:uid="{0D72F55A-EF4E-4A1A-9624-538E46CAD451}"/>
    <cellStyle name="Note 3 2 4 10 4" xfId="31593" xr:uid="{BABFEA90-3A92-4781-AB69-78742779532B}"/>
    <cellStyle name="Note 3 2 4 10 4 2" xfId="37737" xr:uid="{FA13E887-9B0D-49B5-ABCC-2BBCA56DE8E0}"/>
    <cellStyle name="Note 3 2 4 10 5" xfId="38313" xr:uid="{84BA96FD-6186-4719-9E66-B266EB12B1F3}"/>
    <cellStyle name="Note 3 2 4 11" xfId="15685" xr:uid="{365B635C-7635-4CFA-A3AE-FD41A20F64BC}"/>
    <cellStyle name="Note 3 2 4 11 2" xfId="38171" xr:uid="{0874F581-9769-413F-936F-2E75FCBCAD42}"/>
    <cellStyle name="Note 3 2 4 12" xfId="15414" xr:uid="{D6C7455B-0F63-48AA-AD8F-83072117876E}"/>
    <cellStyle name="Note 3 2 4 12 2" xfId="37699" xr:uid="{B5B95E4E-74B2-46B8-8015-B0D95F07287C}"/>
    <cellStyle name="Note 3 2 4 13" xfId="39370" xr:uid="{B0E49BFA-574E-44B1-83C2-96441DB20C71}"/>
    <cellStyle name="Note 3 2 4 2" xfId="2221" xr:uid="{00000000-0005-0000-0000-00002D030000}"/>
    <cellStyle name="Note 3 2 4 2 10" xfId="28977" xr:uid="{BBBA011B-5C91-4677-AEA7-2E70B64DC173}"/>
    <cellStyle name="Note 3 2 4 2 10 2" xfId="38418" xr:uid="{E63BC673-73F3-4F1B-AF17-E6A491833394}"/>
    <cellStyle name="Note 3 2 4 2 11" xfId="37581" xr:uid="{41802E4E-975F-4DF7-B255-39C931899446}"/>
    <cellStyle name="Note 3 2 4 2 12" xfId="10462" xr:uid="{C6CD2EE0-8569-4B41-86AF-61956BD1D629}"/>
    <cellStyle name="Note 3 2 4 2 2" xfId="5103" xr:uid="{C5F13C75-4437-46D4-AAB6-5450EC7A08CA}"/>
    <cellStyle name="Note 3 2 4 2 2 2" xfId="14066" xr:uid="{24C94056-77FF-42D8-B9F9-9EFDA004367C}"/>
    <cellStyle name="Note 3 2 4 2 2 2 2" xfId="21432" xr:uid="{E85AC171-A8FA-4B56-BB5E-26CA94347FCB}"/>
    <cellStyle name="Note 3 2 4 2 2 2 2 2" xfId="38253" xr:uid="{7F56C229-3D59-4702-AB1B-626FA550EFC7}"/>
    <cellStyle name="Note 3 2 4 2 2 2 3" xfId="27155" xr:uid="{6FF6CC2B-10B1-4D6E-93CB-ED5FBA7DB5A4}"/>
    <cellStyle name="Note 3 2 4 2 2 2 3 2" xfId="38474" xr:uid="{E7837FF7-5E2E-44F7-A8E1-9D434439228D}"/>
    <cellStyle name="Note 3 2 4 2 2 2 4" xfId="32688" xr:uid="{FFED4081-B7AD-49AC-85EB-8C3C594AD1CA}"/>
    <cellStyle name="Note 3 2 4 2 2 2 4 2" xfId="38938" xr:uid="{C11B7863-3035-4262-81E4-A4C181821733}"/>
    <cellStyle name="Note 3 2 4 2 2 2 5" xfId="35318" xr:uid="{33D5A703-C907-491E-BB76-B2417AC9F484}"/>
    <cellStyle name="Note 3 2 4 2 2 3" xfId="18609" xr:uid="{FE51B21A-360B-4712-AE52-23FE7B8674FA}"/>
    <cellStyle name="Note 3 2 4 2 2 3 2" xfId="34840" xr:uid="{22963B4B-19FC-4AB2-ABCF-E152A6389B8E}"/>
    <cellStyle name="Note 3 2 4 2 2 4" xfId="24332" xr:uid="{1BCDE6F5-CB27-41F8-90C7-03E3E29E6D8C}"/>
    <cellStyle name="Note 3 2 4 2 2 4 2" xfId="34280" xr:uid="{B416CB4E-E555-41CD-8048-AD3F1472B2BD}"/>
    <cellStyle name="Note 3 2 4 2 2 5" xfId="29865" xr:uid="{5A4700F7-AF92-4865-826D-748F6DEBCC21}"/>
    <cellStyle name="Note 3 2 4 2 2 5 2" xfId="39274" xr:uid="{E5CACFA2-81CA-45AA-93E8-D12BD17BC5E6}"/>
    <cellStyle name="Note 3 2 4 2 2 6" xfId="35864" xr:uid="{F7C04B7B-04D8-479F-9F66-C4E3A2BCDF25}"/>
    <cellStyle name="Note 3 2 4 2 2 7" xfId="11344" xr:uid="{CAE6C90C-1120-4B28-AB81-DD04ABB48DC9}"/>
    <cellStyle name="Note 3 2 4 2 3" xfId="11650" xr:uid="{356CE45C-2436-4EAA-B3EC-0C4BADC74CE6}"/>
    <cellStyle name="Note 3 2 4 2 3 2" xfId="14373" xr:uid="{1916B53C-DFFF-427D-A23A-13C81DA892CC}"/>
    <cellStyle name="Note 3 2 4 2 3 2 2" xfId="21739" xr:uid="{29EE9183-A979-43BA-9043-99078438A445}"/>
    <cellStyle name="Note 3 2 4 2 3 2 2 2" xfId="33997" xr:uid="{01094391-38BA-4C16-899E-3E1C05AE43EC}"/>
    <cellStyle name="Note 3 2 4 2 3 2 3" xfId="27462" xr:uid="{6771A5CE-966D-48F7-BAAD-94AE4F693015}"/>
    <cellStyle name="Note 3 2 4 2 3 2 3 2" xfId="39483" xr:uid="{58CE01F5-7854-4EAF-B055-AA13128EEAEB}"/>
    <cellStyle name="Note 3 2 4 2 3 2 4" xfId="32995" xr:uid="{9BB63331-B95D-4014-9044-ED3C55F07928}"/>
    <cellStyle name="Note 3 2 4 2 3 2 4 2" xfId="38734" xr:uid="{FF4E418D-2E2B-4465-A722-BD4095906A50}"/>
    <cellStyle name="Note 3 2 4 2 3 2 5" xfId="39190" xr:uid="{D3BDF5F4-D8B2-47D6-B36D-C4B461FCE0D8}"/>
    <cellStyle name="Note 3 2 4 2 3 3" xfId="18916" xr:uid="{52FA92C3-740A-4BD6-9ED6-FECAC2FECB9E}"/>
    <cellStyle name="Note 3 2 4 2 3 3 2" xfId="36501" xr:uid="{FC89C583-531E-4F40-BD66-09F40FE30004}"/>
    <cellStyle name="Note 3 2 4 2 3 4" xfId="24639" xr:uid="{38C4983F-79F6-47E5-9FDE-10BF2A0E2312}"/>
    <cellStyle name="Note 3 2 4 2 3 4 2" xfId="36650" xr:uid="{C452B730-AB10-4950-B507-34F2EFF9A528}"/>
    <cellStyle name="Note 3 2 4 2 3 5" xfId="30172" xr:uid="{2D5C9769-3E34-41FE-8874-51220081DF8D}"/>
    <cellStyle name="Note 3 2 4 2 3 5 2" xfId="38030" xr:uid="{DA56F002-5720-4A5D-8867-276E2311F00A}"/>
    <cellStyle name="Note 3 2 4 2 3 6" xfId="36721" xr:uid="{B5C339F0-7A39-49CB-B7BB-792E65E963BB}"/>
    <cellStyle name="Note 3 2 4 2 4" xfId="11969" xr:uid="{F8CB764B-7B7F-4F9A-876F-0781C9825C36}"/>
    <cellStyle name="Note 3 2 4 2 4 2" xfId="14693" xr:uid="{2414DD4F-A306-452E-BD75-3C7EE065693A}"/>
    <cellStyle name="Note 3 2 4 2 4 2 2" xfId="22059" xr:uid="{65146B54-FB2A-437C-9712-91C096FDE6A2}"/>
    <cellStyle name="Note 3 2 4 2 4 2 2 2" xfId="37950" xr:uid="{210FED5B-B81E-4CFA-BF04-DB17C1F96F5F}"/>
    <cellStyle name="Note 3 2 4 2 4 2 3" xfId="27782" xr:uid="{2B9A8A4A-D653-4513-9101-D7C0427B968A}"/>
    <cellStyle name="Note 3 2 4 2 4 2 3 2" xfId="36697" xr:uid="{4020B5CF-51EC-4C12-848A-575569218CE8}"/>
    <cellStyle name="Note 3 2 4 2 4 2 4" xfId="33315" xr:uid="{B79DAEBE-C59B-48D6-9218-C5D0723430FF}"/>
    <cellStyle name="Note 3 2 4 2 4 2 4 2" xfId="34898" xr:uid="{A5478761-C2AB-47AB-A396-223E84C04153}"/>
    <cellStyle name="Note 3 2 4 2 4 2 5" xfId="38434" xr:uid="{9BB85CDB-B944-4AC0-8ECE-4D2E0E07D6FD}"/>
    <cellStyle name="Note 3 2 4 2 4 3" xfId="19236" xr:uid="{44FCC0C0-724B-4051-9CA2-F60276A76A9F}"/>
    <cellStyle name="Note 3 2 4 2 4 3 2" xfId="36235" xr:uid="{7A4ED86C-2026-4EE6-8A2C-AD3E99B009AF}"/>
    <cellStyle name="Note 3 2 4 2 4 4" xfId="24959" xr:uid="{409D2655-08A2-4B13-A6B0-B7DE02ECE72E}"/>
    <cellStyle name="Note 3 2 4 2 4 4 2" xfId="35869" xr:uid="{C1F50AD8-5DB4-41A1-AC6C-2075AD53AA03}"/>
    <cellStyle name="Note 3 2 4 2 4 5" xfId="30492" xr:uid="{EA27F17F-02DC-4D3C-8B89-49A5438A5E77}"/>
    <cellStyle name="Note 3 2 4 2 4 5 2" xfId="35489" xr:uid="{C08FDB77-C102-4229-BA0C-6753FC039FA4}"/>
    <cellStyle name="Note 3 2 4 2 4 6" xfId="34559" xr:uid="{CD49609A-6103-49FC-BE6D-8ABD63F8C5D5}"/>
    <cellStyle name="Note 3 2 4 2 5" xfId="12230" xr:uid="{9C4BDA13-3576-4261-8DB9-8410C5A66F12}"/>
    <cellStyle name="Note 3 2 4 2 5 2" xfId="15017" xr:uid="{0DE70BBF-9A83-4B08-9908-99194C3527AC}"/>
    <cellStyle name="Note 3 2 4 2 5 2 2" xfId="22383" xr:uid="{F3A4E1EF-5787-4861-B10E-68F3EE381B06}"/>
    <cellStyle name="Note 3 2 4 2 5 2 2 2" xfId="39287" xr:uid="{E5FB8977-6F51-424E-9A4C-0C6EACEFC303}"/>
    <cellStyle name="Note 3 2 4 2 5 2 3" xfId="28106" xr:uid="{7EE48D5C-D7CF-446A-A9F5-989E721B6A4B}"/>
    <cellStyle name="Note 3 2 4 2 5 2 3 2" xfId="34191" xr:uid="{EFEB1719-BB04-4F97-9661-1D79E9104702}"/>
    <cellStyle name="Note 3 2 4 2 5 2 4" xfId="33639" xr:uid="{3E83FE00-BC09-4FC3-9CFF-A6E18A10AEB8}"/>
    <cellStyle name="Note 3 2 4 2 5 2 4 2" xfId="38014" xr:uid="{2C829360-AB90-4A6A-8837-9E598430F059}"/>
    <cellStyle name="Note 3 2 4 2 5 2 5" xfId="35068" xr:uid="{6EE6A896-857B-4836-B731-86EE07419E53}"/>
    <cellStyle name="Note 3 2 4 2 5 3" xfId="19560" xr:uid="{BB82D7B5-528B-488F-8A56-69A74424CB68}"/>
    <cellStyle name="Note 3 2 4 2 5 3 2" xfId="34664" xr:uid="{39558894-1238-4A37-88FB-7F8998E57D68}"/>
    <cellStyle name="Note 3 2 4 2 5 4" xfId="25283" xr:uid="{BE4409BC-C651-4ACA-B53F-B4669AAC96D6}"/>
    <cellStyle name="Note 3 2 4 2 5 4 2" xfId="33967" xr:uid="{6EDA686A-E095-4188-84D9-697247163091}"/>
    <cellStyle name="Note 3 2 4 2 5 5" xfId="30816" xr:uid="{D17CE97F-A0BC-46E4-83A8-E28657B6D517}"/>
    <cellStyle name="Note 3 2 4 2 5 5 2" xfId="33963" xr:uid="{495CD653-2404-4457-92D5-E0D05CE262B6}"/>
    <cellStyle name="Note 3 2 4 2 5 6" xfId="6699" xr:uid="{72B9DEBA-17B7-43FA-809C-504857D2F395}"/>
    <cellStyle name="Note 3 2 4 2 6" xfId="12505" xr:uid="{E53D928E-85BC-455D-9411-FF816BAA232B}"/>
    <cellStyle name="Note 3 2 4 2 6 2" xfId="15308" xr:uid="{9E0F908B-EC95-4F95-998E-246DD485DE3C}"/>
    <cellStyle name="Note 3 2 4 2 6 2 2" xfId="22674" xr:uid="{B164BD9E-5C68-445E-83E7-2C3DDA9F3FD4}"/>
    <cellStyle name="Note 3 2 4 2 6 2 2 2" xfId="35255" xr:uid="{976747EE-9651-4658-B627-C0F93FA05C9A}"/>
    <cellStyle name="Note 3 2 4 2 6 2 3" xfId="28397" xr:uid="{E2414545-E383-4587-AC02-7285BCE43B23}"/>
    <cellStyle name="Note 3 2 4 2 6 2 3 2" xfId="38998" xr:uid="{6268E28F-A5CB-4308-B34F-C7E169F52432}"/>
    <cellStyle name="Note 3 2 4 2 6 2 4" xfId="33930" xr:uid="{AAF6698E-E03A-4826-90CC-043FF7EE63FE}"/>
    <cellStyle name="Note 3 2 4 2 6 2 4 2" xfId="36168" xr:uid="{607E5A9F-07B8-4350-B61C-DBA8FB605FBF}"/>
    <cellStyle name="Note 3 2 4 2 6 2 5" xfId="37485" xr:uid="{A6C8B13D-C727-4C1C-A4DA-EFB4138BEF8A}"/>
    <cellStyle name="Note 3 2 4 2 6 3" xfId="19851" xr:uid="{8FD70B44-F4B5-4F69-B07A-07BE6756532E}"/>
    <cellStyle name="Note 3 2 4 2 6 3 2" xfId="37834" xr:uid="{A33FF82E-D4BB-41DF-8A0B-53374A806EF6}"/>
    <cellStyle name="Note 3 2 4 2 6 4" xfId="25574" xr:uid="{572136E4-B221-4244-9DD1-6CE960B90CE4}"/>
    <cellStyle name="Note 3 2 4 2 6 4 2" xfId="38321" xr:uid="{3E5F31B7-2D50-41EB-B539-0172311A2D47}"/>
    <cellStyle name="Note 3 2 4 2 6 5" xfId="31107" xr:uid="{92CEAAC1-2B95-44C1-B439-A54BF6AE894D}"/>
    <cellStyle name="Note 3 2 4 2 6 5 2" xfId="37622" xr:uid="{A034710E-0D41-4E53-8D01-1F4D5BAB5A5B}"/>
    <cellStyle name="Note 3 2 4 2 6 6" xfId="37965" xr:uid="{A575142E-64D5-4D58-91F7-B5A283CD8684}"/>
    <cellStyle name="Note 3 2 4 2 7" xfId="13179" xr:uid="{C7A12918-90F5-4127-9A7E-C4369DAA81AE}"/>
    <cellStyle name="Note 3 2 4 2 7 2" xfId="20544" xr:uid="{9DC1D89C-DB0B-4635-AB0E-C4CC5789A8B8}"/>
    <cellStyle name="Note 3 2 4 2 7 2 2" xfId="39374" xr:uid="{9F8CB5EA-89D6-4D8D-9B60-22A55EEE615C}"/>
    <cellStyle name="Note 3 2 4 2 7 3" xfId="26267" xr:uid="{F2E5FB4D-18BD-412E-B529-3DA6A89FCC09}"/>
    <cellStyle name="Note 3 2 4 2 7 3 2" xfId="37782" xr:uid="{799AEE53-422B-4EE2-8704-F16FC7627FCF}"/>
    <cellStyle name="Note 3 2 4 2 7 4" xfId="31800" xr:uid="{DCF3D928-3EDB-4D0F-9853-2CAA401F2901}"/>
    <cellStyle name="Note 3 2 4 2 7 4 2" xfId="36323" xr:uid="{E29A29CD-EA85-4E09-820F-9F414E8CC1A9}"/>
    <cellStyle name="Note 3 2 4 2 7 5" xfId="37284" xr:uid="{6181AA4A-186D-4673-A507-A3D4124DEFB3}"/>
    <cellStyle name="Note 3 2 4 2 8" xfId="17721" xr:uid="{9591EDCC-DB27-4BC2-817B-652F1DA67B67}"/>
    <cellStyle name="Note 3 2 4 2 8 2" xfId="35695" xr:uid="{92E9660A-CD92-4AF2-B510-DA3C491B6D33}"/>
    <cellStyle name="Note 3 2 4 2 9" xfId="23444" xr:uid="{1E0D70D7-02ED-4247-852D-3924680F4033}"/>
    <cellStyle name="Note 3 2 4 2 9 2" xfId="37394" xr:uid="{32846996-2E72-4191-9C2B-E7DFAD370CDB}"/>
    <cellStyle name="Note 3 2 4 3" xfId="2424" xr:uid="{00000000-0005-0000-0000-00002E030000}"/>
    <cellStyle name="Note 3 2 4 3 10" xfId="28815" xr:uid="{3778C632-B57A-40F8-9FCF-EE9C0CFD03F1}"/>
    <cellStyle name="Note 3 2 4 3 10 2" xfId="35635" xr:uid="{7399D8EA-612F-46AE-8057-9C12B11CEE2E}"/>
    <cellStyle name="Note 3 2 4 3 11" xfId="34121" xr:uid="{AC5CCA72-6938-458E-89ED-8F4240E2B189}"/>
    <cellStyle name="Note 3 2 4 3 12" xfId="10318" xr:uid="{CFA9A757-F133-4724-9CB6-73A2E0A0C916}"/>
    <cellStyle name="Note 3 2 4 3 2" xfId="5306" xr:uid="{3BBD6723-9582-4D34-9CEA-BFB435B7A298}"/>
    <cellStyle name="Note 3 2 4 3 2 2" xfId="13904" xr:uid="{513DBECC-B98A-454F-91FD-53A01DA67F6D}"/>
    <cellStyle name="Note 3 2 4 3 2 2 2" xfId="21270" xr:uid="{030BDAFD-4FCA-4432-9B26-ABB26B4A97D2}"/>
    <cellStyle name="Note 3 2 4 3 2 2 2 2" xfId="37269" xr:uid="{AD1B0AB5-15F5-48FB-BABD-3A3DC45BECBA}"/>
    <cellStyle name="Note 3 2 4 3 2 2 3" xfId="26993" xr:uid="{026508B1-43DC-4D23-B1EC-756DB3A615D3}"/>
    <cellStyle name="Note 3 2 4 3 2 2 3 2" xfId="38832" xr:uid="{35DB6EF8-6E07-4E29-8CE1-4FAD12E44045}"/>
    <cellStyle name="Note 3 2 4 3 2 2 4" xfId="32526" xr:uid="{9B90E3B5-7615-482D-AF3B-35980B46D54E}"/>
    <cellStyle name="Note 3 2 4 3 2 2 4 2" xfId="37052" xr:uid="{85ACC5C1-89CD-4BE9-A674-534E6C5D8B60}"/>
    <cellStyle name="Note 3 2 4 3 2 2 5" xfId="38601" xr:uid="{56B161DC-4160-48A5-A561-02B76CFBE420}"/>
    <cellStyle name="Note 3 2 4 3 2 3" xfId="18447" xr:uid="{80AD9413-D462-4D19-9FF6-BD90BE2C826B}"/>
    <cellStyle name="Note 3 2 4 3 2 3 2" xfId="37237" xr:uid="{09B8B2FE-633B-4B1C-A655-A99229AEA17E}"/>
    <cellStyle name="Note 3 2 4 3 2 4" xfId="24170" xr:uid="{871CF3A6-8F4B-4A7E-8F49-ABC73892F8B9}"/>
    <cellStyle name="Note 3 2 4 3 2 4 2" xfId="36918" xr:uid="{039C5951-40C4-4E3F-B27D-38E66671C2DB}"/>
    <cellStyle name="Note 3 2 4 3 2 5" xfId="29703" xr:uid="{13E6CE97-3E70-43E8-A2F1-DED549FA0748}"/>
    <cellStyle name="Note 3 2 4 3 2 5 2" xfId="36912" xr:uid="{CA83A51E-9649-4525-BD1B-537884E36238}"/>
    <cellStyle name="Note 3 2 4 3 2 6" xfId="38704" xr:uid="{EF62AFFF-5FCF-4003-8213-158AC75E4830}"/>
    <cellStyle name="Note 3 2 4 3 2 7" xfId="11182" xr:uid="{05FD100D-B789-4B32-AE0E-B83AC48C3215}"/>
    <cellStyle name="Note 3 2 4 3 3" xfId="10876" xr:uid="{16096DED-9396-42DA-A3B1-0B5CE1E5CECD}"/>
    <cellStyle name="Note 3 2 4 3 3 2" xfId="13597" xr:uid="{071EFED3-247C-47E0-BB32-24D859691A05}"/>
    <cellStyle name="Note 3 2 4 3 3 2 2" xfId="20963" xr:uid="{618963D3-2F6A-444B-981E-069E971666F5}"/>
    <cellStyle name="Note 3 2 4 3 3 2 2 2" xfId="36686" xr:uid="{73D8CC5C-DF80-4434-950B-D5E36B919C29}"/>
    <cellStyle name="Note 3 2 4 3 3 2 3" xfId="26686" xr:uid="{20C2A54A-417B-4578-AE90-E023512EF119}"/>
    <cellStyle name="Note 3 2 4 3 3 2 3 2" xfId="36203" xr:uid="{896269E7-9E53-479C-836D-BB5B3BE819A3}"/>
    <cellStyle name="Note 3 2 4 3 3 2 4" xfId="32219" xr:uid="{68CCFC25-B6FD-45DA-87EF-6D80BDCAE2AD}"/>
    <cellStyle name="Note 3 2 4 3 3 2 4 2" xfId="35281" xr:uid="{0BCE6DB6-3BCE-43A3-8B09-AEB20807359C}"/>
    <cellStyle name="Note 3 2 4 3 3 2 5" xfId="35158" xr:uid="{BDE024EC-DE37-43C2-9C16-B93F0165C050}"/>
    <cellStyle name="Note 3 2 4 3 3 3" xfId="18140" xr:uid="{01F16544-C90C-4810-8F10-36D9BF97C77C}"/>
    <cellStyle name="Note 3 2 4 3 3 3 2" xfId="36541" xr:uid="{60432221-9929-46E6-A0C7-0077D4347CA8}"/>
    <cellStyle name="Note 3 2 4 3 3 4" xfId="23863" xr:uid="{054FAEC7-3336-43CE-AFAF-14D6ED10AB19}"/>
    <cellStyle name="Note 3 2 4 3 3 4 2" xfId="37208" xr:uid="{1EE6F1CA-DC3C-45F1-9A48-6A8AD20C5C7F}"/>
    <cellStyle name="Note 3 2 4 3 3 5" xfId="29396" xr:uid="{644ED48B-8618-4669-83E6-5794A13164B5}"/>
    <cellStyle name="Note 3 2 4 3 3 5 2" xfId="36348" xr:uid="{DAA5E7A5-7D32-4BD2-BF70-C4F7BC946360}"/>
    <cellStyle name="Note 3 2 4 3 3 6" xfId="36395" xr:uid="{314C2E73-8246-4DC1-9780-F41FAD3F4D33}"/>
    <cellStyle name="Note 3 2 4 3 4" xfId="11807" xr:uid="{3897C196-D801-475E-B465-55CC5F47460F}"/>
    <cellStyle name="Note 3 2 4 3 4 2" xfId="14531" xr:uid="{D643CDF4-7E26-42B2-9914-C8C8A06CCD75}"/>
    <cellStyle name="Note 3 2 4 3 4 2 2" xfId="21897" xr:uid="{28C9CF9F-E085-41AF-A6E7-5935D23AB0A7}"/>
    <cellStyle name="Note 3 2 4 3 4 2 2 2" xfId="38608" xr:uid="{51F34800-9C6C-4EC0-B19C-533B5B259FC1}"/>
    <cellStyle name="Note 3 2 4 3 4 2 3" xfId="27620" xr:uid="{1F16323B-18A1-4785-83D0-0439919F7708}"/>
    <cellStyle name="Note 3 2 4 3 4 2 3 2" xfId="35671" xr:uid="{5D16285A-09C3-4974-A031-6D080B91A5AC}"/>
    <cellStyle name="Note 3 2 4 3 4 2 4" xfId="33153" xr:uid="{023DBC05-6F65-4FD9-8BCE-8DECCEC55C2B}"/>
    <cellStyle name="Note 3 2 4 3 4 2 4 2" xfId="34994" xr:uid="{DA0D4F67-CCFE-4B32-B82B-D2F2E0022487}"/>
    <cellStyle name="Note 3 2 4 3 4 2 5" xfId="36396" xr:uid="{D52C4752-6B1C-403F-AD72-1F945AF3FE1C}"/>
    <cellStyle name="Note 3 2 4 3 4 3" xfId="19074" xr:uid="{682103D9-6EFC-4458-84F3-24CD3653A9E8}"/>
    <cellStyle name="Note 3 2 4 3 4 3 2" xfId="39372" xr:uid="{38802678-3B78-4C0A-A62C-EEAC972E59B5}"/>
    <cellStyle name="Note 3 2 4 3 4 4" xfId="24797" xr:uid="{D0847723-020D-4C41-B82C-8D44766B85FF}"/>
    <cellStyle name="Note 3 2 4 3 4 4 2" xfId="36547" xr:uid="{0D675D37-CCF0-411E-9697-087B9AC654AB}"/>
    <cellStyle name="Note 3 2 4 3 4 5" xfId="30330" xr:uid="{FFFA6661-FAB0-41BD-975A-1C1D49A9E00A}"/>
    <cellStyle name="Note 3 2 4 3 4 5 2" xfId="37449" xr:uid="{9752D787-F13D-48F4-B075-BEAC8BCB3D82}"/>
    <cellStyle name="Note 3 2 4 3 4 6" xfId="37448" xr:uid="{97CBA61E-1D52-4191-B6CD-E5CBE46025E2}"/>
    <cellStyle name="Note 3 2 4 3 5" xfId="12068" xr:uid="{902E0FE4-6969-4404-83DD-F7CA2D662D91}"/>
    <cellStyle name="Note 3 2 4 3 5 2" xfId="14855" xr:uid="{C68A7CBF-2444-4F3A-BE4C-AAC5F41EBB1F}"/>
    <cellStyle name="Note 3 2 4 3 5 2 2" xfId="22221" xr:uid="{329E7302-0007-42AB-9A15-8A8E5392A6D9}"/>
    <cellStyle name="Note 3 2 4 3 5 2 2 2" xfId="36800" xr:uid="{7FA4EBA6-1693-418D-8909-0216D2D58FC6}"/>
    <cellStyle name="Note 3 2 4 3 5 2 3" xfId="27944" xr:uid="{7FA20803-9B2D-47D3-8BF8-A30A6F5C1662}"/>
    <cellStyle name="Note 3 2 4 3 5 2 3 2" xfId="34074" xr:uid="{A324D1D6-AFF7-4F27-B402-45EA7046AE99}"/>
    <cellStyle name="Note 3 2 4 3 5 2 4" xfId="33477" xr:uid="{34D7D1E1-DDD2-4AB9-B6FC-25366AAD8720}"/>
    <cellStyle name="Note 3 2 4 3 5 2 4 2" xfId="35865" xr:uid="{170BC8A6-A627-4D44-A4F0-35D7CBBE6C49}"/>
    <cellStyle name="Note 3 2 4 3 5 2 5" xfId="36244" xr:uid="{27ADCAE8-2601-4BB8-A8A7-15A8D41B9D13}"/>
    <cellStyle name="Note 3 2 4 3 5 3" xfId="19398" xr:uid="{91FE681E-13B4-4CA2-9C9D-9FB0C2AD584A}"/>
    <cellStyle name="Note 3 2 4 3 5 3 2" xfId="38746" xr:uid="{2F11862E-C9A1-43B5-AFEB-705503DF906E}"/>
    <cellStyle name="Note 3 2 4 3 5 4" xfId="25121" xr:uid="{B726DD83-666D-46C6-A676-70C7391C9ED9}"/>
    <cellStyle name="Note 3 2 4 3 5 4 2" xfId="37178" xr:uid="{4BD28264-F73A-4580-A8F9-B35347F2EF5E}"/>
    <cellStyle name="Note 3 2 4 3 5 5" xfId="30654" xr:uid="{733E5233-1026-45A8-BF54-5D89AC4AAD75}"/>
    <cellStyle name="Note 3 2 4 3 5 5 2" xfId="36832" xr:uid="{D9F6AB85-D393-4858-9B21-8A584F6BE2EC}"/>
    <cellStyle name="Note 3 2 4 3 5 6" xfId="35209" xr:uid="{C00BAC08-DB8E-473D-BFB3-3A69F8C357CF}"/>
    <cellStyle name="Note 3 2 4 3 6" xfId="12343" xr:uid="{4BAFDE98-3039-4570-BB96-03F5AAC23118}"/>
    <cellStyle name="Note 3 2 4 3 6 2" xfId="15146" xr:uid="{662B33D4-106E-4D96-B513-AEA580E6987E}"/>
    <cellStyle name="Note 3 2 4 3 6 2 2" xfId="22512" xr:uid="{DF4C3808-8ECB-42EB-A610-C06DF3F1F494}"/>
    <cellStyle name="Note 3 2 4 3 6 2 2 2" xfId="37474" xr:uid="{0F1809DC-B0A6-47E2-B014-F87F9AFCD084}"/>
    <cellStyle name="Note 3 2 4 3 6 2 3" xfId="28235" xr:uid="{ADD8F6D3-0BF1-4701-B37D-EE2FC71BD89B}"/>
    <cellStyle name="Note 3 2 4 3 6 2 3 2" xfId="38150" xr:uid="{C022CFB3-FF65-47B0-BD68-1583E522BE44}"/>
    <cellStyle name="Note 3 2 4 3 6 2 4" xfId="33768" xr:uid="{CBA9AC2F-99C2-432F-B6EC-FD105B636521}"/>
    <cellStyle name="Note 3 2 4 3 6 2 4 2" xfId="36286" xr:uid="{46938AD5-0095-4D67-928E-A9B348AB8CC2}"/>
    <cellStyle name="Note 3 2 4 3 6 2 5" xfId="38795" xr:uid="{E9DD08A5-943C-4B39-9953-17F31C58D694}"/>
    <cellStyle name="Note 3 2 4 3 6 3" xfId="19689" xr:uid="{9E47E5EF-FD23-44BF-BDDB-A77D6910C8ED}"/>
    <cellStyle name="Note 3 2 4 3 6 3 2" xfId="39408" xr:uid="{67AC27E6-6BE0-4481-8693-9EF3741F7FC1}"/>
    <cellStyle name="Note 3 2 4 3 6 4" xfId="25412" xr:uid="{6326A11E-B289-4B33-AFB7-4BD4EEC44D93}"/>
    <cellStyle name="Note 3 2 4 3 6 4 2" xfId="36826" xr:uid="{EE4E34B9-3A04-499E-877B-61068EFBA77B}"/>
    <cellStyle name="Note 3 2 4 3 6 5" xfId="30945" xr:uid="{19E19F91-406D-430B-B478-7086AAD7FC02}"/>
    <cellStyle name="Note 3 2 4 3 6 5 2" xfId="36707" xr:uid="{FB5AD408-6581-4FD7-A7FD-FC0EFBE07833}"/>
    <cellStyle name="Note 3 2 4 3 6 6" xfId="35963" xr:uid="{4302A034-8EC2-4CA7-9E0C-F69B70595ACB}"/>
    <cellStyle name="Note 3 2 4 3 7" xfId="13025" xr:uid="{FDB4CB3F-5EB2-4E3E-82E0-905669E6B05E}"/>
    <cellStyle name="Note 3 2 4 3 7 2" xfId="20382" xr:uid="{5293A028-7A0F-4888-AA5F-78F41EB5EE59}"/>
    <cellStyle name="Note 3 2 4 3 7 2 2" xfId="34769" xr:uid="{EC648A88-3B81-49DF-A0C4-31E598D6465D}"/>
    <cellStyle name="Note 3 2 4 3 7 3" xfId="26105" xr:uid="{0F861B3C-8BE0-45C7-BDEA-1268E443E72A}"/>
    <cellStyle name="Note 3 2 4 3 7 3 2" xfId="35895" xr:uid="{08C4831E-F5C8-4A52-875A-1C6C161E3652}"/>
    <cellStyle name="Note 3 2 4 3 7 4" xfId="31638" xr:uid="{CA716789-87D6-4B38-9AD2-B8F362C63783}"/>
    <cellStyle name="Note 3 2 4 3 7 4 2" xfId="36822" xr:uid="{A4809002-166B-4B36-969D-76495846DEBA}"/>
    <cellStyle name="Note 3 2 4 3 7 5" xfId="38299" xr:uid="{1546B99E-DB4C-4562-8A36-17324F99F949}"/>
    <cellStyle name="Note 3 2 4 3 8" xfId="17559" xr:uid="{8C3A2FA0-7B00-423E-8FCE-227B1CCA37D6}"/>
    <cellStyle name="Note 3 2 4 3 8 2" xfId="37388" xr:uid="{9AF4EB62-0D3D-42F1-9DF9-4886F14621AB}"/>
    <cellStyle name="Note 3 2 4 3 9" xfId="23282" xr:uid="{628987A6-E9DA-4A9D-BDFD-B83B747D7266}"/>
    <cellStyle name="Note 3 2 4 3 9 2" xfId="39329" xr:uid="{1CC97AF2-9597-4191-AA69-5CB0EA1E82B3}"/>
    <cellStyle name="Note 3 2 4 4" xfId="2558" xr:uid="{00000000-0005-0000-0000-00002F030000}"/>
    <cellStyle name="Note 3 2 4 4 2" xfId="5440" xr:uid="{B369C770-52CC-4EA0-A4E6-F2B0BF26B631}"/>
    <cellStyle name="Note 3 2 4 4 2 2" xfId="21225" xr:uid="{124F019C-DD71-4ABB-B9A8-347BF6F332A6}"/>
    <cellStyle name="Note 3 2 4 4 2 2 2" xfId="36699" xr:uid="{D632AF38-FB5B-4C4E-A0E1-BD19072C587C}"/>
    <cellStyle name="Note 3 2 4 4 2 3" xfId="26948" xr:uid="{396366C0-1F28-42EC-A2AB-510D35B749DE}"/>
    <cellStyle name="Note 3 2 4 4 2 3 2" xfId="37240" xr:uid="{C805C5F6-CF1C-41D0-9EBE-70F8E8287BF9}"/>
    <cellStyle name="Note 3 2 4 4 2 4" xfId="32481" xr:uid="{4C63B142-5DB8-49ED-A3E1-058FC0369469}"/>
    <cellStyle name="Note 3 2 4 4 2 4 2" xfId="34284" xr:uid="{B9A9920E-D7D6-40AC-9BAE-194C4CCC88FD}"/>
    <cellStyle name="Note 3 2 4 4 2 5" xfId="39327" xr:uid="{C3691071-4C0F-4ACD-B5FB-6F8ED9830DBF}"/>
    <cellStyle name="Note 3 2 4 4 2 6" xfId="13859" xr:uid="{2B8F776E-6EF5-408D-863C-D2BBFB991D97}"/>
    <cellStyle name="Note 3 2 4 4 3" xfId="18402" xr:uid="{787D0E3D-DDF4-4F5C-B6B3-6BD73A6F4C2F}"/>
    <cellStyle name="Note 3 2 4 4 3 2" xfId="37641" xr:uid="{9BB2C766-A9FD-4617-9B0E-40DB75EB49AE}"/>
    <cellStyle name="Note 3 2 4 4 4" xfId="24125" xr:uid="{134A3179-562E-4E28-B36B-EA5A685277D5}"/>
    <cellStyle name="Note 3 2 4 4 4 2" xfId="37925" xr:uid="{6E279313-FD03-4569-971D-F9A1782D082E}"/>
    <cellStyle name="Note 3 2 4 4 5" xfId="29658" xr:uid="{2F55C38E-1E84-4373-AE09-04D0E6B56971}"/>
    <cellStyle name="Note 3 2 4 4 5 2" xfId="6511" xr:uid="{444C771E-47EE-4224-B759-44A37DD56673}"/>
    <cellStyle name="Note 3 2 4 4 6" xfId="35675" xr:uid="{72EAB9BD-96EF-43C0-B4B1-15BEBF424709}"/>
    <cellStyle name="Note 3 2 4 4 7" xfId="11137" xr:uid="{FFC69B0C-5585-4644-96FD-E2CF448D1B66}"/>
    <cellStyle name="Note 3 2 4 5" xfId="2321" xr:uid="{00000000-0005-0000-0000-000030030000}"/>
    <cellStyle name="Note 3 2 4 5 2" xfId="5203" xr:uid="{EDE9727A-8E82-4E34-A75B-864C7A6EA2C3}"/>
    <cellStyle name="Note 3 2 4 5 2 2" xfId="19963" xr:uid="{5A2951F9-B24A-4547-948B-555E4ABFFF28}"/>
    <cellStyle name="Note 3 2 4 5 2 2 2" xfId="38910" xr:uid="{ECF3D1FA-2F8E-4833-81A0-F600A0DD85BE}"/>
    <cellStyle name="Note 3 2 4 5 2 3" xfId="25686" xr:uid="{A9D29F1F-9067-4D24-83E4-581140552067}"/>
    <cellStyle name="Note 3 2 4 5 2 3 2" xfId="38544" xr:uid="{8EE31B26-19D1-4AC2-B673-272CA5265CEF}"/>
    <cellStyle name="Note 3 2 4 5 2 4" xfId="31219" xr:uid="{785ED1A3-B5D8-4D12-849D-683F398D65AF}"/>
    <cellStyle name="Note 3 2 4 5 2 4 2" xfId="36315" xr:uid="{814FC58A-7174-40B3-AF0E-43ED0113AA70}"/>
    <cellStyle name="Note 3 2 4 5 2 5" xfId="37619" xr:uid="{A0E109F5-6D80-4CEE-BD23-E9D93E62D147}"/>
    <cellStyle name="Note 3 2 4 5 2 6" xfId="12617" xr:uid="{38702001-F92D-4C9A-BFB3-89CA126118F8}"/>
    <cellStyle name="Note 3 2 4 5 3" xfId="16763" xr:uid="{8E1C0F37-DC4E-428B-AC81-26670BC625BC}"/>
    <cellStyle name="Note 3 2 4 5 3 2" xfId="34272" xr:uid="{ABFA3E4E-5286-4BEA-B8BE-78CCD4FDB252}"/>
    <cellStyle name="Note 3 2 4 5 4" xfId="7241" xr:uid="{1AF3C3A1-E1C5-4F91-8E04-05D30A77E396}"/>
    <cellStyle name="Note 3 2 4 5 4 2" xfId="38475" xr:uid="{89D7FF8C-6DFF-46D5-BE99-99D558E29A0D}"/>
    <cellStyle name="Note 3 2 4 5 5" xfId="16987" xr:uid="{D08F191A-4FEE-43FC-B30B-FF7EE6EC1E90}"/>
    <cellStyle name="Note 3 2 4 5 5 2" xfId="35840" xr:uid="{61B47763-1506-44C1-BBDF-5F35ED29B1B5}"/>
    <cellStyle name="Note 3 2 4 5 6" xfId="34401" xr:uid="{066C6CD4-6424-4A73-B832-93CBBB204843}"/>
    <cellStyle name="Note 3 2 4 5 7" xfId="9120" xr:uid="{1A2D75FF-48E5-40E4-8687-9EB373D41EEF}"/>
    <cellStyle name="Note 3 2 4 6" xfId="2892" xr:uid="{00000000-0005-0000-0000-000031030000}"/>
    <cellStyle name="Note 3 2 4 6 2" xfId="5774" xr:uid="{AEEF02D1-6C09-4DAE-A033-C7FD5D825C98}"/>
    <cellStyle name="Note 3 2 4 6 2 2" xfId="21852" xr:uid="{AD26F2C4-B823-4A20-8D7C-29EEC78D657A}"/>
    <cellStyle name="Note 3 2 4 6 2 2 2" xfId="37217" xr:uid="{5BE8E5DC-27D9-4826-9CBA-48648326A773}"/>
    <cellStyle name="Note 3 2 4 6 2 3" xfId="27575" xr:uid="{02626818-115B-44F5-8A22-C9E8EE363BEC}"/>
    <cellStyle name="Note 3 2 4 6 2 3 2" xfId="37125" xr:uid="{C10E1D75-BB7C-479A-A087-E0B1521F5ED0}"/>
    <cellStyle name="Note 3 2 4 6 2 4" xfId="33108" xr:uid="{FE4DFCD5-C87C-43BC-97B7-02D4C374D822}"/>
    <cellStyle name="Note 3 2 4 6 2 4 2" xfId="34027" xr:uid="{60B654E0-7C6D-4296-876C-54B197D15BD7}"/>
    <cellStyle name="Note 3 2 4 6 2 5" xfId="35410" xr:uid="{C39A72A3-6F13-4405-A63F-51A8C349C8D1}"/>
    <cellStyle name="Note 3 2 4 6 2 6" xfId="14486" xr:uid="{650210C0-C517-45A8-9DA5-05198C4EB871}"/>
    <cellStyle name="Note 3 2 4 6 3" xfId="19029" xr:uid="{6738492A-1BB1-47B7-8F05-FABFDC08412F}"/>
    <cellStyle name="Note 3 2 4 6 3 2" xfId="36473" xr:uid="{7DE5CF2C-9D95-40C1-A23F-24C771251CE0}"/>
    <cellStyle name="Note 3 2 4 6 4" xfId="24752" xr:uid="{32D354C3-926C-4640-BB76-88EB7C4C6554}"/>
    <cellStyle name="Note 3 2 4 6 4 2" xfId="35906" xr:uid="{5CE553B8-580C-434E-87D0-29D7437C1456}"/>
    <cellStyle name="Note 3 2 4 6 5" xfId="30285" xr:uid="{8A09D51C-0FE9-4B05-BD52-BA4EEA43048E}"/>
    <cellStyle name="Note 3 2 4 6 5 2" xfId="37992" xr:uid="{E66B6897-31AF-48E7-9C75-10200E0A5B6A}"/>
    <cellStyle name="Note 3 2 4 6 6" xfId="38841" xr:uid="{240E6B52-C497-48CD-AB0B-6853E22616D7}"/>
    <cellStyle name="Note 3 2 4 6 7" xfId="11762" xr:uid="{E3FE09A4-BB9F-46A2-AB03-0B5AA7D500D1}"/>
    <cellStyle name="Note 3 2 4 7" xfId="2783" xr:uid="{00000000-0005-0000-0000-000032030000}"/>
    <cellStyle name="Note 3 2 4 7 2" xfId="5665" xr:uid="{6221A840-46C5-4122-A7B3-38947C7D219C}"/>
    <cellStyle name="Note 3 2 4 7 2 2" xfId="22176" xr:uid="{CCA59009-6233-4FF6-9E17-99B2534845D6}"/>
    <cellStyle name="Note 3 2 4 7 2 2 2" xfId="36413" xr:uid="{A2215E6B-2712-4F00-84B2-0EEFC0A68A62}"/>
    <cellStyle name="Note 3 2 4 7 2 3" xfId="27899" xr:uid="{36EC23FA-6BAA-4AE5-9B37-29D4B08642C9}"/>
    <cellStyle name="Note 3 2 4 7 2 3 2" xfId="36367" xr:uid="{D32A60B9-7757-4788-8448-6F2C5E9CFD7E}"/>
    <cellStyle name="Note 3 2 4 7 2 4" xfId="33432" xr:uid="{5FD4F699-8835-400C-8888-FE49AA61DEAC}"/>
    <cellStyle name="Note 3 2 4 7 2 4 2" xfId="34036" xr:uid="{85B10E98-111F-43E0-8488-16934EE93350}"/>
    <cellStyle name="Note 3 2 4 7 2 5" xfId="35398" xr:uid="{93FC5A54-BCCE-4C81-9C9A-2AC180521192}"/>
    <cellStyle name="Note 3 2 4 7 2 6" xfId="14810" xr:uid="{31623C03-B709-4791-A2A4-CEBFE0504827}"/>
    <cellStyle name="Note 3 2 4 7 3" xfId="19353" xr:uid="{D27A3935-0071-4199-9FD2-E79116CF7B7B}"/>
    <cellStyle name="Note 3 2 4 7 3 2" xfId="34226" xr:uid="{AEA0345E-630A-45A0-9164-1261359BDAFC}"/>
    <cellStyle name="Note 3 2 4 7 4" xfId="25076" xr:uid="{AD75E57C-BC01-4BAA-AE4E-3F4A68FDDFEE}"/>
    <cellStyle name="Note 3 2 4 7 4 2" xfId="37945" xr:uid="{641F8A4D-D170-40C0-BF6E-12398B87AC3F}"/>
    <cellStyle name="Note 3 2 4 7 5" xfId="30609" xr:uid="{6893D876-5FE9-49CE-87B7-CCA6A3BBD51B}"/>
    <cellStyle name="Note 3 2 4 7 5 2" xfId="35291" xr:uid="{C56AE397-1A31-47DB-AA6E-17E70D134108}"/>
    <cellStyle name="Note 3 2 4 7 6" xfId="37326" xr:uid="{4823BC6F-DBD7-4F78-BB1D-6A6C22997E6C}"/>
    <cellStyle name="Note 3 2 4 8" xfId="4435" xr:uid="{57ED6032-7BB8-4EBD-8C6E-1AF09CB2ACDE}"/>
    <cellStyle name="Note 3 2 4 8 2" xfId="15101" xr:uid="{483AB48F-1CE0-4A52-B9F8-C2326B18215B}"/>
    <cellStyle name="Note 3 2 4 8 2 2" xfId="22467" xr:uid="{47B8E5EC-A3AC-4728-BA88-655AA0772D7D}"/>
    <cellStyle name="Note 3 2 4 8 2 2 2" xfId="35741" xr:uid="{CD7AEFB7-AC0C-44ED-A8E2-99682CA54CC0}"/>
    <cellStyle name="Note 3 2 4 8 2 3" xfId="28190" xr:uid="{D7FF2FE3-4ED3-4A29-9A39-F659F3DDDA4C}"/>
    <cellStyle name="Note 3 2 4 8 2 3 2" xfId="34566" xr:uid="{11E0C4A0-8A95-422F-8ACF-C500FC0BD9EC}"/>
    <cellStyle name="Note 3 2 4 8 2 4" xfId="33723" xr:uid="{9DB234F2-1AA5-46C0-B436-68A18AF38D89}"/>
    <cellStyle name="Note 3 2 4 8 2 4 2" xfId="36542" xr:uid="{F24B4D23-83E1-4BB6-B166-D6C73E74D8B6}"/>
    <cellStyle name="Note 3 2 4 8 2 5" xfId="38330" xr:uid="{8A0F161E-168B-46BF-9933-CD94B28D64FF}"/>
    <cellStyle name="Note 3 2 4 8 3" xfId="19644" xr:uid="{52E69BC6-A015-465F-889C-3AED7C492E9F}"/>
    <cellStyle name="Note 3 2 4 8 3 2" xfId="36006" xr:uid="{7A9C2679-9A48-4765-B657-644E0640CC72}"/>
    <cellStyle name="Note 3 2 4 8 4" xfId="25367" xr:uid="{F3533791-1A5C-46C0-893A-264C7FEFF318}"/>
    <cellStyle name="Note 3 2 4 8 4 2" xfId="35884" xr:uid="{D980821C-2FDC-4C5E-A16F-2CBA18A4FF16}"/>
    <cellStyle name="Note 3 2 4 8 5" xfId="30900" xr:uid="{C9F6E5B3-03E9-45C8-91D9-402BD861ED0C}"/>
    <cellStyle name="Note 3 2 4 8 5 2" xfId="36007" xr:uid="{25C487AA-3AA8-4FF2-992E-D68402C5D4FC}"/>
    <cellStyle name="Note 3 2 4 8 6" xfId="39028" xr:uid="{746BD5C2-DA01-40C7-A2ED-182F7F909297}"/>
    <cellStyle name="Note 3 2 4 8 7" xfId="12298" xr:uid="{01A0E812-3B09-4A96-AF7E-2429B0A9FE52}"/>
    <cellStyle name="Note 3 2 4 9" xfId="10280" xr:uid="{6A6A8E74-5FFD-4017-AF42-D9A0EFDEF58E}"/>
    <cellStyle name="Note 3 2 4 9 2" xfId="17514" xr:uid="{2BB47156-9C81-4C4C-B2BB-C2C3F2D7F131}"/>
    <cellStyle name="Note 3 2 4 9 2 2" xfId="37257" xr:uid="{2F085B9E-213B-4C5D-BC68-59FA7DBCBE9A}"/>
    <cellStyle name="Note 3 2 4 9 3" xfId="23237" xr:uid="{CEBC6ADA-22F6-4E58-B29C-B47CB9AEAD63}"/>
    <cellStyle name="Note 3 2 4 9 3 2" xfId="35498" xr:uid="{022ACAF6-5751-47E1-B9FB-7D9295A341BE}"/>
    <cellStyle name="Note 3 2 4 9 4" xfId="28770" xr:uid="{B471D82B-9673-4D49-9067-682350BD2910}"/>
    <cellStyle name="Note 3 2 4 9 4 2" xfId="34863" xr:uid="{52991E9D-AF9A-43B0-9051-670D8E6ABDA2}"/>
    <cellStyle name="Note 3 2 4 9 5" xfId="35669" xr:uid="{7D5E0BB7-B72B-4EF9-A962-7D2F95B0478D}"/>
    <cellStyle name="Note 3 2 5" xfId="2124" xr:uid="{00000000-0005-0000-0000-000033030000}"/>
    <cellStyle name="Note 3 2 5 10" xfId="12962" xr:uid="{0B827E16-BCAF-4E39-9918-173C26D4284A}"/>
    <cellStyle name="Note 3 2 5 10 2" xfId="20315" xr:uid="{BDEB6354-66A9-4F35-86C7-69C14CC429AF}"/>
    <cellStyle name="Note 3 2 5 10 2 2" xfId="37563" xr:uid="{B2055428-2DAE-4071-9684-793E3FBD61AE}"/>
    <cellStyle name="Note 3 2 5 10 3" xfId="26038" xr:uid="{B64FC8DD-363A-44CF-ADF1-194A2160F19D}"/>
    <cellStyle name="Note 3 2 5 10 3 2" xfId="35325" xr:uid="{A3ABDE98-48EF-457F-B3F6-086C179EADD5}"/>
    <cellStyle name="Note 3 2 5 10 4" xfId="31571" xr:uid="{5B95DAA2-24D6-4B64-9E4F-57981B5910BB}"/>
    <cellStyle name="Note 3 2 5 10 4 2" xfId="37351" xr:uid="{6A7EAFA8-3563-49A0-8656-4A8D7D9978B7}"/>
    <cellStyle name="Note 3 2 5 10 5" xfId="38591" xr:uid="{D89C6D1B-1CD5-4017-9DE2-50400C7E4335}"/>
    <cellStyle name="Note 3 2 5 11" xfId="16030" xr:uid="{2D9B5513-9515-4B84-B754-9AD2AD69D05F}"/>
    <cellStyle name="Note 3 2 5 11 2" xfId="36666" xr:uid="{C0D42B3A-829F-4334-8FE1-F1702D285B2A}"/>
    <cellStyle name="Note 3 2 5 12" xfId="16847" xr:uid="{229DA737-12E4-4AAE-99C0-9FF67D8AB1EB}"/>
    <cellStyle name="Note 3 2 5 12 2" xfId="38606" xr:uid="{DF1236D9-6328-4B19-BD56-6CA31481F326}"/>
    <cellStyle name="Note 3 2 5 13" xfId="37181" xr:uid="{C0FB581D-19D4-42EF-9C3C-BD2D3B571DDA}"/>
    <cellStyle name="Note 3 2 5 2" xfId="2728" xr:uid="{00000000-0005-0000-0000-000034030000}"/>
    <cellStyle name="Note 3 2 5 2 10" xfId="28955" xr:uid="{7B096701-587F-454D-9C63-A2CEBE12B81A}"/>
    <cellStyle name="Note 3 2 5 2 10 2" xfId="38046" xr:uid="{DADCA261-B756-4605-8357-F81B1890A4FC}"/>
    <cellStyle name="Note 3 2 5 2 11" xfId="38063" xr:uid="{129AB28B-4BA6-434B-A55C-2867459B9EB8}"/>
    <cellStyle name="Note 3 2 5 2 12" xfId="10440" xr:uid="{04EAE390-AF9E-4187-869B-95D006BB6691}"/>
    <cellStyle name="Note 3 2 5 2 2" xfId="5610" xr:uid="{14F433F7-8AA2-4062-9FEA-F3B09A9F9768}"/>
    <cellStyle name="Note 3 2 5 2 2 2" xfId="14044" xr:uid="{13558B15-2388-4174-9405-919A30D12B06}"/>
    <cellStyle name="Note 3 2 5 2 2 2 2" xfId="21410" xr:uid="{977EC306-A771-4D2C-B5A8-87A0B32060D9}"/>
    <cellStyle name="Note 3 2 5 2 2 2 2 2" xfId="35347" xr:uid="{95BCC60E-0F29-4ADC-A00D-1EBAE0181C48}"/>
    <cellStyle name="Note 3 2 5 2 2 2 3" xfId="27133" xr:uid="{82FF0BF6-1F70-4198-BA67-BF3455D48AA5}"/>
    <cellStyle name="Note 3 2 5 2 2 2 3 2" xfId="37731" xr:uid="{C30CE173-DE3E-4E37-99B3-CAC4C7B6CE37}"/>
    <cellStyle name="Note 3 2 5 2 2 2 4" xfId="32666" xr:uid="{C4854D8B-40D7-4F16-A78E-F5E965B2740A}"/>
    <cellStyle name="Note 3 2 5 2 2 2 4 2" xfId="37041" xr:uid="{7EE935DA-5260-4199-BF16-3B87770D662E}"/>
    <cellStyle name="Note 3 2 5 2 2 2 5" xfId="37681" xr:uid="{F0686955-44CA-43F5-9380-D7BEDA8322EA}"/>
    <cellStyle name="Note 3 2 5 2 2 3" xfId="18587" xr:uid="{17DA9256-6026-4989-9313-C2B6EF220BB5}"/>
    <cellStyle name="Note 3 2 5 2 2 3 2" xfId="39461" xr:uid="{E8F9640D-4311-459D-BE50-78684FACBAA4}"/>
    <cellStyle name="Note 3 2 5 2 2 4" xfId="24310" xr:uid="{2FFB0A35-6AD2-4D11-853D-6CD0377FAAEC}"/>
    <cellStyle name="Note 3 2 5 2 2 4 2" xfId="39399" xr:uid="{109BF31C-F1A3-435B-8870-56DA778CC399}"/>
    <cellStyle name="Note 3 2 5 2 2 5" xfId="29843" xr:uid="{5C232ADE-636C-438E-A541-F31663EB629D}"/>
    <cellStyle name="Note 3 2 5 2 2 5 2" xfId="39350" xr:uid="{A770BA35-E81E-4E2C-99B8-112C8170F6FD}"/>
    <cellStyle name="Note 3 2 5 2 2 6" xfId="38246" xr:uid="{819DA949-E761-4A6D-A0B2-28A1CFA242BF}"/>
    <cellStyle name="Note 3 2 5 2 2 7" xfId="11322" xr:uid="{977CC6AB-3D46-4976-8208-1B4874E9ACE1}"/>
    <cellStyle name="Note 3 2 5 2 3" xfId="11628" xr:uid="{FD050E0F-3B7B-443C-9B38-4FB03EB6923D}"/>
    <cellStyle name="Note 3 2 5 2 3 2" xfId="14351" xr:uid="{6908C808-2971-4A55-B075-6DE5A7018C47}"/>
    <cellStyle name="Note 3 2 5 2 3 2 2" xfId="21717" xr:uid="{36F17535-011C-4442-9D78-8A3D0CD069BF}"/>
    <cellStyle name="Note 3 2 5 2 3 2 2 2" xfId="37383" xr:uid="{1E9DEADB-12DF-4CEA-A9B9-1F2650E8A7EE}"/>
    <cellStyle name="Note 3 2 5 2 3 2 3" xfId="27440" xr:uid="{54EB661A-1492-4478-815E-3B6BECD8C19B}"/>
    <cellStyle name="Note 3 2 5 2 3 2 3 2" xfId="35676" xr:uid="{32F0E4EE-88B8-47A7-BED9-6B69562BA86B}"/>
    <cellStyle name="Note 3 2 5 2 3 2 4" xfId="32973" xr:uid="{5F17AD59-4011-4BE7-BFC4-ACB6267EC841}"/>
    <cellStyle name="Note 3 2 5 2 3 2 4 2" xfId="37558" xr:uid="{588F6658-AB5C-44B8-9CE8-4AF19C61639C}"/>
    <cellStyle name="Note 3 2 5 2 3 2 5" xfId="39095" xr:uid="{CE6FF6DE-5425-4D63-A3FB-F6B24737D1E3}"/>
    <cellStyle name="Note 3 2 5 2 3 3" xfId="18894" xr:uid="{445EB1D4-DC84-413B-85ED-D716FCF5FE13}"/>
    <cellStyle name="Note 3 2 5 2 3 3 2" xfId="38977" xr:uid="{A88A0408-2E1E-42F0-B7E7-972DA5AD82A3}"/>
    <cellStyle name="Note 3 2 5 2 3 4" xfId="24617" xr:uid="{5713E83C-138F-4FF4-B192-25DF99DD0EB1}"/>
    <cellStyle name="Note 3 2 5 2 3 4 2" xfId="38176" xr:uid="{033CA1D7-BB69-4AD0-820B-A2479475BB91}"/>
    <cellStyle name="Note 3 2 5 2 3 5" xfId="30150" xr:uid="{1A4D7F65-9C7B-4EF0-8FAA-A4DE12FBB0A7}"/>
    <cellStyle name="Note 3 2 5 2 3 5 2" xfId="34932" xr:uid="{B5EAC651-F31D-49F8-BF7F-D68FF865819C}"/>
    <cellStyle name="Note 3 2 5 2 3 6" xfId="34472" xr:uid="{1EA4A1F0-D42C-4B30-9F4B-EA5CC30E0E3B}"/>
    <cellStyle name="Note 3 2 5 2 4" xfId="11947" xr:uid="{0DA4E004-7021-45C9-A90B-CDAEF8A15475}"/>
    <cellStyle name="Note 3 2 5 2 4 2" xfId="14671" xr:uid="{463CAF3E-F9C1-498F-B1DF-E7A3BC401B02}"/>
    <cellStyle name="Note 3 2 5 2 4 2 2" xfId="22037" xr:uid="{5FDF1C3E-E2BD-4A24-9216-19260F8902F6}"/>
    <cellStyle name="Note 3 2 5 2 4 2 2 2" xfId="36564" xr:uid="{89E55058-B224-430D-8A27-E79A2CAE9ACE}"/>
    <cellStyle name="Note 3 2 5 2 4 2 3" xfId="27760" xr:uid="{C12D7714-4076-4A8B-8476-49841FFF1BF8}"/>
    <cellStyle name="Note 3 2 5 2 4 2 3 2" xfId="38826" xr:uid="{DB71E8A4-6969-477C-990C-3694EF06136F}"/>
    <cellStyle name="Note 3 2 5 2 4 2 4" xfId="33293" xr:uid="{80B93281-3436-4D9A-B94D-C3C40A2CEE1F}"/>
    <cellStyle name="Note 3 2 5 2 4 2 4 2" xfId="34634" xr:uid="{51FE3183-5DCE-462C-8592-9699BA1ECA27}"/>
    <cellStyle name="Note 3 2 5 2 4 2 5" xfId="34237" xr:uid="{858AB0EB-CA5E-437B-A6BC-CF4FCEAB333B}"/>
    <cellStyle name="Note 3 2 5 2 4 3" xfId="19214" xr:uid="{63BE8639-D8B3-4F99-BA75-A4091B51F8F3}"/>
    <cellStyle name="Note 3 2 5 2 4 3 2" xfId="34573" xr:uid="{73DC2CA1-F483-4BA7-AA48-AD899AA9B697}"/>
    <cellStyle name="Note 3 2 5 2 4 4" xfId="24937" xr:uid="{557C2ED9-2C0C-43CE-B160-3D7F83A3BEC5}"/>
    <cellStyle name="Note 3 2 5 2 4 4 2" xfId="37163" xr:uid="{BADD2F59-84E8-43C4-A7EC-E35FF7252557}"/>
    <cellStyle name="Note 3 2 5 2 4 5" xfId="30470" xr:uid="{0398C608-56EF-471F-AB1C-1BD2E335FBF9}"/>
    <cellStyle name="Note 3 2 5 2 4 5 2" xfId="34877" xr:uid="{9F30F7D7-1453-4F46-8941-B61CFB0C48AC}"/>
    <cellStyle name="Note 3 2 5 2 4 6" xfId="37857" xr:uid="{AF167679-6D9E-4D3F-9E07-405A502AB511}"/>
    <cellStyle name="Note 3 2 5 2 5" xfId="12208" xr:uid="{8DE3D56F-EF79-418A-A93D-37420C7B001D}"/>
    <cellStyle name="Note 3 2 5 2 5 2" xfId="14995" xr:uid="{EF63D6A2-4A74-4446-A0E7-29A898B354C6}"/>
    <cellStyle name="Note 3 2 5 2 5 2 2" xfId="22361" xr:uid="{900021C0-B833-4242-8BEE-BE4FD528C198}"/>
    <cellStyle name="Note 3 2 5 2 5 2 2 2" xfId="38607" xr:uid="{A3EA889C-920E-4F60-ACAA-7B2172DD3E74}"/>
    <cellStyle name="Note 3 2 5 2 5 2 3" xfId="28084" xr:uid="{DA5E2891-5AF1-4E11-A5F5-050C151AA838}"/>
    <cellStyle name="Note 3 2 5 2 5 2 3 2" xfId="37338" xr:uid="{73E69C65-94EF-4FFE-A667-4B5FC43B93D1}"/>
    <cellStyle name="Note 3 2 5 2 5 2 4" xfId="33617" xr:uid="{D079DF69-3FFB-45A8-8BE4-FF5477763E30}"/>
    <cellStyle name="Note 3 2 5 2 5 2 4 2" xfId="35821" xr:uid="{9B70FB9B-33AC-4682-84D9-C26DDE6FBE4E}"/>
    <cellStyle name="Note 3 2 5 2 5 2 5" xfId="36574" xr:uid="{9B4A69FA-FE0E-4468-86FC-B1D88DE379C5}"/>
    <cellStyle name="Note 3 2 5 2 5 3" xfId="19538" xr:uid="{C69DCDB4-3CF8-4E20-A8D2-32E160D4227A}"/>
    <cellStyle name="Note 3 2 5 2 5 3 2" xfId="36495" xr:uid="{0746DB11-BD6A-4E32-B726-46B8A6EBF041}"/>
    <cellStyle name="Note 3 2 5 2 5 4" xfId="25261" xr:uid="{6B6B715E-2992-4033-806B-079B17E31137}"/>
    <cellStyle name="Note 3 2 5 2 5 4 2" xfId="35165" xr:uid="{D1059936-5521-4892-86CA-9AB911DA868A}"/>
    <cellStyle name="Note 3 2 5 2 5 5" xfId="30794" xr:uid="{D072E301-8A9C-4D39-B1ED-F8ECF49830E7}"/>
    <cellStyle name="Note 3 2 5 2 5 5 2" xfId="35707" xr:uid="{A0CB1D4A-3D8A-462D-A519-4F49AF2AFEEA}"/>
    <cellStyle name="Note 3 2 5 2 5 6" xfId="37307" xr:uid="{51B38969-A591-4460-A86A-929265CA67F9}"/>
    <cellStyle name="Note 3 2 5 2 6" xfId="12483" xr:uid="{973440C8-E8BC-473B-B010-9ED360F3EAC1}"/>
    <cellStyle name="Note 3 2 5 2 6 2" xfId="15286" xr:uid="{8F7BD546-83F9-4382-8568-9CC7F4CA6AC8}"/>
    <cellStyle name="Note 3 2 5 2 6 2 2" xfId="22652" xr:uid="{62D09C71-F725-43BC-8B30-00918071FA99}"/>
    <cellStyle name="Note 3 2 5 2 6 2 2 2" xfId="34568" xr:uid="{3DA7C384-DDD2-40DF-A21E-AC6BB8AB13A8}"/>
    <cellStyle name="Note 3 2 5 2 6 2 3" xfId="28375" xr:uid="{011AD416-D6F7-482A-967B-238DDF1B0625}"/>
    <cellStyle name="Note 3 2 5 2 6 2 3 2" xfId="35806" xr:uid="{9CB91C7A-B741-42A9-B73B-2E9F223A8D47}"/>
    <cellStyle name="Note 3 2 5 2 6 2 4" xfId="33908" xr:uid="{A19C8FE1-7DC2-411D-B0D8-3AC44A3B2C71}"/>
    <cellStyle name="Note 3 2 5 2 6 2 4 2" xfId="37079" xr:uid="{6C10B89C-3A22-412D-8AB3-8E38A1BF4838}"/>
    <cellStyle name="Note 3 2 5 2 6 2 5" xfId="35060" xr:uid="{1044FE19-DF6A-47E5-9BDA-676A4A63A195}"/>
    <cellStyle name="Note 3 2 5 2 6 3" xfId="19829" xr:uid="{C45C3A78-6902-4FF0-A883-2E55077CF5E4}"/>
    <cellStyle name="Note 3 2 5 2 6 3 2" xfId="36851" xr:uid="{77CDC71D-44E9-4241-9B76-F3F3B8CAE20C}"/>
    <cellStyle name="Note 3 2 5 2 6 4" xfId="25552" xr:uid="{9962E7E9-4775-4963-927B-3E707070A2B5}"/>
    <cellStyle name="Note 3 2 5 2 6 4 2" xfId="37855" xr:uid="{15C105C3-6D04-4824-B5E3-A3165FC2EF2A}"/>
    <cellStyle name="Note 3 2 5 2 6 5" xfId="31085" xr:uid="{0FC26A0F-A24D-427C-BCC4-BF10C6D973CB}"/>
    <cellStyle name="Note 3 2 5 2 6 5 2" xfId="34457" xr:uid="{26411A53-8F5B-49D8-8846-BE83CDECA34C}"/>
    <cellStyle name="Note 3 2 5 2 6 6" xfId="37138" xr:uid="{2AF31135-1419-4C34-8A52-A5F33F2AE59D}"/>
    <cellStyle name="Note 3 2 5 2 7" xfId="13157" xr:uid="{F79970ED-D9B3-4E5A-95FC-E28822BF51DF}"/>
    <cellStyle name="Note 3 2 5 2 7 2" xfId="20522" xr:uid="{B7132747-4F0A-4411-9B18-351CBE0E046B}"/>
    <cellStyle name="Note 3 2 5 2 7 2 2" xfId="35536" xr:uid="{D01395EF-C218-499F-9523-688F4AFEF112}"/>
    <cellStyle name="Note 3 2 5 2 7 3" xfId="26245" xr:uid="{E5CF207C-0D6B-4D41-8F0C-2AF6AFC81448}"/>
    <cellStyle name="Note 3 2 5 2 7 3 2" xfId="38637" xr:uid="{6F3B1DE4-3A57-448B-9D8C-B065ABD78F6C}"/>
    <cellStyle name="Note 3 2 5 2 7 4" xfId="31778" xr:uid="{24BA6286-2F64-463D-97E1-F5CF15AB1F4D}"/>
    <cellStyle name="Note 3 2 5 2 7 4 2" xfId="35327" xr:uid="{50478A25-5647-49B9-B66B-2B59D4FA496C}"/>
    <cellStyle name="Note 3 2 5 2 7 5" xfId="35147" xr:uid="{35415800-2FEE-48C8-81DC-CA5E8C635AB2}"/>
    <cellStyle name="Note 3 2 5 2 8" xfId="17699" xr:uid="{E9924808-8FE1-45F4-B36F-25AAB5A7EB0A}"/>
    <cellStyle name="Note 3 2 5 2 8 2" xfId="37672" xr:uid="{7D03162C-2EB2-4B80-8C5F-809393F25197}"/>
    <cellStyle name="Note 3 2 5 2 9" xfId="23422" xr:uid="{F05C4861-1CEA-4675-A205-08F85FC65F7B}"/>
    <cellStyle name="Note 3 2 5 2 9 2" xfId="37938" xr:uid="{B5D79A4C-25FE-4542-A061-476DE6A31273}"/>
    <cellStyle name="Note 3 2 5 3" xfId="2838" xr:uid="{00000000-0005-0000-0000-000035030000}"/>
    <cellStyle name="Note 3 2 5 3 10" xfId="28628" xr:uid="{38DCB799-AB70-4B7D-81A0-3A3504FB4F65}"/>
    <cellStyle name="Note 3 2 5 3 10 2" xfId="36451" xr:uid="{03C37922-9126-405E-BE8B-D65AAE356225}"/>
    <cellStyle name="Note 3 2 5 3 11" xfId="34267" xr:uid="{E6A828D3-5F99-4005-989B-506704CDC422}"/>
    <cellStyle name="Note 3 2 5 3 12" xfId="9828" xr:uid="{8BF2E8A9-6FDF-45E5-9EBB-BD6E41A96CEA}"/>
    <cellStyle name="Note 3 2 5 3 2" xfId="5720" xr:uid="{72DCA70D-D931-4607-8061-321C36A589DA}"/>
    <cellStyle name="Note 3 2 5 3 2 2" xfId="13546" xr:uid="{6167C2AD-F07F-4B18-882E-7DD46E1115E0}"/>
    <cellStyle name="Note 3 2 5 3 2 2 2" xfId="20912" xr:uid="{63213C71-C3B0-4443-A1AF-510197D3E393}"/>
    <cellStyle name="Note 3 2 5 3 2 2 2 2" xfId="34049" xr:uid="{4164F85F-B071-43F5-980A-2BC44791626D}"/>
    <cellStyle name="Note 3 2 5 3 2 2 3" xfId="26635" xr:uid="{873710AD-A47F-4359-9640-B7526C355EFF}"/>
    <cellStyle name="Note 3 2 5 3 2 2 3 2" xfId="38766" xr:uid="{77246F90-A819-46A2-A6C8-F4580943E405}"/>
    <cellStyle name="Note 3 2 5 3 2 2 4" xfId="32168" xr:uid="{106CA3E8-4519-4B74-B3BB-27FB2A08096D}"/>
    <cellStyle name="Note 3 2 5 3 2 2 4 2" xfId="38564" xr:uid="{BEDE4B67-B853-4C36-BA2D-42BD8F917E53}"/>
    <cellStyle name="Note 3 2 5 3 2 2 5" xfId="38827" xr:uid="{52D856EC-D165-4AFB-9213-E84EA8260497}"/>
    <cellStyle name="Note 3 2 5 3 2 3" xfId="18089" xr:uid="{66C6AB00-3921-4178-9EC1-84F7143965EC}"/>
    <cellStyle name="Note 3 2 5 3 2 3 2" xfId="38685" xr:uid="{9240E556-2824-4FEA-A47C-F9008EFBF3EC}"/>
    <cellStyle name="Note 3 2 5 3 2 4" xfId="23812" xr:uid="{42A71421-F177-477D-9F64-9455B93ECFCC}"/>
    <cellStyle name="Note 3 2 5 3 2 4 2" xfId="34345" xr:uid="{8B15C27A-4B88-4EC0-8EAE-1117F78FA9AA}"/>
    <cellStyle name="Note 3 2 5 3 2 5" xfId="29345" xr:uid="{A92581A8-DF07-445F-9C5E-F5299ADBB310}"/>
    <cellStyle name="Note 3 2 5 3 2 5 2" xfId="37273" xr:uid="{A76C6165-CC54-4CA9-8EBA-0E9672BE0C23}"/>
    <cellStyle name="Note 3 2 5 3 2 6" xfId="34626" xr:uid="{6898B090-FA82-4629-ACFB-282D69FCD1C7}"/>
    <cellStyle name="Note 3 2 5 3 2 7" xfId="10825" xr:uid="{202733AB-4466-42AA-A388-A45C91FF49FD}"/>
    <cellStyle name="Note 3 2 5 3 3" xfId="11457" xr:uid="{CDBC79AB-ED90-48E1-B0FF-F29E9CC341BD}"/>
    <cellStyle name="Note 3 2 5 3 3 2" xfId="14180" xr:uid="{B5087234-120E-4AF5-9828-629F61F08D08}"/>
    <cellStyle name="Note 3 2 5 3 3 2 2" xfId="21546" xr:uid="{2F2194EB-84F2-4AB0-85BB-137E3EE3142B}"/>
    <cellStyle name="Note 3 2 5 3 3 2 2 2" xfId="36752" xr:uid="{D874B151-4037-418C-A2AC-D1B89B989D80}"/>
    <cellStyle name="Note 3 2 5 3 3 2 3" xfId="27269" xr:uid="{C9DEDEE0-5193-4BC7-9C34-30B499A1E30B}"/>
    <cellStyle name="Note 3 2 5 3 3 2 3 2" xfId="36823" xr:uid="{7B93A13C-19B0-4CE6-8EC3-BBE06223C82C}"/>
    <cellStyle name="Note 3 2 5 3 3 2 4" xfId="32802" xr:uid="{B95EC8A1-496F-4EB7-8339-443CB1AF6F73}"/>
    <cellStyle name="Note 3 2 5 3 3 2 4 2" xfId="37822" xr:uid="{1A0FDBB8-3AB2-4F8D-B782-660207B00824}"/>
    <cellStyle name="Note 3 2 5 3 3 2 5" xfId="35284" xr:uid="{2B944A42-88E4-44B1-8E05-EC6CFA19EF91}"/>
    <cellStyle name="Note 3 2 5 3 3 3" xfId="18723" xr:uid="{AD0ADBA7-5902-41CC-8EC1-B74F9CF7E539}"/>
    <cellStyle name="Note 3 2 5 3 3 3 2" xfId="38293" xr:uid="{5A5884B5-6A04-4ECA-AB90-0CB6020827D9}"/>
    <cellStyle name="Note 3 2 5 3 3 4" xfId="24446" xr:uid="{2681F2C8-E2FC-4A6E-82A4-0D55D108E78F}"/>
    <cellStyle name="Note 3 2 5 3 3 4 2" xfId="36619" xr:uid="{A1F3AD1E-375C-41AC-A19A-41B0B9F6CF3F}"/>
    <cellStyle name="Note 3 2 5 3 3 5" xfId="29979" xr:uid="{2631352D-7D52-43C6-92D9-AD9EDACA7B4F}"/>
    <cellStyle name="Note 3 2 5 3 3 5 2" xfId="36011" xr:uid="{9672F1A4-C1ED-4CED-99A3-6E43C6E510D2}"/>
    <cellStyle name="Note 3 2 5 3 3 6" xfId="35692" xr:uid="{8DB8C882-23AF-4C66-9F00-0FAFA028AF79}"/>
    <cellStyle name="Note 3 2 5 3 4" xfId="10722" xr:uid="{D88C6BE4-ADA9-4101-A2A2-BC93F1120C73}"/>
    <cellStyle name="Note 3 2 5 3 4 2" xfId="13443" xr:uid="{75017EA6-3C0B-443A-BC94-BEE22DE77ACF}"/>
    <cellStyle name="Note 3 2 5 3 4 2 2" xfId="20809" xr:uid="{E768C47A-C52E-4D0A-A00E-D2B469357157}"/>
    <cellStyle name="Note 3 2 5 3 4 2 2 2" xfId="36299" xr:uid="{8FA95103-3FF8-4E33-B660-A3C28C968AE8}"/>
    <cellStyle name="Note 3 2 5 3 4 2 3" xfId="26532" xr:uid="{0969DEE1-E471-4D6E-B096-1A7D3AC85B6C}"/>
    <cellStyle name="Note 3 2 5 3 4 2 3 2" xfId="35924" xr:uid="{A62B5052-84A2-420B-BC7D-39985999662B}"/>
    <cellStyle name="Note 3 2 5 3 4 2 4" xfId="32065" xr:uid="{77914C26-7886-4D6E-8E13-8C818F6BFBFA}"/>
    <cellStyle name="Note 3 2 5 3 4 2 4 2" xfId="37037" xr:uid="{432F10FB-C9A2-4F77-BCB6-105CBDEE572F}"/>
    <cellStyle name="Note 3 2 5 3 4 2 5" xfId="38310" xr:uid="{B7B9BAB2-EB5B-48DD-B7BE-4382A498D18B}"/>
    <cellStyle name="Note 3 2 5 3 4 3" xfId="17986" xr:uid="{ADECF10D-6230-421B-B61B-B2CB8F9611AD}"/>
    <cellStyle name="Note 3 2 5 3 4 3 2" xfId="37364" xr:uid="{CD9FDDCC-2988-481E-B986-2E8C232E9FCF}"/>
    <cellStyle name="Note 3 2 5 3 4 4" xfId="23709" xr:uid="{B35ECDF9-FC32-4D89-87A1-FE556B1C6285}"/>
    <cellStyle name="Note 3 2 5 3 4 4 2" xfId="35591" xr:uid="{CADC9B54-B2F7-4708-9B8E-757EE2F07D74}"/>
    <cellStyle name="Note 3 2 5 3 4 5" xfId="29242" xr:uid="{F9615A66-3B24-4AC3-A6B0-E1BB5B4306E0}"/>
    <cellStyle name="Note 3 2 5 3 4 5 2" xfId="36819" xr:uid="{B728987A-3A32-4139-AC97-EADB24C5F4A2}"/>
    <cellStyle name="Note 3 2 5 3 4 6" xfId="38436" xr:uid="{9BDC32BD-3704-41DE-95D4-50ECE5ECD98A}"/>
    <cellStyle name="Note 3 2 5 3 5" xfId="9368" xr:uid="{C117DA3A-EF0E-4555-A779-BB8A8697EE9D}"/>
    <cellStyle name="Note 3 2 5 3 5 2" xfId="12706" xr:uid="{A67780CF-8412-47A3-88B0-FE765C2CFAAB}"/>
    <cellStyle name="Note 3 2 5 3 5 2 2" xfId="20052" xr:uid="{59608D83-E56D-4A95-BE5B-77802591A43F}"/>
    <cellStyle name="Note 3 2 5 3 5 2 2 2" xfId="38341" xr:uid="{F3147D4F-76A8-4E62-BBD1-D5ECBA1B298D}"/>
    <cellStyle name="Note 3 2 5 3 5 2 3" xfId="25775" xr:uid="{E31D43CA-A3F7-434D-BE27-B9FE02BE2002}"/>
    <cellStyle name="Note 3 2 5 3 5 2 3 2" xfId="34089" xr:uid="{E9509B8A-1EE5-4B62-8DC3-0C3DEAB36366}"/>
    <cellStyle name="Note 3 2 5 3 5 2 4" xfId="31308" xr:uid="{E8C9C0E5-D8B2-40F5-A0DE-61975EFFBE52}"/>
    <cellStyle name="Note 3 2 5 3 5 2 4 2" xfId="35956" xr:uid="{16AD205C-3CA8-4688-9A5A-CE81D90A654F}"/>
    <cellStyle name="Note 3 2 5 3 5 2 5" xfId="35962" xr:uid="{9EC24FD3-7B1A-4953-88CE-DF933C066E7A}"/>
    <cellStyle name="Note 3 2 5 3 5 3" xfId="16915" xr:uid="{0D96555F-98A9-41E9-B656-5A4BE0C79EA5}"/>
    <cellStyle name="Note 3 2 5 3 5 3 2" xfId="37614" xr:uid="{6F7AEEE0-318E-47FF-996D-3CA5C13CF79F}"/>
    <cellStyle name="Note 3 2 5 3 5 4" xfId="22791" xr:uid="{554D867E-045A-4E3E-905D-03E39F288A6F}"/>
    <cellStyle name="Note 3 2 5 3 5 4 2" xfId="35073" xr:uid="{F4686E8D-46EC-4B5A-8F18-AADA628B251F}"/>
    <cellStyle name="Note 3 2 5 3 5 5" xfId="28485" xr:uid="{7C6381A2-EB7A-4DDD-A8D7-34B9E6540468}"/>
    <cellStyle name="Note 3 2 5 3 5 5 2" xfId="36446" xr:uid="{8044EFE8-CBF8-4700-AE28-15C898908303}"/>
    <cellStyle name="Note 3 2 5 3 5 6" xfId="35610" xr:uid="{29859579-4081-400D-96AE-7FA27DD370DD}"/>
    <cellStyle name="Note 3 2 5 3 6" xfId="10801" xr:uid="{8620F081-1C62-425C-A6D9-0C8B4F0F0B59}"/>
    <cellStyle name="Note 3 2 5 3 6 2" xfId="13522" xr:uid="{97FED995-69DD-4A64-AF6E-48AFAFD8675D}"/>
    <cellStyle name="Note 3 2 5 3 6 2 2" xfId="20888" xr:uid="{8F3579B7-8DB5-44A5-86D7-0B4B85F3FEB1}"/>
    <cellStyle name="Note 3 2 5 3 6 2 2 2" xfId="36142" xr:uid="{8C71844C-B78F-4490-BA39-C048B78FF9F7}"/>
    <cellStyle name="Note 3 2 5 3 6 2 3" xfId="26611" xr:uid="{F4624484-0FD9-41DB-879C-D482D1DA5137}"/>
    <cellStyle name="Note 3 2 5 3 6 2 3 2" xfId="36030" xr:uid="{A6373C56-344B-4568-9F2B-50944AE57EAD}"/>
    <cellStyle name="Note 3 2 5 3 6 2 4" xfId="32144" xr:uid="{FE66C563-02A4-4FA1-9C07-66F0AC132505}"/>
    <cellStyle name="Note 3 2 5 3 6 2 4 2" xfId="39331" xr:uid="{4ECD6984-A087-473D-AF5B-DF27F65333BA}"/>
    <cellStyle name="Note 3 2 5 3 6 2 5" xfId="36309" xr:uid="{83B2FE35-A20C-4BE0-BCC0-EDA6FA744266}"/>
    <cellStyle name="Note 3 2 5 3 6 3" xfId="18065" xr:uid="{06236F7E-9371-4E9C-929D-9BF8AFEF76A6}"/>
    <cellStyle name="Note 3 2 5 3 6 3 2" xfId="34486" xr:uid="{B2EE9263-F48B-40FB-A7C6-1695B8192B8C}"/>
    <cellStyle name="Note 3 2 5 3 6 4" xfId="23788" xr:uid="{E57C8738-74A3-456F-A8DD-829A49DAD068}"/>
    <cellStyle name="Note 3 2 5 3 6 4 2" xfId="35761" xr:uid="{AB2C14E1-1244-4768-824D-20F422E5235C}"/>
    <cellStyle name="Note 3 2 5 3 6 5" xfId="29321" xr:uid="{37C6FE7A-74C7-4D97-8027-01049FEFE97F}"/>
    <cellStyle name="Note 3 2 5 3 6 5 2" xfId="34205" xr:uid="{B6918D2F-7391-477E-86AA-B0C051B0D26C}"/>
    <cellStyle name="Note 3 2 5 3 6 6" xfId="34820" xr:uid="{0FEEA15E-DCF6-4C68-87F7-23E57996C161}"/>
    <cellStyle name="Note 3 2 5 3 7" xfId="12848" xr:uid="{1161E056-CAC1-47B0-B449-BDBA345E6D39}"/>
    <cellStyle name="Note 3 2 5 3 7 2" xfId="20195" xr:uid="{9FE1BED9-D150-4DD7-A96B-6A5711754DDF}"/>
    <cellStyle name="Note 3 2 5 3 7 2 2" xfId="36811" xr:uid="{5AB40CD5-C03F-4683-B962-4746318308BC}"/>
    <cellStyle name="Note 3 2 5 3 7 3" xfId="25918" xr:uid="{4AA1D52F-7610-4C93-AAAB-173EE4FDA27E}"/>
    <cellStyle name="Note 3 2 5 3 7 3 2" xfId="36384" xr:uid="{8E7ABCD5-5DBD-4549-8399-1870FA15827E}"/>
    <cellStyle name="Note 3 2 5 3 7 4" xfId="31451" xr:uid="{E174D6C1-07B9-4064-9AE6-9CDCCBE79C33}"/>
    <cellStyle name="Note 3 2 5 3 7 4 2" xfId="34503" xr:uid="{CF90FCC3-E443-4664-A82C-AEC8F5CAA59E}"/>
    <cellStyle name="Note 3 2 5 3 7 5" xfId="37692" xr:uid="{FB72E0C7-DED6-473D-9721-B112D136B0AD}"/>
    <cellStyle name="Note 3 2 5 3 8" xfId="17214" xr:uid="{73AA3E53-63C9-46F7-80A5-B36006FBFD54}"/>
    <cellStyle name="Note 3 2 5 3 8 2" xfId="38773" xr:uid="{4521730B-A2AF-49A8-90B0-EFA2EBFFEDCE}"/>
    <cellStyle name="Note 3 2 5 3 9" xfId="23017" xr:uid="{4DB5F97B-763D-4C80-B101-CEB8A259C11D}"/>
    <cellStyle name="Note 3 2 5 3 9 2" xfId="35779" xr:uid="{68B5843E-43BE-4112-A94E-80C43897F7A6}"/>
    <cellStyle name="Note 3 2 5 4" xfId="2942" xr:uid="{00000000-0005-0000-0000-000036030000}"/>
    <cellStyle name="Note 3 2 5 4 2" xfId="5824" xr:uid="{B159372E-9D8E-4309-88FC-38D3680180A0}"/>
    <cellStyle name="Note 3 2 5 4 2 2" xfId="21203" xr:uid="{7CBC275F-4060-4BBE-886B-7CB557A83D58}"/>
    <cellStyle name="Note 3 2 5 4 2 2 2" xfId="38350" xr:uid="{92F19409-7859-4F06-91F8-E70AD1577B23}"/>
    <cellStyle name="Note 3 2 5 4 2 3" xfId="26926" xr:uid="{E15C21A1-14FC-4051-A1F0-1D9A0A6D231E}"/>
    <cellStyle name="Note 3 2 5 4 2 3 2" xfId="35045" xr:uid="{3C036536-A2A0-40F2-A0AF-A09AE9B179F9}"/>
    <cellStyle name="Note 3 2 5 4 2 4" xfId="32459" xr:uid="{288D932B-0423-444B-98E4-52149A591E9D}"/>
    <cellStyle name="Note 3 2 5 4 2 4 2" xfId="37005" xr:uid="{080739B3-7B02-48C4-9026-66BFE326768D}"/>
    <cellStyle name="Note 3 2 5 4 2 5" xfId="35888" xr:uid="{F3C8B2AA-A8F5-4DC3-ABF9-C957163EBD8A}"/>
    <cellStyle name="Note 3 2 5 4 2 6" xfId="13837" xr:uid="{D9FB497F-1411-4776-ADB2-97BBE2D791CB}"/>
    <cellStyle name="Note 3 2 5 4 3" xfId="18380" xr:uid="{72E3C3AD-08C9-4BC3-B3F3-AF9AE0D14775}"/>
    <cellStyle name="Note 3 2 5 4 3 2" xfId="34369" xr:uid="{BC8AD280-DBB4-43BD-80FA-5FF14808734F}"/>
    <cellStyle name="Note 3 2 5 4 4" xfId="24103" xr:uid="{737B9C0A-180A-4719-A05F-06174C7D0A92}"/>
    <cellStyle name="Note 3 2 5 4 4 2" xfId="39490" xr:uid="{C5C9E465-ADB2-4FD4-9FFB-1A2BE93094AB}"/>
    <cellStyle name="Note 3 2 5 4 5" xfId="29636" xr:uid="{CE4CA1B7-54B5-4F6C-85C0-144AE33CB46C}"/>
    <cellStyle name="Note 3 2 5 4 5 2" xfId="37340" xr:uid="{15B966A3-E61F-4DDC-9B8C-0A70BB7BE4AD}"/>
    <cellStyle name="Note 3 2 5 4 6" xfId="6725" xr:uid="{A2911767-0DD7-4AF4-9D50-CFED079A0091}"/>
    <cellStyle name="Note 3 2 5 4 7" xfId="11115" xr:uid="{F94FDC1A-A392-4EAA-9299-7CFC828669B7}"/>
    <cellStyle name="Note 3 2 5 5" xfId="3065" xr:uid="{00000000-0005-0000-0000-000037030000}"/>
    <cellStyle name="Note 3 2 5 5 2" xfId="5947" xr:uid="{14F93C96-B4DC-46D8-B524-FEAC29BF7FB6}"/>
    <cellStyle name="Note 3 2 5 5 2 2" xfId="20598" xr:uid="{BCF2E5B1-A4BC-476F-9F8C-6C864D67FAA9}"/>
    <cellStyle name="Note 3 2 5 5 2 2 2" xfId="37465" xr:uid="{12BEBADE-8613-4723-9FE3-4226664B9627}"/>
    <cellStyle name="Note 3 2 5 5 2 3" xfId="26321" xr:uid="{E8A4CC78-3A2B-4367-8C96-81A11B72C8A8}"/>
    <cellStyle name="Note 3 2 5 5 2 3 2" xfId="38112" xr:uid="{33CE7F54-CC14-4A28-9094-1CFD574DE4F7}"/>
    <cellStyle name="Note 3 2 5 5 2 4" xfId="31854" xr:uid="{DBF2AED5-4705-47B4-A58E-B69AA54717F2}"/>
    <cellStyle name="Note 3 2 5 5 2 4 2" xfId="39292" xr:uid="{C26418CB-00F8-452D-8CC0-7A256D9755E6}"/>
    <cellStyle name="Note 3 2 5 5 2 5" xfId="35837" xr:uid="{A7FB7FBD-8662-438F-96D3-C9CD98B89A28}"/>
    <cellStyle name="Note 3 2 5 5 2 6" xfId="13232" xr:uid="{C66F50C6-42CE-498D-9766-464FD1F43373}"/>
    <cellStyle name="Note 3 2 5 5 3" xfId="17775" xr:uid="{A1939096-FD2F-4D07-B725-E2E9F938F8C5}"/>
    <cellStyle name="Note 3 2 5 5 3 2" xfId="38334" xr:uid="{352BFE34-E45E-4C41-B344-43FADA89BAE9}"/>
    <cellStyle name="Note 3 2 5 5 4" xfId="23498" xr:uid="{61C0616C-8D76-4EE7-BE35-BB91DE5D4CF9}"/>
    <cellStyle name="Note 3 2 5 5 4 2" xfId="35280" xr:uid="{8184C8E3-9266-418A-BE7D-68A06DD14E40}"/>
    <cellStyle name="Note 3 2 5 5 5" xfId="29031" xr:uid="{FBB381AA-C1AC-45B3-A683-5647E2693ABC}"/>
    <cellStyle name="Note 3 2 5 5 5 2" xfId="38295" xr:uid="{1C55AA72-CEF9-4819-A9F6-5707AF532650}"/>
    <cellStyle name="Note 3 2 5 5 6" xfId="37401" xr:uid="{22ECB39D-EDFD-463D-AFCB-1D013EBB82CF}"/>
    <cellStyle name="Note 3 2 5 5 7" xfId="10511" xr:uid="{460E50CC-855D-4C91-B9B4-E30D7A5789F6}"/>
    <cellStyle name="Note 3 2 5 6" xfId="2716" xr:uid="{00000000-0005-0000-0000-000038030000}"/>
    <cellStyle name="Note 3 2 5 6 2" xfId="5598" xr:uid="{39C68CB1-AA76-4343-AD10-96AD716B9D5A}"/>
    <cellStyle name="Note 3 2 5 6 2 2" xfId="21830" xr:uid="{6D24CB85-453B-4B1F-9BC2-75C3B8D5C1B2}"/>
    <cellStyle name="Note 3 2 5 6 2 2 2" xfId="38482" xr:uid="{B21269CC-4B81-4185-A23C-31BD7EA8A212}"/>
    <cellStyle name="Note 3 2 5 6 2 3" xfId="27553" xr:uid="{C33B8C83-9BB9-49EC-9C3E-47A699C30DC6}"/>
    <cellStyle name="Note 3 2 5 6 2 3 2" xfId="36829" xr:uid="{EB5C5AB2-F2D7-4622-94A8-1BA0D19A436A}"/>
    <cellStyle name="Note 3 2 5 6 2 4" xfId="33086" xr:uid="{C1EDA572-C0BC-4555-8F1F-C140442F3F48}"/>
    <cellStyle name="Note 3 2 5 6 2 4 2" xfId="34467" xr:uid="{7DF219BD-49BB-40BD-9ECD-373ECA65DD64}"/>
    <cellStyle name="Note 3 2 5 6 2 5" xfId="33990" xr:uid="{74099097-2CB1-43FB-AD55-EC686ED6B5EB}"/>
    <cellStyle name="Note 3 2 5 6 2 6" xfId="14464" xr:uid="{C5D944EF-D5CB-4F19-83FA-36F35FDBED42}"/>
    <cellStyle name="Note 3 2 5 6 3" xfId="19007" xr:uid="{C6A22FC2-3FF0-4144-92F4-712948F3FDA9}"/>
    <cellStyle name="Note 3 2 5 6 3 2" xfId="34832" xr:uid="{B0E35CB9-56D9-40CC-8515-D271AD570819}"/>
    <cellStyle name="Note 3 2 5 6 4" xfId="24730" xr:uid="{CE84667E-4191-4B34-85DC-D944255B00E0}"/>
    <cellStyle name="Note 3 2 5 6 4 2" xfId="34934" xr:uid="{39558F27-3EFF-41A3-8828-5F309230C27D}"/>
    <cellStyle name="Note 3 2 5 6 5" xfId="30263" xr:uid="{C43206F2-0BD6-44AA-B984-CA4656DCF593}"/>
    <cellStyle name="Note 3 2 5 6 5 2" xfId="39021" xr:uid="{611B5B94-B4D2-434C-BA49-7C19558EBD31}"/>
    <cellStyle name="Note 3 2 5 6 6" xfId="34204" xr:uid="{1D48EDB9-4127-4F12-BACB-63404A67B26B}"/>
    <cellStyle name="Note 3 2 5 6 7" xfId="11740" xr:uid="{2347A13D-60C4-433D-9E20-77925709AC99}"/>
    <cellStyle name="Note 3 2 5 7" xfId="3214" xr:uid="{00000000-0005-0000-0000-000039030000}"/>
    <cellStyle name="Note 3 2 5 7 2" xfId="6096" xr:uid="{0EEFF07C-CABC-4625-93CD-5493BFEDC4BC}"/>
    <cellStyle name="Note 3 2 5 7 2 2" xfId="22154" xr:uid="{B637BAE4-342A-4946-907A-8145B212E2C0}"/>
    <cellStyle name="Note 3 2 5 7 2 2 2" xfId="35249" xr:uid="{ED9C453D-9C4D-40CF-BC1C-96739A81BFBA}"/>
    <cellStyle name="Note 3 2 5 7 2 3" xfId="27877" xr:uid="{1A4DB73B-6755-41BB-9B95-9EC0DBD6F48C}"/>
    <cellStyle name="Note 3 2 5 7 2 3 2" xfId="37854" xr:uid="{D8A88B04-C7D6-4E7A-976E-0DD696577A16}"/>
    <cellStyle name="Note 3 2 5 7 2 4" xfId="33410" xr:uid="{DC1A1356-E898-42DF-AF04-B046CD1D58AF}"/>
    <cellStyle name="Note 3 2 5 7 2 4 2" xfId="36355" xr:uid="{C29575A5-DF7C-4A65-8904-E3282DC8C94E}"/>
    <cellStyle name="Note 3 2 5 7 2 5" xfId="36513" xr:uid="{F7B0F704-830C-459C-9939-3F2D8F51AC33}"/>
    <cellStyle name="Note 3 2 5 7 2 6" xfId="14788" xr:uid="{1A89A01C-DCA8-41E5-9F33-28DACCC11392}"/>
    <cellStyle name="Note 3 2 5 7 3" xfId="19331" xr:uid="{6B342C09-B660-4AAB-9216-E9656BDD5881}"/>
    <cellStyle name="Note 3 2 5 7 3 2" xfId="35718" xr:uid="{4A86AEBD-1777-4CA4-877B-CA1C9F8BF219}"/>
    <cellStyle name="Note 3 2 5 7 4" xfId="25054" xr:uid="{6667E26C-6D13-43D8-B842-0471735B7DFD}"/>
    <cellStyle name="Note 3 2 5 7 4 2" xfId="34313" xr:uid="{40E9551C-8E6D-472D-BD63-DF29F4F117B9}"/>
    <cellStyle name="Note 3 2 5 7 5" xfId="30587" xr:uid="{E70B6311-774F-4879-9864-AFE7A590FC7D}"/>
    <cellStyle name="Note 3 2 5 7 5 2" xfId="36061" xr:uid="{E713B3B5-0D1B-4549-A178-B295246B1850}"/>
    <cellStyle name="Note 3 2 5 7 6" xfId="37551" xr:uid="{FC7FCED0-4B68-4287-AE4D-89CF5ABE3864}"/>
    <cellStyle name="Note 3 2 5 8" xfId="5006" xr:uid="{1D6A3810-C98C-4191-8ED8-D92B7A2D7C56}"/>
    <cellStyle name="Note 3 2 5 8 2" xfId="15079" xr:uid="{5CE42723-700C-4871-BE2B-972B9BDD86F6}"/>
    <cellStyle name="Note 3 2 5 8 2 2" xfId="22445" xr:uid="{BC920B72-8BD4-4959-8988-BE8978BE87EC}"/>
    <cellStyle name="Note 3 2 5 8 2 2 2" xfId="34071" xr:uid="{EE6C7F86-0B08-45B8-9899-EEA7CFEED351}"/>
    <cellStyle name="Note 3 2 5 8 2 3" xfId="28168" xr:uid="{82901152-CE35-412E-98A4-C14260252662}"/>
    <cellStyle name="Note 3 2 5 8 2 3 2" xfId="35057" xr:uid="{79A7E55B-D8EB-45AB-AFE0-38B91BDD428E}"/>
    <cellStyle name="Note 3 2 5 8 2 4" xfId="33701" xr:uid="{67E3376F-DB27-4CA5-BACB-1339480CFC69}"/>
    <cellStyle name="Note 3 2 5 8 2 4 2" xfId="38888" xr:uid="{10C5DD5C-EAFE-4774-9166-830DB0A1BF21}"/>
    <cellStyle name="Note 3 2 5 8 2 5" xfId="37279" xr:uid="{72F7AC66-6322-45CE-9474-7A4809259FBE}"/>
    <cellStyle name="Note 3 2 5 8 3" xfId="19622" xr:uid="{E97249C9-955E-4DFA-A71A-490D71986B6E}"/>
    <cellStyle name="Note 3 2 5 8 3 2" xfId="36768" xr:uid="{0236F90E-EB4A-4369-A27E-A5A8E6457BE3}"/>
    <cellStyle name="Note 3 2 5 8 4" xfId="25345" xr:uid="{9266D5B9-68E6-467E-A33D-7372988ED710}"/>
    <cellStyle name="Note 3 2 5 8 4 2" xfId="34266" xr:uid="{33A7772F-74B7-45A8-8DE7-B1BFF42E6F7E}"/>
    <cellStyle name="Note 3 2 5 8 5" xfId="30878" xr:uid="{E4454CC8-B97E-49AA-AF24-1C1CA6580939}"/>
    <cellStyle name="Note 3 2 5 8 5 2" xfId="36317" xr:uid="{03F19CD4-3083-4CA0-81E8-09DEE0C4FCD0}"/>
    <cellStyle name="Note 3 2 5 8 6" xfId="35259" xr:uid="{0BB65E89-188C-4856-ADD9-6F443E2D20D3}"/>
    <cellStyle name="Note 3 2 5 8 7" xfId="12282" xr:uid="{F68EC1F0-A0D1-4150-993C-4FADEA2BDD63}"/>
    <cellStyle name="Note 3 2 5 9" xfId="10258" xr:uid="{03CF8F76-CFE5-42D8-B302-C172515DA03F}"/>
    <cellStyle name="Note 3 2 5 9 2" xfId="17492" xr:uid="{B441A087-02A3-4674-A0E2-854EE26CF0F5}"/>
    <cellStyle name="Note 3 2 5 9 2 2" xfId="39496" xr:uid="{7136E255-37F8-4AA3-8AF3-60C5A2E6AE67}"/>
    <cellStyle name="Note 3 2 5 9 3" xfId="23215" xr:uid="{71CF8253-8E6C-4F05-A5F7-C036D9EAC82E}"/>
    <cellStyle name="Note 3 2 5 9 3 2" xfId="38499" xr:uid="{6E4351FD-785F-48F8-AAED-B74E58576B35}"/>
    <cellStyle name="Note 3 2 5 9 4" xfId="28748" xr:uid="{830BBF3C-D77B-4FD4-A450-D7BBB6EF1758}"/>
    <cellStyle name="Note 3 2 5 9 4 2" xfId="34415" xr:uid="{10658169-8D5D-4C16-BFF4-86CC7980FCE1}"/>
    <cellStyle name="Note 3 2 5 9 5" xfId="39381" xr:uid="{BB11E7A1-557D-419E-8F16-18BFD720A6CE}"/>
    <cellStyle name="Note 3 2 6" xfId="2105" xr:uid="{00000000-0005-0000-0000-00003A030000}"/>
    <cellStyle name="Note 3 2 6 10" xfId="12988" xr:uid="{00FD70D1-DA38-430D-BAD9-D4D854B0564D}"/>
    <cellStyle name="Note 3 2 6 10 2" xfId="20341" xr:uid="{B0A88D10-DD79-4C05-ACC1-8EBEC9A0E8B5}"/>
    <cellStyle name="Note 3 2 6 10 2 2" xfId="37252" xr:uid="{7F327755-22EF-49CE-82D7-54DC722C3618}"/>
    <cellStyle name="Note 3 2 6 10 3" xfId="26064" xr:uid="{BE786DF0-87CD-4618-BBDB-FBDAA1B314D0}"/>
    <cellStyle name="Note 3 2 6 10 3 2" xfId="34445" xr:uid="{61D069F8-2025-4F42-B533-26B6F9102ED0}"/>
    <cellStyle name="Note 3 2 6 10 4" xfId="31597" xr:uid="{44040EB9-391E-43BC-BCE8-4111FEBCD48E}"/>
    <cellStyle name="Note 3 2 6 10 4 2" xfId="34786" xr:uid="{9BBDDEA4-BCF3-44F2-AC2E-55CCF1571194}"/>
    <cellStyle name="Note 3 2 6 10 5" xfId="37526" xr:uid="{22D61B16-18AB-4EA3-9FC8-4CA75158F117}"/>
    <cellStyle name="Note 3 2 6 11" xfId="16017" xr:uid="{C53E9114-DBE2-4CD6-AF0D-9F1A5382CD52}"/>
    <cellStyle name="Note 3 2 6 11 2" xfId="38849" xr:uid="{FBC117E4-4C2F-4C9D-9D2D-28059065FD40}"/>
    <cellStyle name="Note 3 2 6 12" xfId="16511" xr:uid="{1E62719B-972A-41AC-88C2-553DA3422AAC}"/>
    <cellStyle name="Note 3 2 6 12 2" xfId="38619" xr:uid="{521D2C2E-9448-4EF0-9AFE-B1476F54417A}"/>
    <cellStyle name="Note 3 2 6 13" xfId="15652" xr:uid="{7266A6A3-A1FA-409D-AFC1-04675B86880F}"/>
    <cellStyle name="Note 3 2 6 13 2" xfId="37632" xr:uid="{756D2C8A-8768-4175-B290-8A928C4316F2}"/>
    <cellStyle name="Note 3 2 6 14" xfId="34658" xr:uid="{2499EE64-C423-4E37-90E5-E3D94455F5B7}"/>
    <cellStyle name="Note 3 2 6 2" xfId="1127" xr:uid="{00000000-0005-0000-0000-00003B030000}"/>
    <cellStyle name="Note 3 2 6 2 10" xfId="28981" xr:uid="{3F1C290E-D43B-48E2-94E4-4636183D21C1}"/>
    <cellStyle name="Note 3 2 6 2 10 2" xfId="35787" xr:uid="{C24ACDC2-54A6-4E42-AC4A-F896B1EB1129}"/>
    <cellStyle name="Note 3 2 6 2 11" xfId="36293" xr:uid="{B684A684-DBC8-4264-8666-F855EA5F9832}"/>
    <cellStyle name="Note 3 2 6 2 12" xfId="10466" xr:uid="{322B07EE-D66B-4AEA-A921-B9F20394FC1A}"/>
    <cellStyle name="Note 3 2 6 2 2" xfId="4013" xr:uid="{30381CC7-8A69-446B-97A8-274151C88137}"/>
    <cellStyle name="Note 3 2 6 2 2 2" xfId="14070" xr:uid="{78DD8D79-D5AC-4088-98A6-C2DB742CEA9B}"/>
    <cellStyle name="Note 3 2 6 2 2 2 2" xfId="21436" xr:uid="{A058D2B4-0DAB-49B5-B946-E9975C18A593}"/>
    <cellStyle name="Note 3 2 6 2 2 2 2 2" xfId="38125" xr:uid="{D1A78E0C-D7B6-433D-B2FF-590C9C611F92}"/>
    <cellStyle name="Note 3 2 6 2 2 2 3" xfId="27159" xr:uid="{FFB44781-F9D9-41F3-A9A9-ADDDA8009826}"/>
    <cellStyle name="Note 3 2 6 2 2 2 3 2" xfId="36877" xr:uid="{23DE58BD-2A6F-40F7-A24C-9EB242E23E37}"/>
    <cellStyle name="Note 3 2 6 2 2 2 4" xfId="32692" xr:uid="{F4B8D891-92C9-4F96-AB68-A7B0C6A17508}"/>
    <cellStyle name="Note 3 2 6 2 2 2 4 2" xfId="34432" xr:uid="{3EC13536-D95D-44BA-8619-58C47B1E19E1}"/>
    <cellStyle name="Note 3 2 6 2 2 2 5" xfId="38142" xr:uid="{85CEE441-63C3-4C7B-9193-A984519C90B2}"/>
    <cellStyle name="Note 3 2 6 2 2 3" xfId="18613" xr:uid="{931991B5-2DB1-4ED1-B9A5-22B5C4BFE4DD}"/>
    <cellStyle name="Note 3 2 6 2 2 3 2" xfId="36931" xr:uid="{0CBD9F10-40C2-4D8F-9E73-BE8F1F761166}"/>
    <cellStyle name="Note 3 2 6 2 2 4" xfId="24336" xr:uid="{7F5CDE7C-DC11-4350-A9BB-BEB33F7E44E8}"/>
    <cellStyle name="Note 3 2 6 2 2 4 2" xfId="37056" xr:uid="{B047CC0F-0848-4285-B8DC-22BD1ECF7EB9}"/>
    <cellStyle name="Note 3 2 6 2 2 5" xfId="29869" xr:uid="{FED35587-DC41-4D99-84B8-479B5CAAB86A}"/>
    <cellStyle name="Note 3 2 6 2 2 5 2" xfId="34611" xr:uid="{09683933-ED98-41FB-AE07-F758F7AD2A5E}"/>
    <cellStyle name="Note 3 2 6 2 2 6" xfId="38091" xr:uid="{33688594-44BF-4C44-9FEC-85C0EB669CB2}"/>
    <cellStyle name="Note 3 2 6 2 2 7" xfId="11348" xr:uid="{0F3273F9-20C1-4335-B717-26A0F81FD98C}"/>
    <cellStyle name="Note 3 2 6 2 3" xfId="11654" xr:uid="{57551B29-F207-47E1-8BC6-8957F6F5FE5A}"/>
    <cellStyle name="Note 3 2 6 2 3 2" xfId="14377" xr:uid="{E01D0A6F-424F-488B-9E08-0AE5CCA1E6FA}"/>
    <cellStyle name="Note 3 2 6 2 3 2 2" xfId="21743" xr:uid="{207E8269-77DD-4D72-B81A-0DF17CE162AB}"/>
    <cellStyle name="Note 3 2 6 2 3 2 2 2" xfId="37948" xr:uid="{845A304D-B12B-454A-B41B-6EC3F5AD71BB}"/>
    <cellStyle name="Note 3 2 6 2 3 2 3" xfId="27466" xr:uid="{6E7D0ECF-DA95-43F7-8F51-E2904D4AA121}"/>
    <cellStyle name="Note 3 2 6 2 3 2 3 2" xfId="35525" xr:uid="{5CC92710-E655-4608-90C2-3BB8CCDBA9E0}"/>
    <cellStyle name="Note 3 2 6 2 3 2 4" xfId="32999" xr:uid="{D0EA4915-62AF-4AE3-8B87-815470092291}"/>
    <cellStyle name="Note 3 2 6 2 3 2 4 2" xfId="35722" xr:uid="{69B0F191-5647-47DC-91B4-41A17FEA5F5F}"/>
    <cellStyle name="Note 3 2 6 2 3 2 5" xfId="37960" xr:uid="{DBBDBDCC-C9C0-42FC-80FE-FA5E596AF1C5}"/>
    <cellStyle name="Note 3 2 6 2 3 3" xfId="18920" xr:uid="{184FAB6D-27A2-4BB1-B2F3-FF94E3629531}"/>
    <cellStyle name="Note 3 2 6 2 3 3 2" xfId="36206" xr:uid="{684A20CA-BD85-4D52-8333-76E29B04E8E8}"/>
    <cellStyle name="Note 3 2 6 2 3 4" xfId="24643" xr:uid="{4B273154-A06B-44EC-A861-08AA4742855F}"/>
    <cellStyle name="Note 3 2 6 2 3 4 2" xfId="35710" xr:uid="{84ED36E7-76E0-497E-A20D-FC5E2E79343C}"/>
    <cellStyle name="Note 3 2 6 2 3 5" xfId="30176" xr:uid="{107B4CA0-5035-4F6D-A6BB-6D438727AC52}"/>
    <cellStyle name="Note 3 2 6 2 3 5 2" xfId="38376" xr:uid="{8280E71C-251D-4569-BD0F-7E9DB1E08285}"/>
    <cellStyle name="Note 3 2 6 2 3 6" xfId="34683" xr:uid="{C84B8E86-5B9B-4668-BD3B-D45F165CCC43}"/>
    <cellStyle name="Note 3 2 6 2 4" xfId="11973" xr:uid="{F6F4E759-99CD-43EF-88E7-DCE1CAA16687}"/>
    <cellStyle name="Note 3 2 6 2 4 2" xfId="14697" xr:uid="{6BED77B2-8D26-4596-A776-37128A2E87A4}"/>
    <cellStyle name="Note 3 2 6 2 4 2 2" xfId="22063" xr:uid="{808F76BD-0DA3-4E49-8DB3-2EB14F196E5E}"/>
    <cellStyle name="Note 3 2 6 2 4 2 2 2" xfId="38836" xr:uid="{F8CA82A7-BF8C-4D52-8536-99DF961EF1CA}"/>
    <cellStyle name="Note 3 2 6 2 4 2 3" xfId="27786" xr:uid="{D7D728EB-26FE-4513-B325-7651024761B7}"/>
    <cellStyle name="Note 3 2 6 2 4 2 3 2" xfId="35144" xr:uid="{E85542D1-4FFB-4D83-8A1B-9C20C2CDA1C7}"/>
    <cellStyle name="Note 3 2 6 2 4 2 4" xfId="33319" xr:uid="{16946855-A870-4086-8B11-7F34A61BF7BC}"/>
    <cellStyle name="Note 3 2 6 2 4 2 4 2" xfId="35621" xr:uid="{A384ACAC-D295-4940-B91A-D0357996BB08}"/>
    <cellStyle name="Note 3 2 6 2 4 2 5" xfId="35889" xr:uid="{D03361FE-56BF-458A-A9A8-026C3BFB631B}"/>
    <cellStyle name="Note 3 2 6 2 4 3" xfId="19240" xr:uid="{1EE0E6D7-6D6F-44FE-A301-809359449402}"/>
    <cellStyle name="Note 3 2 6 2 4 3 2" xfId="39225" xr:uid="{410FC134-EB0E-4D91-8CD8-27274C2A71B9}"/>
    <cellStyle name="Note 3 2 6 2 4 4" xfId="24963" xr:uid="{56C9E97E-57C2-4DB6-9C87-679A40E5BD95}"/>
    <cellStyle name="Note 3 2 6 2 4 4 2" xfId="34931" xr:uid="{7E816C52-16E4-44D8-8DFB-47F45B4B2492}"/>
    <cellStyle name="Note 3 2 6 2 4 5" xfId="30496" xr:uid="{9E2A1758-56CC-4B4F-A612-8FC451A6500F}"/>
    <cellStyle name="Note 3 2 6 2 4 5 2" xfId="6628" xr:uid="{6636213E-991E-47D2-9E73-C6FB7DFE64F4}"/>
    <cellStyle name="Note 3 2 6 2 4 6" xfId="34069" xr:uid="{6B483168-D52A-4960-B5B1-B8E4A7C283DD}"/>
    <cellStyle name="Note 3 2 6 2 5" xfId="12234" xr:uid="{96410A99-A7D8-4FA0-8121-11AA0F56D272}"/>
    <cellStyle name="Note 3 2 6 2 5 2" xfId="15021" xr:uid="{6BA5F8D1-6334-4DDC-965C-8E96521B241F}"/>
    <cellStyle name="Note 3 2 6 2 5 2 2" xfId="22387" xr:uid="{AC97E660-0070-4550-B7F7-F15931A0DC49}"/>
    <cellStyle name="Note 3 2 6 2 5 2 2 2" xfId="37196" xr:uid="{65AD52DF-358B-4FAA-9B60-C9DD900B6EE9}"/>
    <cellStyle name="Note 3 2 6 2 5 2 3" xfId="28110" xr:uid="{5301E7C5-0D8C-4D91-A30F-DB0551756359}"/>
    <cellStyle name="Note 3 2 6 2 5 2 3 2" xfId="35604" xr:uid="{35E94D38-8F2B-4724-B5CC-C998715933EB}"/>
    <cellStyle name="Note 3 2 6 2 5 2 4" xfId="33643" xr:uid="{1D645A1D-B177-4AF2-906A-B9993C9BAA26}"/>
    <cellStyle name="Note 3 2 6 2 5 2 4 2" xfId="39141" xr:uid="{391CB996-7B39-4FEE-93B9-F01CBF88F0DC}"/>
    <cellStyle name="Note 3 2 6 2 5 2 5" xfId="34505" xr:uid="{F1387460-2CBC-4DC2-91A6-B7F9EF922370}"/>
    <cellStyle name="Note 3 2 6 2 5 3" xfId="19564" xr:uid="{72A7A242-440B-4D47-8F0F-5E78CAA160CF}"/>
    <cellStyle name="Note 3 2 6 2 5 3 2" xfId="34537" xr:uid="{81D16B67-826F-4901-836B-C786A0980627}"/>
    <cellStyle name="Note 3 2 6 2 5 4" xfId="25287" xr:uid="{9E73901F-4CC0-45C7-9AA6-F617A78C24C8}"/>
    <cellStyle name="Note 3 2 6 2 5 4 2" xfId="39185" xr:uid="{441BF6A6-73FD-4B42-9DE8-83A052D7F334}"/>
    <cellStyle name="Note 3 2 6 2 5 5" xfId="30820" xr:uid="{2BB555D8-5428-48A3-A21C-BB7E6B10B074}"/>
    <cellStyle name="Note 3 2 6 2 5 5 2" xfId="36377" xr:uid="{4B6CE31D-B546-4AF3-B5E3-96DA339EC318}"/>
    <cellStyle name="Note 3 2 6 2 5 6" xfId="37678" xr:uid="{08D503E6-7766-4020-BA54-970D4A63304C}"/>
    <cellStyle name="Note 3 2 6 2 6" xfId="12509" xr:uid="{A62ECB78-B98A-4911-9B4C-7DD8C666A11E}"/>
    <cellStyle name="Note 3 2 6 2 6 2" xfId="15312" xr:uid="{2AA5F3BA-A27E-42FB-838C-BF09360D1A0E}"/>
    <cellStyle name="Note 3 2 6 2 6 2 2" xfId="22678" xr:uid="{F4519F0B-C5A8-403A-8FFC-D32D2559F055}"/>
    <cellStyle name="Note 3 2 6 2 6 2 2 2" xfId="37781" xr:uid="{C7E6BCC7-0A11-40FD-A3C7-CDD4BBCC794D}"/>
    <cellStyle name="Note 3 2 6 2 6 2 3" xfId="28401" xr:uid="{83464030-E6D3-4022-9CCE-158694DA67C1}"/>
    <cellStyle name="Note 3 2 6 2 6 2 3 2" xfId="34801" xr:uid="{14C80082-F6AE-4EE4-ABEE-F6130DAA6E7C}"/>
    <cellStyle name="Note 3 2 6 2 6 2 4" xfId="33934" xr:uid="{73573A9B-F39D-413A-AD1E-E7FF12371BF4}"/>
    <cellStyle name="Note 3 2 6 2 6 2 4 2" xfId="39326" xr:uid="{75178497-71EB-4428-BAE5-2D3986229CFC}"/>
    <cellStyle name="Note 3 2 6 2 6 2 5" xfId="38018" xr:uid="{06EC9887-E151-4A89-912D-E1306E26390D}"/>
    <cellStyle name="Note 3 2 6 2 6 3" xfId="19855" xr:uid="{8959B036-2443-4199-9CEF-B0ED6F85A5F7}"/>
    <cellStyle name="Note 3 2 6 2 6 3 2" xfId="35254" xr:uid="{C9AE7300-538C-4FDF-BBAF-81DAB48CB75F}"/>
    <cellStyle name="Note 3 2 6 2 6 4" xfId="25578" xr:uid="{9E08703A-AF03-4EAB-88FB-7BF5EDAF1AC9}"/>
    <cellStyle name="Note 3 2 6 2 6 4 2" xfId="34430" xr:uid="{92FAB57C-9FA2-4ED4-9930-5DC8126B0AF0}"/>
    <cellStyle name="Note 3 2 6 2 6 5" xfId="31111" xr:uid="{7772A40B-F6E5-453D-AADD-A59310F163EA}"/>
    <cellStyle name="Note 3 2 6 2 6 5 2" xfId="35579" xr:uid="{0BA0AC03-B808-410B-A3D4-0B6722615C52}"/>
    <cellStyle name="Note 3 2 6 2 6 6" xfId="34096" xr:uid="{9A5C30ED-DEE4-4753-B639-FDD9CAC95A00}"/>
    <cellStyle name="Note 3 2 6 2 7" xfId="13183" xr:uid="{18482E00-B17F-4987-BB09-83F1C6188084}"/>
    <cellStyle name="Note 3 2 6 2 7 2" xfId="20548" xr:uid="{A8A2067D-91AF-4CEC-B417-20A70D1B333A}"/>
    <cellStyle name="Note 3 2 6 2 7 2 2" xfId="34413" xr:uid="{A1D39A67-0139-4BAC-95EB-9FC1BC2C828A}"/>
    <cellStyle name="Note 3 2 6 2 7 3" xfId="26271" xr:uid="{66223464-1416-4106-B2E7-36107ED65202}"/>
    <cellStyle name="Note 3 2 6 2 7 3 2" xfId="35432" xr:uid="{C0DFDCA5-9F4E-4210-8980-19863ABAC829}"/>
    <cellStyle name="Note 3 2 6 2 7 4" xfId="31804" xr:uid="{C3288D97-366E-4D4B-BA91-49B19A4168E9}"/>
    <cellStyle name="Note 3 2 6 2 7 4 2" xfId="38268" xr:uid="{FE736192-1F33-45C2-A544-3DF419F5C057}"/>
    <cellStyle name="Note 3 2 6 2 7 5" xfId="34624" xr:uid="{29637519-BF40-45AB-B5B6-117469A1898C}"/>
    <cellStyle name="Note 3 2 6 2 8" xfId="17725" xr:uid="{A1B27E3A-887D-4D01-965F-02EE623DFD40}"/>
    <cellStyle name="Note 3 2 6 2 8 2" xfId="36554" xr:uid="{6DF0E9F2-424D-490C-AFB6-BDF088EC2701}"/>
    <cellStyle name="Note 3 2 6 2 9" xfId="23448" xr:uid="{ABDF08FE-6958-4F2F-A076-D4FC77574221}"/>
    <cellStyle name="Note 3 2 6 2 9 2" xfId="36444" xr:uid="{BD816E7A-F75F-47B1-92B7-9736208B9F7E}"/>
    <cellStyle name="Note 3 2 6 3" xfId="2819" xr:uid="{00000000-0005-0000-0000-00003C030000}"/>
    <cellStyle name="Note 3 2 6 3 10" xfId="28571" xr:uid="{37ABF3AB-2572-4BF0-A8B7-64D8C428B5DC}"/>
    <cellStyle name="Note 3 2 6 3 10 2" xfId="34976" xr:uid="{59E6C00F-EA31-4735-82A2-EBCD8FC7BFCC}"/>
    <cellStyle name="Note 3 2 6 3 11" xfId="6495" xr:uid="{5CECFB80-2BBA-4699-A9DC-8B672663AE7F}"/>
    <cellStyle name="Note 3 2 6 3 12" xfId="9619" xr:uid="{406F006F-704F-4365-8E12-9A9FD6EB48E2}"/>
    <cellStyle name="Note 3 2 6 3 2" xfId="5701" xr:uid="{4EA5D857-093D-4A15-B232-834AC98AB057}"/>
    <cellStyle name="Note 3 2 6 3 2 2" xfId="13409" xr:uid="{0E8D9200-B6E8-47E3-83D5-3A04DB4CBF01}"/>
    <cellStyle name="Note 3 2 6 3 2 2 2" xfId="20775" xr:uid="{6BDDF66E-AC7E-4404-9239-591C341EA53F}"/>
    <cellStyle name="Note 3 2 6 3 2 2 2 2" xfId="36550" xr:uid="{BB8F8318-E765-40FF-9D66-643C45D0D1C8}"/>
    <cellStyle name="Note 3 2 6 3 2 2 3" xfId="26498" xr:uid="{93AF230D-B9AB-416A-85CF-DAB9C64D6886}"/>
    <cellStyle name="Note 3 2 6 3 2 2 3 2" xfId="34989" xr:uid="{3F3A28A4-51E8-4FCD-ABF3-0F9F0E6C0D05}"/>
    <cellStyle name="Note 3 2 6 3 2 2 4" xfId="32031" xr:uid="{F2B39047-A753-4C2A-B80E-0D5BBA9E57D8}"/>
    <cellStyle name="Note 3 2 6 3 2 2 4 2" xfId="35770" xr:uid="{18670442-7F04-4A09-AB97-72EE4EBE454F}"/>
    <cellStyle name="Note 3 2 6 3 2 2 5" xfId="36861" xr:uid="{D4C971A8-61D0-4C0D-B2FE-949C3E28C449}"/>
    <cellStyle name="Note 3 2 6 3 2 3" xfId="17952" xr:uid="{D6C6EFA2-83DB-4C57-A485-C512A2D1F301}"/>
    <cellStyle name="Note 3 2 6 3 2 3 2" xfId="35725" xr:uid="{133CABD5-8033-4231-904D-4E0074ABE95D}"/>
    <cellStyle name="Note 3 2 6 3 2 4" xfId="23675" xr:uid="{B8ED058E-CA5D-4B75-871B-6F282998E6BF}"/>
    <cellStyle name="Note 3 2 6 3 2 4 2" xfId="37550" xr:uid="{8840BF76-FA11-4DCA-9DAE-014DD9E65DEB}"/>
    <cellStyle name="Note 3 2 6 3 2 5" xfId="29208" xr:uid="{440E7D0F-7B9C-4D63-B3FB-865589604A91}"/>
    <cellStyle name="Note 3 2 6 3 2 5 2" xfId="39244" xr:uid="{7F392701-F862-483E-BB9B-5666C6394AC3}"/>
    <cellStyle name="Note 3 2 6 3 2 6" xfId="36471" xr:uid="{3DE53DDD-1C05-45B2-954C-EFC71E7BA5A8}"/>
    <cellStyle name="Note 3 2 6 3 2 7" xfId="10688" xr:uid="{A835E441-6BC9-4B12-BB8B-1B98E2EE886C}"/>
    <cellStyle name="Note 3 2 6 3 3" xfId="10898" xr:uid="{C7BC020C-B68A-4515-ABEE-BF801D2DAA26}"/>
    <cellStyle name="Note 3 2 6 3 3 2" xfId="13620" xr:uid="{B894E2E4-6C25-46FD-86BF-3096E374957D}"/>
    <cellStyle name="Note 3 2 6 3 3 2 2" xfId="20986" xr:uid="{A3C3D5CC-7AFF-4022-9108-B42D4DB9DC08}"/>
    <cellStyle name="Note 3 2 6 3 3 2 2 2" xfId="35211" xr:uid="{2D53DA69-656D-4FC8-B861-6D50E4D53E3E}"/>
    <cellStyle name="Note 3 2 6 3 3 2 3" xfId="26709" xr:uid="{2CAD9CBF-97B3-41B3-92DA-59199CEAFC56}"/>
    <cellStyle name="Note 3 2 6 3 3 2 3 2" xfId="34381" xr:uid="{58AC8741-06CB-4AE8-A9C6-09962E2C5BBA}"/>
    <cellStyle name="Note 3 2 6 3 3 2 4" xfId="32242" xr:uid="{D81706F0-020B-4AEC-AA2E-EA0481464802}"/>
    <cellStyle name="Note 3 2 6 3 3 2 4 2" xfId="36712" xr:uid="{F3F20EB7-D756-491D-B5B9-178F9B445F4D}"/>
    <cellStyle name="Note 3 2 6 3 3 2 5" xfId="34288" xr:uid="{5018164B-FD7F-441B-BC55-CE4A2A9FDDEB}"/>
    <cellStyle name="Note 3 2 6 3 3 3" xfId="18163" xr:uid="{110589CA-8235-4A2C-B469-873BCF9CA649}"/>
    <cellStyle name="Note 3 2 6 3 3 3 2" xfId="38519" xr:uid="{E150391B-FDFA-4BFF-8ECC-5818CAF50FB7}"/>
    <cellStyle name="Note 3 2 6 3 3 4" xfId="23886" xr:uid="{D6B762F7-E1FF-47D1-B22F-1ABD46296BD5}"/>
    <cellStyle name="Note 3 2 6 3 3 4 2" xfId="35991" xr:uid="{5FB8CC42-4439-47A1-A3EF-A5D9CFB66819}"/>
    <cellStyle name="Note 3 2 6 3 3 5" xfId="29419" xr:uid="{E787745B-B5FF-4A6A-82DD-4E2CC45B23F3}"/>
    <cellStyle name="Note 3 2 6 3 3 5 2" xfId="36487" xr:uid="{2686FF71-E546-45FA-8CDA-B6721E701320}"/>
    <cellStyle name="Note 3 2 6 3 3 6" xfId="34306" xr:uid="{2947F467-DA30-4AEF-B65F-63DBA9D0C775}"/>
    <cellStyle name="Note 3 2 6 3 4" xfId="9336" xr:uid="{C7DA827A-DF88-4CF1-97F9-3EA645A4AE60}"/>
    <cellStyle name="Note 3 2 6 3 4 2" xfId="12674" xr:uid="{50F485AF-6F4E-4221-AE31-1B84FA20FFD2}"/>
    <cellStyle name="Note 3 2 6 3 4 2 2" xfId="20020" xr:uid="{A90E733B-6F79-42CB-8009-1B4577F4EF87}"/>
    <cellStyle name="Note 3 2 6 3 4 2 2 2" xfId="34329" xr:uid="{5CCE8BF2-F553-4656-80FB-A8B80CACFF50}"/>
    <cellStyle name="Note 3 2 6 3 4 2 3" xfId="25743" xr:uid="{BC258F32-109D-4FF4-84D1-92F4FE229FAB}"/>
    <cellStyle name="Note 3 2 6 3 4 2 3 2" xfId="39170" xr:uid="{17BA6096-6CB8-4DE9-B89E-1333ADCD5938}"/>
    <cellStyle name="Note 3 2 6 3 4 2 4" xfId="31276" xr:uid="{E488C908-ACEA-4FBB-AF59-760A31023490}"/>
    <cellStyle name="Note 3 2 6 3 4 2 4 2" xfId="38787" xr:uid="{96CB49F2-854C-4E1D-BBFC-157248B76EE6}"/>
    <cellStyle name="Note 3 2 6 3 4 2 5" xfId="34670" xr:uid="{E79A32BD-A826-4659-93D4-FF1DF8D46FAA}"/>
    <cellStyle name="Note 3 2 6 3 4 3" xfId="16883" xr:uid="{50C6D088-0996-473E-9C70-B70FED9D0DAD}"/>
    <cellStyle name="Note 3 2 6 3 4 3 2" xfId="37302" xr:uid="{AF052D8E-6DF6-4B9F-97F4-04FB84FAED58}"/>
    <cellStyle name="Note 3 2 6 3 4 4" xfId="22759" xr:uid="{835C23F5-AF7D-4EF8-BBB9-E0C8C011092C}"/>
    <cellStyle name="Note 3 2 6 3 4 4 2" xfId="36808" xr:uid="{B7964475-C162-4B95-8F21-8F060C8725C4}"/>
    <cellStyle name="Note 3 2 6 3 4 5" xfId="28453" xr:uid="{EF5526B3-4C1D-485F-B5F8-26A723A6D816}"/>
    <cellStyle name="Note 3 2 6 3 4 5 2" xfId="36675" xr:uid="{52CF137E-A478-4CD0-910E-A8517DCF2201}"/>
    <cellStyle name="Note 3 2 6 3 4 6" xfId="35395" xr:uid="{A9B0F696-9722-4706-9EB4-6681E3C481CC}"/>
    <cellStyle name="Note 3 2 6 3 5" xfId="10729" xr:uid="{6097C145-3E80-42E1-9A4B-D821AD98F04B}"/>
    <cellStyle name="Note 3 2 6 3 5 2" xfId="13450" xr:uid="{3E3938AE-6B2D-4404-A261-B07463609975}"/>
    <cellStyle name="Note 3 2 6 3 5 2 2" xfId="20816" xr:uid="{00F060EE-E9E3-4215-8671-E4966D217EB6}"/>
    <cellStyle name="Note 3 2 6 3 5 2 2 2" xfId="38382" xr:uid="{2ABA3FF7-EA49-4DC6-B85E-FDFF923314A2}"/>
    <cellStyle name="Note 3 2 6 3 5 2 3" xfId="26539" xr:uid="{E3872B82-CAFE-4ECF-AF78-F93D96CD29B1}"/>
    <cellStyle name="Note 3 2 6 3 5 2 3 2" xfId="35408" xr:uid="{07E65A28-BCF3-4D69-A611-B18C7B248272}"/>
    <cellStyle name="Note 3 2 6 3 5 2 4" xfId="32072" xr:uid="{DAC691EE-D01B-45F0-BD5D-4FD429ACC69D}"/>
    <cellStyle name="Note 3 2 6 3 5 2 4 2" xfId="34702" xr:uid="{E52F2690-7787-418D-B4FB-433F5E6665A4}"/>
    <cellStyle name="Note 3 2 6 3 5 2 5" xfId="37670" xr:uid="{2F311E01-5A3C-4BC6-8108-C742598AA014}"/>
    <cellStyle name="Note 3 2 6 3 5 3" xfId="17993" xr:uid="{305ACC11-3182-4309-AFF3-AC7C057E5A8B}"/>
    <cellStyle name="Note 3 2 6 3 5 3 2" xfId="36143" xr:uid="{4446B344-DA70-463E-83CB-3C34CDC07F1A}"/>
    <cellStyle name="Note 3 2 6 3 5 4" xfId="23716" xr:uid="{7C351FB7-580D-4D86-9F59-42FB39EDEDC4}"/>
    <cellStyle name="Note 3 2 6 3 5 4 2" xfId="34781" xr:uid="{34FBD482-2665-42FE-97F5-2F50FEE2B9E0}"/>
    <cellStyle name="Note 3 2 6 3 5 5" xfId="29249" xr:uid="{95C7534B-568E-4747-A960-912E85E42DB8}"/>
    <cellStyle name="Note 3 2 6 3 5 5 2" xfId="37666" xr:uid="{9C7884BE-C9A9-4080-A55C-4E3F0F0DEA6D}"/>
    <cellStyle name="Note 3 2 6 3 5 6" xfId="39313" xr:uid="{8CE729E5-7F60-4298-A3C7-DFC83194511E}"/>
    <cellStyle name="Note 3 2 6 3 6" xfId="11997" xr:uid="{9559209F-E11D-4DC6-8F5C-A28D43C82985}"/>
    <cellStyle name="Note 3 2 6 3 6 2" xfId="14734" xr:uid="{328F42E0-6CE3-4A15-A2F3-70C5FDA70AD2}"/>
    <cellStyle name="Note 3 2 6 3 6 2 2" xfId="22100" xr:uid="{F6C9AFD3-9853-451E-AC12-EA3998B1DCC9}"/>
    <cellStyle name="Note 3 2 6 3 6 2 2 2" xfId="36629" xr:uid="{3FE8F10C-55A5-4FB7-86D6-0CC1C405C069}"/>
    <cellStyle name="Note 3 2 6 3 6 2 3" xfId="27823" xr:uid="{6A1C17E0-8705-4B19-B4E9-16B2367B3815}"/>
    <cellStyle name="Note 3 2 6 3 6 2 3 2" xfId="38044" xr:uid="{A598805C-46A5-43A0-92D8-EA4C45C63041}"/>
    <cellStyle name="Note 3 2 6 3 6 2 4" xfId="33356" xr:uid="{D7CD8E27-39B6-4F29-AA58-9DA78DDA8F56}"/>
    <cellStyle name="Note 3 2 6 3 6 2 4 2" xfId="36723" xr:uid="{DBF74D5E-B174-4495-9F5E-C1021114E984}"/>
    <cellStyle name="Note 3 2 6 3 6 2 5" xfId="36404" xr:uid="{CBD44A8D-9853-4997-89B3-4D69C3A5B0D3}"/>
    <cellStyle name="Note 3 2 6 3 6 3" xfId="19277" xr:uid="{DEB4F79B-2304-4C5B-96A8-31C06D7ED017}"/>
    <cellStyle name="Note 3 2 6 3 6 3 2" xfId="36571" xr:uid="{F5FCEA56-A53B-4D54-BCD8-689FEE6A7F29}"/>
    <cellStyle name="Note 3 2 6 3 6 4" xfId="25000" xr:uid="{D01D87C9-F06A-4A09-BE3E-B25B9F13E42A}"/>
    <cellStyle name="Note 3 2 6 3 6 4 2" xfId="38602" xr:uid="{81A883D1-8119-4D5D-8EC3-33460BC0686F}"/>
    <cellStyle name="Note 3 2 6 3 6 5" xfId="30533" xr:uid="{2E44020E-6053-4C6C-9953-DEC65D92B6DB}"/>
    <cellStyle name="Note 3 2 6 3 6 5 2" xfId="37989" xr:uid="{5CDF2BB5-D517-4FF2-A8EA-66DA040682BD}"/>
    <cellStyle name="Note 3 2 6 3 6 6" xfId="6701" xr:uid="{DC2F643F-CCCE-4123-99AF-E1E6120C367C}"/>
    <cellStyle name="Note 3 2 6 3 7" xfId="12792" xr:uid="{123B5E1B-3488-42D8-911D-4628A2360CA4}"/>
    <cellStyle name="Note 3 2 6 3 7 2" xfId="20138" xr:uid="{C62D9DD2-0756-4E29-80B0-41951BAE4B5B}"/>
    <cellStyle name="Note 3 2 6 3 7 2 2" xfId="34504" xr:uid="{B0795501-DECF-40E5-8A43-0C0ED27C81A6}"/>
    <cellStyle name="Note 3 2 6 3 7 3" xfId="25861" xr:uid="{ECAA0A58-41F0-4175-84E2-B911DF06790E}"/>
    <cellStyle name="Note 3 2 6 3 7 3 2" xfId="37111" xr:uid="{73A6CF23-B28D-4F65-918D-8A7C7B391F36}"/>
    <cellStyle name="Note 3 2 6 3 7 4" xfId="31394" xr:uid="{E7ECDC41-4CBD-46A0-9AD7-A1B376711C96}"/>
    <cellStyle name="Note 3 2 6 3 7 4 2" xfId="39161" xr:uid="{A5AACABA-12D3-4586-9EC5-89B42567CE02}"/>
    <cellStyle name="Note 3 2 6 3 7 5" xfId="35511" xr:uid="{863B2526-80A7-41FE-9F5B-65F2F33EC843}"/>
    <cellStyle name="Note 3 2 6 3 8" xfId="17079" xr:uid="{7959AF69-9E0D-4986-87FF-492B545AC1B8}"/>
    <cellStyle name="Note 3 2 6 3 8 2" xfId="36572" xr:uid="{5867D5AC-304D-4C9B-B8CC-78C77B409859}"/>
    <cellStyle name="Note 3 2 6 3 9" xfId="22916" xr:uid="{7D91421C-7336-48A9-A9FE-F2AED332D2C4}"/>
    <cellStyle name="Note 3 2 6 3 9 2" xfId="6727" xr:uid="{FE106BF1-22C8-435D-8103-DB082542B157}"/>
    <cellStyle name="Note 3 2 6 4" xfId="2923" xr:uid="{00000000-0005-0000-0000-00003D030000}"/>
    <cellStyle name="Note 3 2 6 4 2" xfId="5805" xr:uid="{717BCDB9-C76F-463A-82F7-7ED69FEFE8CA}"/>
    <cellStyle name="Note 3 2 6 4 2 2" xfId="21229" xr:uid="{1E2518F7-B05B-4ACA-9A6C-D0983C65A7BF}"/>
    <cellStyle name="Note 3 2 6 4 2 2 2" xfId="33988" xr:uid="{EFD3B99F-77C9-4439-8704-BB70A55062CB}"/>
    <cellStyle name="Note 3 2 6 4 2 3" xfId="26952" xr:uid="{1C4C0A95-12E6-4044-A1DB-1A46BBA14FD5}"/>
    <cellStyle name="Note 3 2 6 4 2 3 2" xfId="39210" xr:uid="{F813F15A-0390-4D4C-BBA3-6E68866E9C2E}"/>
    <cellStyle name="Note 3 2 6 4 2 4" xfId="32485" xr:uid="{34FE1639-3735-44E8-A7B9-4F77AED5F5F9}"/>
    <cellStyle name="Note 3 2 6 4 2 4 2" xfId="38260" xr:uid="{276C80EA-87CD-4C69-9119-7BA5EBDBE38A}"/>
    <cellStyle name="Note 3 2 6 4 2 5" xfId="36757" xr:uid="{6F2992A9-A389-49C8-89C0-49E8AA265CC9}"/>
    <cellStyle name="Note 3 2 6 4 2 6" xfId="13863" xr:uid="{D9ABE19A-B3B3-4406-8E29-DAFB875DE1FB}"/>
    <cellStyle name="Note 3 2 6 4 3" xfId="18406" xr:uid="{E7112796-F556-47E8-AF4E-000179E3619F}"/>
    <cellStyle name="Note 3 2 6 4 3 2" xfId="38003" xr:uid="{67B6201D-BA75-4A2D-B044-474F5D239F6B}"/>
    <cellStyle name="Note 3 2 6 4 4" xfId="24129" xr:uid="{28F65784-7037-42B3-B517-59C280F47213}"/>
    <cellStyle name="Note 3 2 6 4 4 2" xfId="35266" xr:uid="{9C71625E-152D-4089-BA40-B2F7C3698CF5}"/>
    <cellStyle name="Note 3 2 6 4 5" xfId="29662" xr:uid="{889A7354-8E30-421A-A4C8-90E7574C8E32}"/>
    <cellStyle name="Note 3 2 6 4 5 2" xfId="36858" xr:uid="{92F6B9FF-2625-42F7-AFD1-5EF3EC92EFC9}"/>
    <cellStyle name="Note 3 2 6 4 6" xfId="38370" xr:uid="{B4A50626-8B34-475A-B6B2-D4CA22DCC6E9}"/>
    <cellStyle name="Note 3 2 6 4 7" xfId="11141" xr:uid="{69BF6EE6-6FBE-444C-9A03-10ECA7FB97AC}"/>
    <cellStyle name="Note 3 2 6 5" xfId="2192" xr:uid="{00000000-0005-0000-0000-00003E030000}"/>
    <cellStyle name="Note 3 2 6 5 2" xfId="5074" xr:uid="{234C3DBB-C661-4D98-880D-FBC8A8E0A0E8}"/>
    <cellStyle name="Note 3 2 6 5 2 2" xfId="21628" xr:uid="{FEB3A042-DDEC-4B04-84AA-2442018FE28F}"/>
    <cellStyle name="Note 3 2 6 5 2 2 2" xfId="38201" xr:uid="{D2606B59-E2BB-4DFB-89F1-9C52810E9C6D}"/>
    <cellStyle name="Note 3 2 6 5 2 3" xfId="27351" xr:uid="{A431034E-6067-44B0-9940-E49C6FF9F167}"/>
    <cellStyle name="Note 3 2 6 5 2 3 2" xfId="37758" xr:uid="{938F9DF5-D0F6-4B2D-B749-75B1143CB917}"/>
    <cellStyle name="Note 3 2 6 5 2 4" xfId="32884" xr:uid="{81B97D12-7319-42AB-BFEF-769D64312608}"/>
    <cellStyle name="Note 3 2 6 5 2 4 2" xfId="37769" xr:uid="{FE1D8D98-9E28-4D47-9ABD-667F7069D2F3}"/>
    <cellStyle name="Note 3 2 6 5 2 5" xfId="35811" xr:uid="{6F6627CF-576A-486C-BA8E-9F37C9F77F27}"/>
    <cellStyle name="Note 3 2 6 5 2 6" xfId="14262" xr:uid="{93C98EDE-8078-40FD-AB3E-EF8BF05F0E96}"/>
    <cellStyle name="Note 3 2 6 5 3" xfId="18805" xr:uid="{6B87815F-7FCD-4C16-AB98-AEBBB81F1AFA}"/>
    <cellStyle name="Note 3 2 6 5 3 2" xfId="38231" xr:uid="{C577A02F-C5A2-4148-8EE6-BF72CCEF0066}"/>
    <cellStyle name="Note 3 2 6 5 4" xfId="24528" xr:uid="{8634DA07-3110-4194-B39B-73485FF242D7}"/>
    <cellStyle name="Note 3 2 6 5 4 2" xfId="34481" xr:uid="{6A3DCE32-3B2C-4D3D-9DC2-C39FA098F4D7}"/>
    <cellStyle name="Note 3 2 6 5 5" xfId="30061" xr:uid="{4600FDE1-D219-4886-B19D-59F9617A0302}"/>
    <cellStyle name="Note 3 2 6 5 5 2" xfId="37728" xr:uid="{1A3FFB94-1C74-4B96-A06D-EACC4C91EAB6}"/>
    <cellStyle name="Note 3 2 6 5 6" xfId="37767" xr:uid="{DC262346-DAE6-4755-9F08-A44096867A5F}"/>
    <cellStyle name="Note 3 2 6 5 7" xfId="11539" xr:uid="{9D542609-B0B3-4265-83FB-BE6D0B0D9277}"/>
    <cellStyle name="Note 3 2 6 6" xfId="791" xr:uid="{00000000-0005-0000-0000-00003F030000}"/>
    <cellStyle name="Note 3 2 6 6 2" xfId="3677" xr:uid="{2CA87AFD-30DE-4FB2-95C3-2498274AC40E}"/>
    <cellStyle name="Note 3 2 6 6 2 2" xfId="21856" xr:uid="{F6DD72B7-C330-47B4-9AF2-B813F5246B2A}"/>
    <cellStyle name="Note 3 2 6 6 2 2 2" xfId="38297" xr:uid="{3A96F040-F319-4F26-90BC-67A0AB879F98}"/>
    <cellStyle name="Note 3 2 6 6 2 3" xfId="27579" xr:uid="{729BF525-8A70-46E4-87C7-DF9897CB06ED}"/>
    <cellStyle name="Note 3 2 6 6 2 3 2" xfId="34398" xr:uid="{8F22D54F-1D9C-419C-9D41-071002C65A59}"/>
    <cellStyle name="Note 3 2 6 6 2 4" xfId="33112" xr:uid="{42A77110-94BE-4731-96C3-188AE91B9BF3}"/>
    <cellStyle name="Note 3 2 6 6 2 4 2" xfId="34108" xr:uid="{A111D8B1-6E02-412A-85EA-7E56E4BEAF04}"/>
    <cellStyle name="Note 3 2 6 6 2 5" xfId="39134" xr:uid="{D3EBC44E-C62A-406B-970E-BD6B6B44E924}"/>
    <cellStyle name="Note 3 2 6 6 2 6" xfId="14490" xr:uid="{34EBF605-CF01-4580-BF23-AB65D3746453}"/>
    <cellStyle name="Note 3 2 6 6 3" xfId="19033" xr:uid="{1074EA64-9509-43B9-AF63-ECACBD5801B8}"/>
    <cellStyle name="Note 3 2 6 6 3 2" xfId="36736" xr:uid="{11761AAC-A6A1-43C8-92D4-4FA093D1CCBE}"/>
    <cellStyle name="Note 3 2 6 6 4" xfId="24756" xr:uid="{B0304024-8281-4162-8286-625EBE0A9302}"/>
    <cellStyle name="Note 3 2 6 6 4 2" xfId="36117" xr:uid="{92FF1E77-AEEF-404F-A115-47318952AB10}"/>
    <cellStyle name="Note 3 2 6 6 5" xfId="30289" xr:uid="{5FD0CA13-16BD-47C3-ACFF-EF12DB4EE1A0}"/>
    <cellStyle name="Note 3 2 6 6 5 2" xfId="34474" xr:uid="{D03F4D38-56DB-45A1-B0DF-FD637EBBE9A9}"/>
    <cellStyle name="Note 3 2 6 6 6" xfId="35504" xr:uid="{B75DD9D4-DB55-432F-9374-0183609C893B}"/>
    <cellStyle name="Note 3 2 6 6 7" xfId="11766" xr:uid="{0F6C7E11-3D5E-46E4-A798-C64652615986}"/>
    <cellStyle name="Note 3 2 6 7" xfId="3195" xr:uid="{00000000-0005-0000-0000-000040030000}"/>
    <cellStyle name="Note 3 2 6 7 2" xfId="6077" xr:uid="{742C0815-376A-422A-93D6-5C36CAE31565}"/>
    <cellStyle name="Note 3 2 6 7 2 2" xfId="22180" xr:uid="{D66A9FB2-3A30-44FE-B025-AFF13AB96804}"/>
    <cellStyle name="Note 3 2 6 7 2 2 2" xfId="38175" xr:uid="{D6CA0D35-3F81-481F-82D4-4B6A24606658}"/>
    <cellStyle name="Note 3 2 6 7 2 3" xfId="27903" xr:uid="{D318195C-D28D-4ADA-A032-AA2FB9BA41DD}"/>
    <cellStyle name="Note 3 2 6 7 2 3 2" xfId="38557" xr:uid="{077B5333-CF05-461B-915D-4E7950F964AF}"/>
    <cellStyle name="Note 3 2 6 7 2 4" xfId="33436" xr:uid="{9F7F924F-E0EB-4266-8D61-B0D1F563CEE7}"/>
    <cellStyle name="Note 3 2 6 7 2 4 2" xfId="34862" xr:uid="{615547A6-3E05-4667-86A3-9D381A1BB5B7}"/>
    <cellStyle name="Note 3 2 6 7 2 5" xfId="38346" xr:uid="{9DA9943D-1ED8-49F2-A1A1-7BF67AAC12FE}"/>
    <cellStyle name="Note 3 2 6 7 2 6" xfId="14814" xr:uid="{295EF0C2-4899-4897-AC02-EB2E93427E18}"/>
    <cellStyle name="Note 3 2 6 7 3" xfId="19357" xr:uid="{A993607F-54D4-4CA0-A1E3-AA0D481C62E1}"/>
    <cellStyle name="Note 3 2 6 7 3 2" xfId="34117" xr:uid="{CDFE1DA1-1612-47D4-B1D9-579E8ADDB9C0}"/>
    <cellStyle name="Note 3 2 6 7 4" xfId="25080" xr:uid="{D69209D5-6077-4FF7-9A44-CBEACEC6352D}"/>
    <cellStyle name="Note 3 2 6 7 4 2" xfId="34239" xr:uid="{B1286A8A-9F77-42CF-9538-33F68C15DA3E}"/>
    <cellStyle name="Note 3 2 6 7 5" xfId="30613" xr:uid="{2D32988C-841E-453A-8AFD-2718E9D63372}"/>
    <cellStyle name="Note 3 2 6 7 5 2" xfId="36380" xr:uid="{90C966F8-E483-4F15-ABCE-A9AA5BCACD41}"/>
    <cellStyle name="Note 3 2 6 7 6" xfId="36718" xr:uid="{794F8026-1DF9-4C05-B064-B827C1EB819F}"/>
    <cellStyle name="Note 3 2 6 8" xfId="4987" xr:uid="{BC88C9A5-7837-4032-808A-BE470D4299D1}"/>
    <cellStyle name="Note 3 2 6 8 2" xfId="15105" xr:uid="{7961B5F9-4801-4D94-A9C4-7AC168C88E15}"/>
    <cellStyle name="Note 3 2 6 8 2 2" xfId="22471" xr:uid="{21A1013F-A4DF-4DE6-B2AE-5C3FA0B0A6F8}"/>
    <cellStyle name="Note 3 2 6 8 2 2 2" xfId="36259" xr:uid="{945EE42B-D550-4D35-8D02-CBF531F1249D}"/>
    <cellStyle name="Note 3 2 6 8 2 3" xfId="28194" xr:uid="{AE23A1E3-0734-4563-972A-792657E2254A}"/>
    <cellStyle name="Note 3 2 6 8 2 3 2" xfId="35221" xr:uid="{7BE274F4-5551-43A8-9BE2-7ED2044F3DC8}"/>
    <cellStyle name="Note 3 2 6 8 2 4" xfId="33727" xr:uid="{E5013892-0655-4631-B9AA-0C935C09A095}"/>
    <cellStyle name="Note 3 2 6 8 2 4 2" xfId="35996" xr:uid="{20DCD834-049C-497C-87AD-6B8484912C80}"/>
    <cellStyle name="Note 3 2 6 8 2 5" xfId="37198" xr:uid="{5DAFD389-E170-477D-AB00-2C42E6110866}"/>
    <cellStyle name="Note 3 2 6 8 3" xfId="19648" xr:uid="{D86B149D-9588-4289-B0F9-888958B268B8}"/>
    <cellStyle name="Note 3 2 6 8 3 2" xfId="38643" xr:uid="{3DC24AE7-8062-4166-805E-330420DAA7F1}"/>
    <cellStyle name="Note 3 2 6 8 4" xfId="25371" xr:uid="{E5880C3E-DA25-4CCA-BB72-737DD82A8D57}"/>
    <cellStyle name="Note 3 2 6 8 4 2" xfId="35652" xr:uid="{0C281A12-A1BC-47BD-9DAF-BC2CFC6D1496}"/>
    <cellStyle name="Note 3 2 6 8 5" xfId="30904" xr:uid="{D5B9D464-8D88-40F7-BD2F-0748C59F6915}"/>
    <cellStyle name="Note 3 2 6 8 5 2" xfId="35766" xr:uid="{BFA1F388-B2FD-4E50-85A3-9798BD46042C}"/>
    <cellStyle name="Note 3 2 6 8 6" xfId="36664" xr:uid="{0DFA9A8E-7F81-4966-B92F-47A7A0A0EA37}"/>
    <cellStyle name="Note 3 2 6 8 7" xfId="12302" xr:uid="{43CF8791-C6D8-4979-8500-28DB878BF4C5}"/>
    <cellStyle name="Note 3 2 6 9" xfId="10284" xr:uid="{248DF2B9-DDB7-4BAA-8848-C384749E0EA3}"/>
    <cellStyle name="Note 3 2 6 9 2" xfId="17518" xr:uid="{9A74E1E8-F6DD-4025-ACC7-3DD9E358B5F5}"/>
    <cellStyle name="Note 3 2 6 9 2 2" xfId="37634" xr:uid="{3B776D7C-E020-4B6B-861D-435C42B76896}"/>
    <cellStyle name="Note 3 2 6 9 3" xfId="23241" xr:uid="{6A6BC816-F419-4829-A0FE-D1A4C24C3CD4}"/>
    <cellStyle name="Note 3 2 6 9 3 2" xfId="37419" xr:uid="{0A9A0F7A-44A5-42A8-9E00-FE185E2E1667}"/>
    <cellStyle name="Note 3 2 6 9 4" xfId="28774" xr:uid="{7541D526-EBB3-48BA-AF95-4813551FED8E}"/>
    <cellStyle name="Note 3 2 6 9 4 2" xfId="35051" xr:uid="{97ADB797-4136-4D9A-BA4B-823B321538A2}"/>
    <cellStyle name="Note 3 2 6 9 5" xfId="34520" xr:uid="{B44D83D1-D1DE-4A90-A126-3DFA762ADE40}"/>
    <cellStyle name="Note 3 2 7" xfId="945" xr:uid="{00000000-0005-0000-0000-000041030000}"/>
    <cellStyle name="Note 3 2 7 10" xfId="16775" xr:uid="{73140B89-23D8-4815-804D-DB0AB75DB78A}"/>
    <cellStyle name="Note 3 2 7 10 2" xfId="38757" xr:uid="{C07C975A-ECC7-4360-86C3-555553C85651}"/>
    <cellStyle name="Note 3 2 7 11" xfId="17417" xr:uid="{0E5E0C62-970B-4C64-84C6-C7006B302AF8}"/>
    <cellStyle name="Note 3 2 7 11 2" xfId="39118" xr:uid="{A5B07174-0C2D-4355-AE9C-728912913BF6}"/>
    <cellStyle name="Note 3 2 7 12" xfId="34511" xr:uid="{33DCA24A-5606-455D-989E-4333624B316D}"/>
    <cellStyle name="Note 3 2 7 13" xfId="8103" xr:uid="{8054C480-7923-453B-9F74-FEBABB312EDB}"/>
    <cellStyle name="Note 3 2 7 2" xfId="3831" xr:uid="{CBB76036-B0AC-4F77-A973-57DB8E882030}"/>
    <cellStyle name="Note 3 2 7 2 2" xfId="13494" xr:uid="{5327992E-E79F-4B36-8460-2B52AA7D18C2}"/>
    <cellStyle name="Note 3 2 7 2 2 2" xfId="20860" xr:uid="{86B45C89-6D2F-4977-92CD-83C80A49612B}"/>
    <cellStyle name="Note 3 2 7 2 2 2 2" xfId="34087" xr:uid="{0C3F7262-BCF4-41D4-B61D-F1FAC463C29D}"/>
    <cellStyle name="Note 3 2 7 2 2 3" xfId="26583" xr:uid="{0D142945-EB9C-47AF-BB15-F30D3B9F61C8}"/>
    <cellStyle name="Note 3 2 7 2 2 3 2" xfId="37488" xr:uid="{000456E3-D450-48FB-B915-6B04B6DF260D}"/>
    <cellStyle name="Note 3 2 7 2 2 4" xfId="32116" xr:uid="{FD010195-AE21-4256-A0B0-73DD56E15093}"/>
    <cellStyle name="Note 3 2 7 2 2 4 2" xfId="37308" xr:uid="{ADD22068-F184-42E5-9416-5B9966506649}"/>
    <cellStyle name="Note 3 2 7 2 2 5" xfId="36242" xr:uid="{A8CA4E3F-9043-4AFE-981C-BF429512A1C0}"/>
    <cellStyle name="Note 3 2 7 2 3" xfId="18037" xr:uid="{D2D7C7A2-88A0-427C-A6A0-5DA2321A8F18}"/>
    <cellStyle name="Note 3 2 7 2 3 2" xfId="36790" xr:uid="{D2CB79E1-9149-44CA-A559-6A7B57D3DF39}"/>
    <cellStyle name="Note 3 2 7 2 4" xfId="23760" xr:uid="{EC2FDD2D-4449-46AF-93BF-800ABF5F4D6A}"/>
    <cellStyle name="Note 3 2 7 2 4 2" xfId="34988" xr:uid="{407D71DE-823F-41E9-9696-708441D7355E}"/>
    <cellStyle name="Note 3 2 7 2 5" xfId="29293" xr:uid="{3C8CB824-12E2-47F5-89E5-B834D871A20D}"/>
    <cellStyle name="Note 3 2 7 2 5 2" xfId="39301" xr:uid="{DB318755-A44F-450F-8F66-1B2BB799E48C}"/>
    <cellStyle name="Note 3 2 7 2 6" xfId="34455" xr:uid="{245A9314-DA10-4E3E-9648-6478CE0CE1C0}"/>
    <cellStyle name="Note 3 2 7 2 7" xfId="10773" xr:uid="{1F373823-368F-48A5-A871-6332406DCAAE}"/>
    <cellStyle name="Note 3 2 7 3" xfId="9327" xr:uid="{9B6B54D7-5137-4679-A08D-61CA3E53A900}"/>
    <cellStyle name="Note 3 2 7 3 2" xfId="12665" xr:uid="{DB9CC96D-2743-4C1A-B3CE-2CCDD34A28B4}"/>
    <cellStyle name="Note 3 2 7 3 2 2" xfId="20011" xr:uid="{798526F2-9CD7-4964-BC9E-7A528D842585}"/>
    <cellStyle name="Note 3 2 7 3 2 2 2" xfId="39342" xr:uid="{74998513-4B73-42D3-BBAE-69811525C85B}"/>
    <cellStyle name="Note 3 2 7 3 2 3" xfId="25734" xr:uid="{B2D8FB1B-B52B-4D41-B01C-0912D1F79766}"/>
    <cellStyle name="Note 3 2 7 3 2 3 2" xfId="36222" xr:uid="{BDC6B615-308E-468C-88CA-228AAC26AD8F}"/>
    <cellStyle name="Note 3 2 7 3 2 4" xfId="31267" xr:uid="{C29AD766-635C-4C03-918A-0526D54E407B}"/>
    <cellStyle name="Note 3 2 7 3 2 4 2" xfId="39415" xr:uid="{836A09FF-18E7-4F9E-B4CF-445490F72400}"/>
    <cellStyle name="Note 3 2 7 3 2 5" xfId="35092" xr:uid="{98633A7C-6E05-4376-B98E-15B5F97D9A7E}"/>
    <cellStyle name="Note 3 2 7 3 3" xfId="16874" xr:uid="{445300BC-E351-4E95-AA38-D47E09EF18FF}"/>
    <cellStyle name="Note 3 2 7 3 3 2" xfId="36189" xr:uid="{5AA11B5B-97D6-4C75-98A2-5705F0F02E85}"/>
    <cellStyle name="Note 3 2 7 3 4" xfId="22750" xr:uid="{88FFB2B1-E537-4605-9DB4-44DF9FEDE068}"/>
    <cellStyle name="Note 3 2 7 3 4 2" xfId="37101" xr:uid="{B9FE2CB1-EB34-452E-8B96-B307F7006FC6}"/>
    <cellStyle name="Note 3 2 7 3 5" xfId="28444" xr:uid="{7B2C1E39-8C00-43A6-8FCF-95F80630F57E}"/>
    <cellStyle name="Note 3 2 7 3 5 2" xfId="35427" xr:uid="{6186EA4C-1D5B-4B0C-B33A-E62F75FE5453}"/>
    <cellStyle name="Note 3 2 7 3 6" xfId="38821" xr:uid="{EE6EE92C-B3B8-4E42-A39B-1C08B151FE33}"/>
    <cellStyle name="Note 3 2 7 4" xfId="10931" xr:uid="{518F5BD0-81BE-4805-AF48-C169A92A3830}"/>
    <cellStyle name="Note 3 2 7 4 2" xfId="13653" xr:uid="{1B433BB4-C4F9-42B0-A2BF-50B570D4A384}"/>
    <cellStyle name="Note 3 2 7 4 2 2" xfId="21019" xr:uid="{59B0A2F2-A418-4098-8926-71C647E7D979}"/>
    <cellStyle name="Note 3 2 7 4 2 2 2" xfId="37961" xr:uid="{27934DAA-E6F3-4993-BEFD-18140BDD9FBE}"/>
    <cellStyle name="Note 3 2 7 4 2 3" xfId="26742" xr:uid="{B9A75995-A237-4C64-AFBB-E35A28938584}"/>
    <cellStyle name="Note 3 2 7 4 2 3 2" xfId="36633" xr:uid="{C78E7741-38A9-4E67-B353-D57F4C76969F}"/>
    <cellStyle name="Note 3 2 7 4 2 4" xfId="32275" xr:uid="{1BE69866-311C-4707-96A4-CE195A1A6F56}"/>
    <cellStyle name="Note 3 2 7 4 2 4 2" xfId="35122" xr:uid="{1F7EDB45-8C41-4A40-8A63-896053A6B416}"/>
    <cellStyle name="Note 3 2 7 4 2 5" xfId="37971" xr:uid="{8104C2BA-E936-42E2-8C81-0B7C80DD7BC0}"/>
    <cellStyle name="Note 3 2 7 4 3" xfId="18196" xr:uid="{AC74D030-29FA-4FD1-BA81-C73BDD5758AA}"/>
    <cellStyle name="Note 3 2 7 4 3 2" xfId="37153" xr:uid="{5E845321-E802-4066-A59A-C78ED9C0A596}"/>
    <cellStyle name="Note 3 2 7 4 4" xfId="23919" xr:uid="{FF9FB3B0-CF43-4309-88D1-C18099CF6F8B}"/>
    <cellStyle name="Note 3 2 7 4 4 2" xfId="37490" xr:uid="{7DA8259C-1E0C-4A01-B04C-5346A9B08C85}"/>
    <cellStyle name="Note 3 2 7 4 5" xfId="29452" xr:uid="{47C49B5A-DEAC-4A01-87D6-F09E55A61886}"/>
    <cellStyle name="Note 3 2 7 4 5 2" xfId="37220" xr:uid="{157BD13A-C503-445B-8A2F-B1109CAA73D0}"/>
    <cellStyle name="Note 3 2 7 4 6" xfId="38316" xr:uid="{FBEE7EC4-9C8A-4C16-B4A8-EEDEE0B33CA2}"/>
    <cellStyle name="Note 3 2 7 5" xfId="11391" xr:uid="{34DDF2F2-57E3-4FF3-AECA-CCB8E4C67F0F}"/>
    <cellStyle name="Note 3 2 7 5 2" xfId="14113" xr:uid="{7F297EB7-035E-47E8-BD9A-6DA5A0696323}"/>
    <cellStyle name="Note 3 2 7 5 2 2" xfId="21479" xr:uid="{2BD14FA5-E386-4222-AA18-D809B2D9031E}"/>
    <cellStyle name="Note 3 2 7 5 2 2 2" xfId="39154" xr:uid="{82AF5815-333B-49FE-8016-D0D34AB7F7F9}"/>
    <cellStyle name="Note 3 2 7 5 2 3" xfId="27202" xr:uid="{37B7A35E-6F61-47EB-ACC4-2F08164E9B26}"/>
    <cellStyle name="Note 3 2 7 5 2 3 2" xfId="37973" xr:uid="{501149C6-9F09-4360-8A7E-923B1D0A1325}"/>
    <cellStyle name="Note 3 2 7 5 2 4" xfId="32735" xr:uid="{910A7C62-F061-4AF5-B24D-BF0C2FEA5450}"/>
    <cellStyle name="Note 3 2 7 5 2 4 2" xfId="37403" xr:uid="{9064F91A-E519-4267-90F3-4ED9F9A330BD}"/>
    <cellStyle name="Note 3 2 7 5 2 5" xfId="34729" xr:uid="{02380070-1357-4B79-AB18-4051B43A72B3}"/>
    <cellStyle name="Note 3 2 7 5 3" xfId="18656" xr:uid="{FCE833A7-BCFD-4BA1-879D-D71B65DE7AA3}"/>
    <cellStyle name="Note 3 2 7 5 3 2" xfId="35218" xr:uid="{BF9EFA56-295E-47B7-97D8-B68506658052}"/>
    <cellStyle name="Note 3 2 7 5 4" xfId="24379" xr:uid="{88E4FCC4-34BD-46FD-A975-CCB0C38384E0}"/>
    <cellStyle name="Note 3 2 7 5 4 2" xfId="34006" xr:uid="{6E415269-E788-4C7A-8DCA-E6F083733D54}"/>
    <cellStyle name="Note 3 2 7 5 5" xfId="29912" xr:uid="{2F694B50-B5E2-41FB-BA50-B6FC56032E4A}"/>
    <cellStyle name="Note 3 2 7 5 5 2" xfId="35913" xr:uid="{A3ADD1B7-A66E-4CBE-A128-88097115D35E}"/>
    <cellStyle name="Note 3 2 7 5 6" xfId="36830" xr:uid="{87E63C91-9759-4D93-AA28-91684CC89FDA}"/>
    <cellStyle name="Note 3 2 7 6" xfId="12003" xr:uid="{772DD04C-F97C-4AAF-BC8C-0462D8634723}"/>
    <cellStyle name="Note 3 2 7 6 2" xfId="14744" xr:uid="{B4136743-EB42-42B9-B311-801D727541F2}"/>
    <cellStyle name="Note 3 2 7 6 2 2" xfId="22110" xr:uid="{34007CC5-FC4C-4A18-A4F0-687754584892}"/>
    <cellStyle name="Note 3 2 7 6 2 2 2" xfId="36415" xr:uid="{29690370-0C61-4F3E-8942-733EE2EB38B6}"/>
    <cellStyle name="Note 3 2 7 6 2 3" xfId="27833" xr:uid="{9B5DE19E-A6CA-4E8F-B58C-6307B8F7BAC8}"/>
    <cellStyle name="Note 3 2 7 6 2 3 2" xfId="37952" xr:uid="{78A275DF-EA91-46E2-9A80-2C2F8C582D66}"/>
    <cellStyle name="Note 3 2 7 6 2 4" xfId="33366" xr:uid="{8B744A9C-4BB0-4C45-8AEE-ADC0000213E2}"/>
    <cellStyle name="Note 3 2 7 6 2 4 2" xfId="37621" xr:uid="{B23F9639-AFC2-42D8-AA86-8B61647A6034}"/>
    <cellStyle name="Note 3 2 7 6 2 5" xfId="36307" xr:uid="{DD6D88AD-E07C-4670-B42F-E0E5A4AD626D}"/>
    <cellStyle name="Note 3 2 7 6 3" xfId="19287" xr:uid="{A7F69B12-6837-4B04-9691-E55C7D3EB4C9}"/>
    <cellStyle name="Note 3 2 7 6 3 2" xfId="37522" xr:uid="{11A71A56-B9E6-4129-8A27-4B29B19CBE31}"/>
    <cellStyle name="Note 3 2 7 6 4" xfId="25010" xr:uid="{005BF139-0A69-4916-AA94-D5C22FC176E3}"/>
    <cellStyle name="Note 3 2 7 6 4 2" xfId="35930" xr:uid="{BCDEAE8A-BB1C-4A88-ADB4-675F913CB22F}"/>
    <cellStyle name="Note 3 2 7 6 5" xfId="30543" xr:uid="{E34514D3-D6D1-4565-ABFB-476315B1C75D}"/>
    <cellStyle name="Note 3 2 7 6 5 2" xfId="36394" xr:uid="{33939166-CC9A-4BC3-9496-F570EC84EF93}"/>
    <cellStyle name="Note 3 2 7 6 6" xfId="35748" xr:uid="{EAA6DC5C-2F7D-4FB2-AA63-F8635F0515E9}"/>
    <cellStyle name="Note 3 2 7 7" xfId="9738" xr:uid="{D286A19F-D6D7-4342-996F-EEB0A9447D32}"/>
    <cellStyle name="Note 3 2 7 7 2" xfId="17167" xr:uid="{E3140058-7EF1-483C-BEF0-DB7F1160759C}"/>
    <cellStyle name="Note 3 2 7 7 2 2" xfId="39390" xr:uid="{A1E06B47-E9D8-4257-8E70-8A9C4BA8436C}"/>
    <cellStyle name="Note 3 2 7 7 3" xfId="22986" xr:uid="{2E1B27EA-3B54-41AE-8C0A-761D0D9BA430}"/>
    <cellStyle name="Note 3 2 7 7 3 2" xfId="39066" xr:uid="{72775E8B-2DA1-43A3-868D-58CF95156E07}"/>
    <cellStyle name="Note 3 2 7 7 4" xfId="28616" xr:uid="{EA7D4588-7C15-4158-8F53-273F837F74AD}"/>
    <cellStyle name="Note 3 2 7 7 4 2" xfId="34459" xr:uid="{C5747312-DF65-4423-ACE1-20A0FBCC9DCB}"/>
    <cellStyle name="Note 3 2 7 7 5" xfId="34001" xr:uid="{9A8DD287-7235-4DF6-B0F1-3467ADF9F1C2}"/>
    <cellStyle name="Note 3 2 7 8" xfId="12836" xr:uid="{FA2488FC-E8B1-4620-A667-B73DEDBB3686}"/>
    <cellStyle name="Note 3 2 7 8 2" xfId="20183" xr:uid="{A66F3B21-5AB1-44F7-8C52-869C130375B1}"/>
    <cellStyle name="Note 3 2 7 8 2 2" xfId="35824" xr:uid="{08130B91-C8EE-438B-A562-C6F7C5EAF548}"/>
    <cellStyle name="Note 3 2 7 8 3" xfId="25906" xr:uid="{53B2794E-CF9B-4990-8BDE-08CB4EFC83A7}"/>
    <cellStyle name="Note 3 2 7 8 3 2" xfId="37436" xr:uid="{2E961E55-F62D-4C5A-B05A-E8EE1A8DF174}"/>
    <cellStyle name="Note 3 2 7 8 4" xfId="31439" xr:uid="{40863D5F-8DE6-4A8E-988B-C0413D3561DA}"/>
    <cellStyle name="Note 3 2 7 8 4 2" xfId="38906" xr:uid="{7C365B48-8029-4157-96D3-75DDDB16EE88}"/>
    <cellStyle name="Note 3 2 7 8 5" xfId="35362" xr:uid="{88D8D03A-F788-4381-B024-1C3294B0214C}"/>
    <cellStyle name="Note 3 2 7 9" xfId="16099" xr:uid="{12C4BEFC-67C5-47DD-AF14-DD4F0DF657FC}"/>
    <cellStyle name="Note 3 2 7 9 2" xfId="34004" xr:uid="{4936090E-A8EC-4D4A-A2DB-1660982583F6}"/>
    <cellStyle name="Note 3 2 8" xfId="807" xr:uid="{00000000-0005-0000-0000-000042030000}"/>
    <cellStyle name="Note 3 2 8 10" xfId="15590" xr:uid="{11D112B4-2F65-4929-A9B8-3DEA768B93DB}"/>
    <cellStyle name="Note 3 2 8 10 2" xfId="38936" xr:uid="{0A96BD15-ADDE-4858-856D-2C3AF8B8CA3D}"/>
    <cellStyle name="Note 3 2 8 11" xfId="6976" xr:uid="{B55C72DA-FF80-48F9-9363-71B41D00B200}"/>
    <cellStyle name="Note 3 2 8 11 2" xfId="37097" xr:uid="{8BE8D24B-F5FB-4849-A856-D1C19E109EF7}"/>
    <cellStyle name="Note 3 2 8 12" xfId="38486" xr:uid="{F87C5AA7-19D3-4D39-8DC9-FCCA70FE5D77}"/>
    <cellStyle name="Note 3 2 8 13" xfId="7926" xr:uid="{3089BCAA-80F7-4B77-88EA-8B9E7B1D4EA1}"/>
    <cellStyle name="Note 3 2 8 2" xfId="3693" xr:uid="{C2FD8F6F-2223-4080-ABAA-ABA9C2537A39}"/>
    <cellStyle name="Note 3 2 8 2 2" xfId="13420" xr:uid="{173DF673-2136-42A7-8F4D-EF7397F2F637}"/>
    <cellStyle name="Note 3 2 8 2 2 2" xfId="20786" xr:uid="{EF10DF15-7DEF-4248-8179-7F8D836AEF1F}"/>
    <cellStyle name="Note 3 2 8 2 2 2 2" xfId="38959" xr:uid="{57B8101F-1646-4A46-B295-F90DBEBF64C1}"/>
    <cellStyle name="Note 3 2 8 2 2 3" xfId="26509" xr:uid="{3988D4EB-4EE3-4ADC-953A-E486A9E0262F}"/>
    <cellStyle name="Note 3 2 8 2 2 3 2" xfId="39056" xr:uid="{BF9206CA-99D7-41FE-A3AC-BC87430CBA9B}"/>
    <cellStyle name="Note 3 2 8 2 2 4" xfId="32042" xr:uid="{815E1895-DD49-477A-9E3E-9EFBCA1CF6DC}"/>
    <cellStyle name="Note 3 2 8 2 2 4 2" xfId="38923" xr:uid="{06E6609F-0C17-4913-AB89-30F858C301DE}"/>
    <cellStyle name="Note 3 2 8 2 2 5" xfId="37695" xr:uid="{7430C133-6F5E-436E-B106-BBBAE51FC3EF}"/>
    <cellStyle name="Note 3 2 8 2 3" xfId="17963" xr:uid="{BC524474-8D1B-4AD5-BAE7-2D9B4AC8659F}"/>
    <cellStyle name="Note 3 2 8 2 3 2" xfId="35544" xr:uid="{E8AB3EDE-6787-4FDC-922A-12AC780517DA}"/>
    <cellStyle name="Note 3 2 8 2 4" xfId="23686" xr:uid="{5AAFC6CF-98AF-4396-8C89-3D5C18099DC9}"/>
    <cellStyle name="Note 3 2 8 2 4 2" xfId="34555" xr:uid="{F844A715-109D-45D7-AC30-2C46E49D521D}"/>
    <cellStyle name="Note 3 2 8 2 5" xfId="29219" xr:uid="{90819585-6CB4-4CB3-8455-7898D16ED389}"/>
    <cellStyle name="Note 3 2 8 2 5 2" xfId="36845" xr:uid="{4F1C9769-C2BC-4141-87B7-418B7A19AFE8}"/>
    <cellStyle name="Note 3 2 8 2 6" xfId="36469" xr:uid="{54E26B95-BBBC-4DE1-904B-2B97671845DF}"/>
    <cellStyle name="Note 3 2 8 2 7" xfId="10699" xr:uid="{5D8D77EB-2D4B-4E1F-ABBA-DBBADE8D22F8}"/>
    <cellStyle name="Note 3 2 8 3" xfId="9322" xr:uid="{421CE27C-63D7-4BDD-B80C-44BCB314DFE4}"/>
    <cellStyle name="Note 3 2 8 3 2" xfId="12660" xr:uid="{96F51EA9-5413-44E4-8E7C-9805F26E378F}"/>
    <cellStyle name="Note 3 2 8 3 2 2" xfId="20006" xr:uid="{008BC7B2-EA88-4A44-87F2-90A9270D67D3}"/>
    <cellStyle name="Note 3 2 8 3 2 2 2" xfId="38996" xr:uid="{BA3DA69E-CDB1-4D42-82C5-FD8BA184AD87}"/>
    <cellStyle name="Note 3 2 8 3 2 3" xfId="25729" xr:uid="{2E6DBF2A-E43E-45C1-BDE7-0AE01305E344}"/>
    <cellStyle name="Note 3 2 8 3 2 3 2" xfId="39243" xr:uid="{DECECEE1-B46D-42F9-878A-0E6DA650E3EB}"/>
    <cellStyle name="Note 3 2 8 3 2 4" xfId="31262" xr:uid="{DA595217-0D1F-4C5F-9724-E370767C550F}"/>
    <cellStyle name="Note 3 2 8 3 2 4 2" xfId="38864" xr:uid="{E58C4520-E433-4FD3-A6FC-6CC764271C33}"/>
    <cellStyle name="Note 3 2 8 3 2 5" xfId="39062" xr:uid="{A28C644A-9857-42AE-8742-07DC2D103DD6}"/>
    <cellStyle name="Note 3 2 8 3 3" xfId="16869" xr:uid="{D014D321-D1CF-4F84-8AA2-4AF087D11A77}"/>
    <cellStyle name="Note 3 2 8 3 3 2" xfId="38305" xr:uid="{26469B8F-2F0E-45EA-A656-2634FA892BB3}"/>
    <cellStyle name="Note 3 2 8 3 4" xfId="22745" xr:uid="{63FADD95-798A-489D-9867-AE48844A955C}"/>
    <cellStyle name="Note 3 2 8 3 4 2" xfId="34322" xr:uid="{A5EB3260-78AE-4A56-875E-C325D4F0EC68}"/>
    <cellStyle name="Note 3 2 8 3 5" xfId="28439" xr:uid="{09BC6819-3530-44A9-B273-F6C93B599C9D}"/>
    <cellStyle name="Note 3 2 8 3 5 2" xfId="36426" xr:uid="{023A8855-DBA0-43FB-B616-05D96653B3C4}"/>
    <cellStyle name="Note 3 2 8 3 6" xfId="38144" xr:uid="{25C4E7F6-B245-4374-AC8E-0ACBB380BDB4}"/>
    <cellStyle name="Note 3 2 8 4" xfId="11499" xr:uid="{90C31AAE-46AC-4E6F-8A11-D2032326C198}"/>
    <cellStyle name="Note 3 2 8 4 2" xfId="14222" xr:uid="{2E310E35-CA68-4C84-9C03-56B05054EF5A}"/>
    <cellStyle name="Note 3 2 8 4 2 2" xfId="21588" xr:uid="{29E78D19-1773-4CA9-96C9-C97610B314E1}"/>
    <cellStyle name="Note 3 2 8 4 2 2 2" xfId="34254" xr:uid="{BF494893-A5BF-4854-A6C2-815B44E8FF9B}"/>
    <cellStyle name="Note 3 2 8 4 2 3" xfId="27311" xr:uid="{1A881D08-649B-460F-BEE8-73C53FD51847}"/>
    <cellStyle name="Note 3 2 8 4 2 3 2" xfId="36187" xr:uid="{EFED3467-7CBB-440D-A5AF-239AB86F067E}"/>
    <cellStyle name="Note 3 2 8 4 2 4" xfId="32844" xr:uid="{A27C4628-DED3-40DB-8705-F2C4056296EE}"/>
    <cellStyle name="Note 3 2 8 4 2 4 2" xfId="37189" xr:uid="{72494473-C232-44FD-9478-F5C3F882086D}"/>
    <cellStyle name="Note 3 2 8 4 2 5" xfId="37022" xr:uid="{E2C5F251-5067-4DC7-A5A3-3E190C916899}"/>
    <cellStyle name="Note 3 2 8 4 3" xfId="18765" xr:uid="{56BC0696-0B79-459E-A1B4-323F0DB52CE2}"/>
    <cellStyle name="Note 3 2 8 4 3 2" xfId="33985" xr:uid="{26540076-7830-4A70-8FFC-069630F0B151}"/>
    <cellStyle name="Note 3 2 8 4 4" xfId="24488" xr:uid="{FFF4120D-D02A-4653-9F60-06FF19CB1DE7}"/>
    <cellStyle name="Note 3 2 8 4 4 2" xfId="34864" xr:uid="{0193C101-CD6D-4C16-A57F-59025063F3C7}"/>
    <cellStyle name="Note 3 2 8 4 5" xfId="30021" xr:uid="{E001F64D-5590-4F35-9A63-CDFD601D7B5C}"/>
    <cellStyle name="Note 3 2 8 4 5 2" xfId="36887" xr:uid="{FB20B32F-1BD1-4879-BFB0-2DD6B96105C3}"/>
    <cellStyle name="Note 3 2 8 4 6" xfId="34623" xr:uid="{11A99CC3-CAB6-49EE-BF5F-51D782A1DA27}"/>
    <cellStyle name="Note 3 2 8 5" xfId="10514" xr:uid="{FCEE506F-497A-45F3-ACA5-4F1A4B38978E}"/>
    <cellStyle name="Note 3 2 8 5 2" xfId="13235" xr:uid="{62960068-D379-42F5-860B-D2809986A000}"/>
    <cellStyle name="Note 3 2 8 5 2 2" xfId="20601" xr:uid="{7ACBF491-544F-4C84-AEC5-7AF79CD16A45}"/>
    <cellStyle name="Note 3 2 8 5 2 2 2" xfId="37788" xr:uid="{9FB53371-AC3A-4876-B015-4B218976BBA7}"/>
    <cellStyle name="Note 3 2 8 5 2 3" xfId="26324" xr:uid="{E5E6397E-921C-4B09-8777-AE2D5CF7B47F}"/>
    <cellStyle name="Note 3 2 8 5 2 3 2" xfId="34795" xr:uid="{425A89E4-0501-43FF-83FE-683EECB9C7AE}"/>
    <cellStyle name="Note 3 2 8 5 2 4" xfId="31857" xr:uid="{04469088-B2D6-4C73-8562-E6E865B570F9}"/>
    <cellStyle name="Note 3 2 8 5 2 4 2" xfId="34441" xr:uid="{4EF2B2AD-3D87-4C4C-B06C-09E7DA0EA49B}"/>
    <cellStyle name="Note 3 2 8 5 2 5" xfId="34926" xr:uid="{9BEAB2E1-A8B4-4E7F-B492-06CA0BFF1C83}"/>
    <cellStyle name="Note 3 2 8 5 3" xfId="17778" xr:uid="{F8ED164B-AA79-4C24-8CEB-A382FD7AB214}"/>
    <cellStyle name="Note 3 2 8 5 3 2" xfId="37186" xr:uid="{8CCF535C-CA48-419A-BF62-6CEC24317D26}"/>
    <cellStyle name="Note 3 2 8 5 4" xfId="23501" xr:uid="{4954C6D3-1D12-4456-AD00-C999A4B6CECC}"/>
    <cellStyle name="Note 3 2 8 5 4 2" xfId="37115" xr:uid="{AA1ECF2B-EDA7-4CD5-8580-50F4DD20253C}"/>
    <cellStyle name="Note 3 2 8 5 5" xfId="29034" xr:uid="{ED7C11E1-AA57-4537-85CB-5649064BAFD6}"/>
    <cellStyle name="Note 3 2 8 5 5 2" xfId="35013" xr:uid="{ED690925-D3AF-43C4-9A91-1E6348200A1D}"/>
    <cellStyle name="Note 3 2 8 5 6" xfId="38466" xr:uid="{01740134-7C98-4278-9FDF-CF0B10041685}"/>
    <cellStyle name="Note 3 2 8 6" xfId="11993" xr:uid="{4366862C-A1B0-4D82-8ADD-5A115760EC83}"/>
    <cellStyle name="Note 3 2 8 6 2" xfId="14730" xr:uid="{8F15ED92-625F-4C8C-A770-5E4993ED02A3}"/>
    <cellStyle name="Note 3 2 8 6 2 2" xfId="22096" xr:uid="{EDB3B4D5-6709-482C-BCFA-50F92F326734}"/>
    <cellStyle name="Note 3 2 8 6 2 2 2" xfId="6694" xr:uid="{64288922-D4A5-4AF4-96FE-CD9C02845D18}"/>
    <cellStyle name="Note 3 2 8 6 2 3" xfId="27819" xr:uid="{44F95B3B-0EAA-4B59-B47D-5312AB4756C9}"/>
    <cellStyle name="Note 3 2 8 6 2 3 2" xfId="35195" xr:uid="{CD1540C5-6595-4F2C-B0D5-0E88500D21EF}"/>
    <cellStyle name="Note 3 2 8 6 2 4" xfId="33352" xr:uid="{CF283FD8-D389-4D8F-9A40-DD8A37F648DC}"/>
    <cellStyle name="Note 3 2 8 6 2 4 2" xfId="39325" xr:uid="{2C6022B4-0F80-45C7-98B3-0AF9BCC65639}"/>
    <cellStyle name="Note 3 2 8 6 2 5" xfId="38359" xr:uid="{063719B9-5EEB-4DFA-AF87-80358578E377}"/>
    <cellStyle name="Note 3 2 8 6 3" xfId="19273" xr:uid="{4A9A9224-0164-49BF-9602-E7C07B99A79B}"/>
    <cellStyle name="Note 3 2 8 6 3 2" xfId="36460" xr:uid="{995A0CE0-53D9-4B9D-9A71-7FDAB5A739DC}"/>
    <cellStyle name="Note 3 2 8 6 4" xfId="24996" xr:uid="{87A54263-37CA-44CC-A6A9-2DC5BCD971F2}"/>
    <cellStyle name="Note 3 2 8 6 4 2" xfId="35403" xr:uid="{DB714CD3-3AE2-438B-B1AC-655A9751340C}"/>
    <cellStyle name="Note 3 2 8 6 5" xfId="30529" xr:uid="{502D491B-B5D0-4E0F-B119-213B6DD36E93}"/>
    <cellStyle name="Note 3 2 8 6 5 2" xfId="35762" xr:uid="{C9D9CCE1-18AE-4A20-9248-120E44BBCA2B}"/>
    <cellStyle name="Note 3 2 8 6 6" xfId="34516" xr:uid="{86CC9EA5-C52E-4BCE-8A6A-D897A057BF57}"/>
    <cellStyle name="Note 3 2 8 7" xfId="9629" xr:uid="{B378A962-BE06-4E4B-AB12-57E1D65D3A10}"/>
    <cellStyle name="Note 3 2 8 7 2" xfId="17090" xr:uid="{ED5A287B-E444-44AF-8877-F25D07932958}"/>
    <cellStyle name="Note 3 2 8 7 2 2" xfId="38894" xr:uid="{700DB2C0-30BF-4ECC-B7FC-E63C777BAE33}"/>
    <cellStyle name="Note 3 2 8 7 3" xfId="22925" xr:uid="{DB4B5FCC-F6D5-49D5-A11B-0A0D29BBE87A}"/>
    <cellStyle name="Note 3 2 8 7 3 2" xfId="37711" xr:uid="{681942DC-14E9-4BE6-AA7C-51EBB5DCFC64}"/>
    <cellStyle name="Note 3 2 8 7 4" xfId="28580" xr:uid="{1B26D518-6B57-4804-9055-70F143F61C48}"/>
    <cellStyle name="Note 3 2 8 7 4 2" xfId="39409" xr:uid="{3AF9C600-5A3F-4F19-949A-8FF7CA424775}"/>
    <cellStyle name="Note 3 2 8 7 5" xfId="39065" xr:uid="{3F4FB4AD-4F01-4157-B93F-A7FD566D75C4}"/>
    <cellStyle name="Note 3 2 8 8" xfId="12800" xr:uid="{22D0C7F9-B69C-49A1-9E27-D71F3033772B}"/>
    <cellStyle name="Note 3 2 8 8 2" xfId="20147" xr:uid="{E509390D-B51D-4AA7-B267-F55148608938}"/>
    <cellStyle name="Note 3 2 8 8 2 2" xfId="38084" xr:uid="{9274E860-7684-4B9B-9A3A-D1C200C5F33B}"/>
    <cellStyle name="Note 3 2 8 8 3" xfId="25870" xr:uid="{E5E1F5D7-A98F-4EC0-85D9-78882462903C}"/>
    <cellStyle name="Note 3 2 8 8 3 2" xfId="37229" xr:uid="{39D6F47F-0A97-4989-A5D7-9BC31A9519C8}"/>
    <cellStyle name="Note 3 2 8 8 4" xfId="31403" xr:uid="{FB2C5B51-77FD-4D72-B37E-546D851F6E1A}"/>
    <cellStyle name="Note 3 2 8 8 4 2" xfId="35184" xr:uid="{219F30A8-39F3-4DD4-B9DE-6226E94FF5F0}"/>
    <cellStyle name="Note 3 2 8 8 5" xfId="38711" xr:uid="{8ED59766-9F65-42B5-B0DC-BF1488F4725F}"/>
    <cellStyle name="Note 3 2 8 9" xfId="15866" xr:uid="{ECBA1A2A-8774-49EC-B05D-E2D6AAAE985E}"/>
    <cellStyle name="Note 3 2 8 9 2" xfId="34263" xr:uid="{1A2CB00A-23DD-433A-B7E9-8F0D36F3273A}"/>
    <cellStyle name="Note 3 2 9" xfId="2534" xr:uid="{00000000-0005-0000-0000-000043030000}"/>
    <cellStyle name="Note 3 2 9 10" xfId="16433" xr:uid="{024208F7-B470-411A-BECF-0A16279D1E0D}"/>
    <cellStyle name="Note 3 2 9 10 2" xfId="38524" xr:uid="{A7536C70-3F70-4EE2-9484-7ABF42A6BCC7}"/>
    <cellStyle name="Note 3 2 9 11" xfId="6956" xr:uid="{FC0273AC-897E-422C-9782-3E964B88553D}"/>
    <cellStyle name="Note 3 2 9 11 2" xfId="38554" xr:uid="{F1CFC494-458D-492D-800A-A7604245B7C1}"/>
    <cellStyle name="Note 3 2 9 12" xfId="35213" xr:uid="{0C7F1364-2950-4D26-B3EA-26F230236C0C}"/>
    <cellStyle name="Note 3 2 9 13" xfId="7470" xr:uid="{2AEBA349-7F3A-4910-9BAC-25069E58C4BF}"/>
    <cellStyle name="Note 3 2 9 2" xfId="5416" xr:uid="{D37BBAAA-0211-46EC-9E48-FDCB38A89B1A}"/>
    <cellStyle name="Note 3 2 9 2 2" xfId="13865" xr:uid="{259C7CE6-B1DD-4AF3-ABF5-5A544803D4F3}"/>
    <cellStyle name="Note 3 2 9 2 2 2" xfId="21231" xr:uid="{55DE1A36-5BF9-4B42-AAEC-7BA8E5D85FD2}"/>
    <cellStyle name="Note 3 2 9 2 2 2 2" xfId="37832" xr:uid="{4B8A6A91-D213-4948-A9F9-BF9BB80A83FF}"/>
    <cellStyle name="Note 3 2 9 2 2 3" xfId="26954" xr:uid="{B4172F7E-F016-42F7-B623-2237A969C488}"/>
    <cellStyle name="Note 3 2 9 2 2 3 2" xfId="36308" xr:uid="{2E450E67-7889-43F6-9317-086BB379CA49}"/>
    <cellStyle name="Note 3 2 9 2 2 4" xfId="32487" xr:uid="{95A5A918-C912-4D06-88C8-69A6C882AE5F}"/>
    <cellStyle name="Note 3 2 9 2 2 4 2" xfId="34647" xr:uid="{E7A04FA3-9F48-4E41-BA0B-B520CAA6A2C7}"/>
    <cellStyle name="Note 3 2 9 2 2 5" xfId="38180" xr:uid="{5C1FC9B1-927D-4D00-BE81-A12A3C81F288}"/>
    <cellStyle name="Note 3 2 9 2 3" xfId="18408" xr:uid="{3FF5939B-6241-4FC5-A97A-952BF079B20D}"/>
    <cellStyle name="Note 3 2 9 2 3 2" xfId="36631" xr:uid="{E6FE2670-E195-45C3-8006-E4C3C5F30031}"/>
    <cellStyle name="Note 3 2 9 2 4" xfId="24131" xr:uid="{A4038E55-9BDF-4DD7-B596-BA9FAED28208}"/>
    <cellStyle name="Note 3 2 9 2 4 2" xfId="35004" xr:uid="{55694D15-0D08-400E-9DAF-AE9B923FAE11}"/>
    <cellStyle name="Note 3 2 9 2 5" xfId="29664" xr:uid="{8700098D-26A9-4604-9B3D-29B53F40EE51}"/>
    <cellStyle name="Note 3 2 9 2 5 2" xfId="36496" xr:uid="{840FA80A-DCFF-47D3-85EC-64ED30E64DF4}"/>
    <cellStyle name="Note 3 2 9 2 6" xfId="35798" xr:uid="{1784E168-9D7F-4C2B-956D-F3AFBCCE6F6A}"/>
    <cellStyle name="Note 3 2 9 2 7" xfId="11143" xr:uid="{EB3BA9A0-CB7A-471D-90F2-9AF0CF19EB67}"/>
    <cellStyle name="Note 3 2 9 3" xfId="9364" xr:uid="{57FB352E-7267-4335-89E5-F1110678C195}"/>
    <cellStyle name="Note 3 2 9 3 2" xfId="12702" xr:uid="{A79BBBA8-922D-4ED3-A297-9EB2CE4D1469}"/>
    <cellStyle name="Note 3 2 9 3 2 2" xfId="20048" xr:uid="{A08068B7-A007-4A18-9733-EEF1D8434585}"/>
    <cellStyle name="Note 3 2 9 3 2 2 2" xfId="35643" xr:uid="{04BC3771-0964-443B-9E6E-EC6E66F526D9}"/>
    <cellStyle name="Note 3 2 9 3 2 3" xfId="25771" xr:uid="{390C4C4C-BCD9-4EB8-8C96-EFDE4E2375FE}"/>
    <cellStyle name="Note 3 2 9 3 2 3 2" xfId="33946" xr:uid="{B1C44FF4-8A53-4FAA-BC5A-F0408FE3B25E}"/>
    <cellStyle name="Note 3 2 9 3 2 4" xfId="31304" xr:uid="{CABBE059-50F4-4EA7-9E8F-02A18AC2601E}"/>
    <cellStyle name="Note 3 2 9 3 2 4 2" xfId="33982" xr:uid="{952CA77D-B509-4BAC-930D-8937D455E65F}"/>
    <cellStyle name="Note 3 2 9 3 2 5" xfId="36930" xr:uid="{A125365F-B81E-4A30-8D3C-564F721C1870}"/>
    <cellStyle name="Note 3 2 9 3 3" xfId="16911" xr:uid="{70FE2056-AB9F-4DA0-AFB5-F93892EE97E8}"/>
    <cellStyle name="Note 3 2 9 3 3 2" xfId="37837" xr:uid="{FF1FC0C7-8A61-4823-97BE-44287FC3F1FC}"/>
    <cellStyle name="Note 3 2 9 3 4" xfId="22787" xr:uid="{F5D707DB-1516-44CE-AD33-7414611E7EC7}"/>
    <cellStyle name="Note 3 2 9 3 4 2" xfId="37421" xr:uid="{0858D3B7-9C52-4C14-873F-D48050707342}"/>
    <cellStyle name="Note 3 2 9 3 5" xfId="28481" xr:uid="{3D81EC03-F188-4DD2-AB20-C4C96A74FCFA}"/>
    <cellStyle name="Note 3 2 9 3 5 2" xfId="35141" xr:uid="{D1FD96CF-3B27-45A8-93DC-5BC54A1F1A90}"/>
    <cellStyle name="Note 3 2 9 3 6" xfId="38042" xr:uid="{C612EEC3-F60F-4BBF-9C73-6B6258CC8841}"/>
    <cellStyle name="Note 3 2 9 4" xfId="11768" xr:uid="{ED149910-45D9-417F-BF15-B51F5B994DBD}"/>
    <cellStyle name="Note 3 2 9 4 2" xfId="14492" xr:uid="{F5ED0786-EE2A-4146-9630-52F663B4B43B}"/>
    <cellStyle name="Note 3 2 9 4 2 2" xfId="21858" xr:uid="{C3B24517-E5DC-4E03-A2BB-2F1786B716B7}"/>
    <cellStyle name="Note 3 2 9 4 2 2 2" xfId="38532" xr:uid="{56025F50-AA2E-4318-8699-EAC5B41FBBCC}"/>
    <cellStyle name="Note 3 2 9 4 2 3" xfId="27581" xr:uid="{C704E603-6797-4E9D-8241-B4B35897E49F}"/>
    <cellStyle name="Note 3 2 9 4 2 3 2" xfId="38027" xr:uid="{E34A3D77-7F05-4602-867A-FC19E9EE06B3}"/>
    <cellStyle name="Note 3 2 9 4 2 4" xfId="33114" xr:uid="{2DC21414-B6CF-4BF4-80B9-3EADA8FE8535}"/>
    <cellStyle name="Note 3 2 9 4 2 4 2" xfId="36383" xr:uid="{3FF6EA2B-5A77-414E-9DEF-A31DA9380019}"/>
    <cellStyle name="Note 3 2 9 4 2 5" xfId="6509" xr:uid="{E4EBE5D8-56DB-4687-9C95-CFC6E953C95E}"/>
    <cellStyle name="Note 3 2 9 4 3" xfId="19035" xr:uid="{5ADE292F-4A8A-4616-93C9-AB560E1624A8}"/>
    <cellStyle name="Note 3 2 9 4 3 2" xfId="37953" xr:uid="{2ED78EFE-4BFD-4E54-BAC5-C8E73551F2E8}"/>
    <cellStyle name="Note 3 2 9 4 4" xfId="24758" xr:uid="{EF0C86E6-51A7-455A-B094-BE73BA4318A5}"/>
    <cellStyle name="Note 3 2 9 4 4 2" xfId="35838" xr:uid="{CC035343-106A-40AE-903D-0C9F68118D0A}"/>
    <cellStyle name="Note 3 2 9 4 5" xfId="30291" xr:uid="{C2B6BDAA-0439-401F-800B-C179C4FD859E}"/>
    <cellStyle name="Note 3 2 9 4 5 2" xfId="36894" xr:uid="{2E983EA9-488C-43C6-B3C1-356C792EEA90}"/>
    <cellStyle name="Note 3 2 9 4 6" xfId="38069" xr:uid="{86A2A10F-D685-4069-885E-76C2C185A792}"/>
    <cellStyle name="Note 3 2 9 5" xfId="12029" xr:uid="{7DABD4FF-552F-495D-9259-924F73EEB341}"/>
    <cellStyle name="Note 3 2 9 5 2" xfId="14816" xr:uid="{F958AA0C-2A04-4E1C-B7F2-512D362AB20D}"/>
    <cellStyle name="Note 3 2 9 5 2 2" xfId="22182" xr:uid="{139DA944-0922-4411-BAE1-FC5EB13B17CB}"/>
    <cellStyle name="Note 3 2 9 5 2 2 2" xfId="35784" xr:uid="{BC91D7EC-BBB4-4D26-8B21-9A3F43999466}"/>
    <cellStyle name="Note 3 2 9 5 2 3" xfId="27905" xr:uid="{5B3E69D8-E47E-473A-9586-B29DBB978806}"/>
    <cellStyle name="Note 3 2 9 5 2 3 2" xfId="37281" xr:uid="{A8864B91-CEAA-4755-B5F1-DE0189DC4AEF}"/>
    <cellStyle name="Note 3 2 9 5 2 4" xfId="33438" xr:uid="{7A5D5443-667A-4342-97FD-D32F07777ACD}"/>
    <cellStyle name="Note 3 2 9 5 2 4 2" xfId="35407" xr:uid="{7C0C8F18-F605-47FA-A561-C16B5FBFC06A}"/>
    <cellStyle name="Note 3 2 9 5 2 5" xfId="35774" xr:uid="{C4B79029-4655-4F96-B21A-2662ACD6A6AD}"/>
    <cellStyle name="Note 3 2 9 5 3" xfId="19359" xr:uid="{A011156A-CE6B-47D2-8A08-B3C3984A0EC9}"/>
    <cellStyle name="Note 3 2 9 5 3 2" xfId="36722" xr:uid="{0FA0D978-A8CC-4C25-993D-5BCDAB7A2DCF}"/>
    <cellStyle name="Note 3 2 9 5 4" xfId="25082" xr:uid="{1C0D4889-CEB9-410A-90C5-C9F73AA0C61C}"/>
    <cellStyle name="Note 3 2 9 5 4 2" xfId="38085" xr:uid="{799992A5-F995-4064-B4F5-1A37093A3E31}"/>
    <cellStyle name="Note 3 2 9 5 5" xfId="30615" xr:uid="{10842374-25DB-4F7A-B4C8-51458BBA5D00}"/>
    <cellStyle name="Note 3 2 9 5 5 2" xfId="37894" xr:uid="{8056CC73-C862-4FC8-BC81-5F1D2B015371}"/>
    <cellStyle name="Note 3 2 9 5 6" xfId="38594" xr:uid="{A0FCD411-68D7-4EE4-B2AA-E6C542614004}"/>
    <cellStyle name="Note 3 2 9 6" xfId="12304" xr:uid="{8E9496C5-7C83-4CBB-8CF1-891C2C730D41}"/>
    <cellStyle name="Note 3 2 9 6 2" xfId="15107" xr:uid="{90AFB197-3AC6-4276-B2B4-08CF3B761357}"/>
    <cellStyle name="Note 3 2 9 6 2 2" xfId="22473" xr:uid="{25B283E5-3671-411E-BA37-FACD8DAE96FB}"/>
    <cellStyle name="Note 3 2 9 6 2 2 2" xfId="37881" xr:uid="{0C5D425D-80D2-4844-BFA6-F5F940AFAC3E}"/>
    <cellStyle name="Note 3 2 9 6 2 3" xfId="28196" xr:uid="{268C6BB2-10D3-4D7B-A453-C9A713C7A933}"/>
    <cellStyle name="Note 3 2 9 6 2 3 2" xfId="38202" xr:uid="{D040294B-0E6F-4971-8400-FB767840E82F}"/>
    <cellStyle name="Note 3 2 9 6 2 4" xfId="33729" xr:uid="{CE2A204F-066F-4496-9847-F51E3530B4F9}"/>
    <cellStyle name="Note 3 2 9 6 2 4 2" xfId="36608" xr:uid="{C4397E96-5B82-4B84-B166-FC0B1E46C0C5}"/>
    <cellStyle name="Note 3 2 9 6 2 5" xfId="35942" xr:uid="{0E9CF587-127B-4E59-98FF-68EB545F539D}"/>
    <cellStyle name="Note 3 2 9 6 3" xfId="19650" xr:uid="{D20BE69C-184D-4C3D-8129-1B54B4858AB5}"/>
    <cellStyle name="Note 3 2 9 6 3 2" xfId="34339" xr:uid="{B1EF46FC-A005-4BC6-8128-2570809EE000}"/>
    <cellStyle name="Note 3 2 9 6 4" xfId="25373" xr:uid="{37CE3717-F31F-4FB5-A9BD-E30B996580A0}"/>
    <cellStyle name="Note 3 2 9 6 4 2" xfId="34528" xr:uid="{0A2F0D4C-F9C8-415D-8CEC-7F88FB8A436C}"/>
    <cellStyle name="Note 3 2 9 6 5" xfId="30906" xr:uid="{1992687E-BEB0-4F1D-AFA6-0EB9A1A802BA}"/>
    <cellStyle name="Note 3 2 9 6 5 2" xfId="34206" xr:uid="{6FEE7275-375F-4344-892D-C0ABE7980B2E}"/>
    <cellStyle name="Note 3 2 9 6 6" xfId="37502" xr:uid="{03D1FAB8-FE84-4CA5-8D39-586657BB95B7}"/>
    <cellStyle name="Note 3 2 9 7" xfId="10286" xr:uid="{573B1788-308D-4EB6-BDB9-99ED54548273}"/>
    <cellStyle name="Note 3 2 9 7 2" xfId="17520" xr:uid="{5F5C3E26-B5D2-4FCA-8CDF-2F3DC1775735}"/>
    <cellStyle name="Note 3 2 9 7 2 2" xfId="35825" xr:uid="{7454CCC5-99DF-42DA-8C8C-2A9D96C07072}"/>
    <cellStyle name="Note 3 2 9 7 3" xfId="23243" xr:uid="{A2B017AC-A7FF-42F6-A767-53DA05ECF409}"/>
    <cellStyle name="Note 3 2 9 7 3 2" xfId="36642" xr:uid="{07AF2DBE-047C-4C7E-9B91-FBCDACF3AD58}"/>
    <cellStyle name="Note 3 2 9 7 4" xfId="28776" xr:uid="{F61631FC-B6E6-4905-B55E-1403E4E15D93}"/>
    <cellStyle name="Note 3 2 9 7 4 2" xfId="36520" xr:uid="{68BFBD65-4C40-4C56-9A9D-60499D2EE111}"/>
    <cellStyle name="Note 3 2 9 7 5" xfId="36825" xr:uid="{33C468E9-2C59-458E-9E71-106FEF694B9C}"/>
    <cellStyle name="Note 3 2 9 8" xfId="12990" xr:uid="{DB328E00-692E-4A2F-A839-5B12F7D15573}"/>
    <cellStyle name="Note 3 2 9 8 2" xfId="20343" xr:uid="{A9429126-60AA-4930-B891-0CA4A2390E1A}"/>
    <cellStyle name="Note 3 2 9 8 2 2" xfId="36246" xr:uid="{165E27D8-E0E7-49F1-BCED-57E3800267FA}"/>
    <cellStyle name="Note 3 2 9 8 3" xfId="26066" xr:uid="{0682514F-5900-4014-B2C6-A3E3B27C5F4A}"/>
    <cellStyle name="Note 3 2 9 8 3 2" xfId="39388" xr:uid="{8C5D88C4-F325-44C7-A553-8364F9664396}"/>
    <cellStyle name="Note 3 2 9 8 4" xfId="31599" xr:uid="{9BDE0B54-1975-4254-A3B5-E4B4E62C148F}"/>
    <cellStyle name="Note 3 2 9 8 4 2" xfId="34574" xr:uid="{42DCE54D-09A1-4DCA-8021-54707FEF9AC4}"/>
    <cellStyle name="Note 3 2 9 8 5" xfId="36607" xr:uid="{A478A965-2CA6-4133-92F4-161D251EC1BA}"/>
    <cellStyle name="Note 3 2 9 9" xfId="15488" xr:uid="{2E099051-7D6E-4D9B-A23D-CBA63DC802CE}"/>
    <cellStyle name="Note 3 2 9 9 2" xfId="39189" xr:uid="{B77B2E5B-5034-49FA-A965-0EF93C61D65C}"/>
    <cellStyle name="Note 3 3" xfId="570" xr:uid="{00000000-0005-0000-0000-000044030000}"/>
    <cellStyle name="Note 3 3 10" xfId="8194" xr:uid="{CDC9D7EF-1481-478A-B807-FCD7BAAFD2E1}"/>
    <cellStyle name="Note 3 3 10 2" xfId="16190" xr:uid="{3510A394-2DC2-4D07-961D-C8FC8AE326AC}"/>
    <cellStyle name="Note 3 3 10 2 2" xfId="34964" xr:uid="{54730424-7DC6-46E0-AAA1-C542E7A36633}"/>
    <cellStyle name="Note 3 3 10 3" xfId="16571" xr:uid="{40B35A15-D9C9-4237-86B6-93434B3A9F75}"/>
    <cellStyle name="Note 3 3 10 3 2" xfId="34662" xr:uid="{F9FEB575-97FF-4D92-871D-C6F6D7B8908A}"/>
    <cellStyle name="Note 3 3 10 4" xfId="16318" xr:uid="{A7FA31E7-5ADF-4F81-8C30-424417480A82}"/>
    <cellStyle name="Note 3 3 10 4 2" xfId="35132" xr:uid="{1337AE66-F85B-4E4C-8981-DDCD51CA51C1}"/>
    <cellStyle name="Note 3 3 10 5" xfId="38616" xr:uid="{8B93A0B1-44EA-468F-A990-23E690FABFA2}"/>
    <cellStyle name="Note 3 3 11" xfId="8159" xr:uid="{3F1F71D7-E09C-49BB-9685-E97C760DA9DA}"/>
    <cellStyle name="Note 3 3 11 2" xfId="16155" xr:uid="{4342824C-2560-44C1-876C-D6F6A78A2953}"/>
    <cellStyle name="Note 3 3 11 2 2" xfId="39006" xr:uid="{1FF17679-1F9D-4F0F-80B2-9593878D7B82}"/>
    <cellStyle name="Note 3 3 11 3" xfId="17383" xr:uid="{B4EC5788-226E-48FD-A5AA-BEEEFDE9542F}"/>
    <cellStyle name="Note 3 3 11 3 2" xfId="35651" xr:uid="{B3D15370-92AE-43E3-92FB-6B9CE51BB619}"/>
    <cellStyle name="Note 3 3 11 4" xfId="22963" xr:uid="{646DAB12-D251-442E-BFC3-03A8D101A1DE}"/>
    <cellStyle name="Note 3 3 11 4 2" xfId="39495" xr:uid="{B5247BAE-33EA-4D98-A325-8DA3FB3766AC}"/>
    <cellStyle name="Note 3 3 11 5" xfId="37827" xr:uid="{FC1F8506-2C9F-4D5E-B874-3C29FEA0D9C9}"/>
    <cellStyle name="Note 3 3 12" xfId="8465" xr:uid="{EEDE36B8-8739-42F7-AC93-3EBE4A9A6F63}"/>
    <cellStyle name="Note 3 3 12 2" xfId="16370" xr:uid="{89E38F71-1168-4395-9DA1-A5269166523A}"/>
    <cellStyle name="Note 3 3 12 2 2" xfId="36840" xr:uid="{47B5A9FB-0B43-47DC-BD5C-2399EE233F89}"/>
    <cellStyle name="Note 3 3 12 3" xfId="17402" xr:uid="{A0C397D4-29C3-417E-8710-799FECE1E2D3}"/>
    <cellStyle name="Note 3 3 12 3 2" xfId="36150" xr:uid="{DE5F546C-57A8-46A3-997F-0646B3D230B0}"/>
    <cellStyle name="Note 3 3 12 4" xfId="22975" xr:uid="{54736D16-4435-4063-A83A-C4074CA281D8}"/>
    <cellStyle name="Note 3 3 12 4 2" xfId="35899" xr:uid="{61782127-A4DA-4D28-8EA0-84F8143DC779}"/>
    <cellStyle name="Note 3 3 12 5" xfId="37869" xr:uid="{92E44B6A-2850-4198-A646-2FA13EA630E7}"/>
    <cellStyle name="Note 3 3 13" xfId="8858" xr:uid="{142BD655-DA84-4291-AC26-99D76F1F2A6F}"/>
    <cellStyle name="Note 3 3 13 2" xfId="16599" xr:uid="{21102638-E365-4F6B-B56E-C08AED1B3C82}"/>
    <cellStyle name="Note 3 3 13 2 2" xfId="38247" xr:uid="{CC4FCDC8-2654-4EB3-A20D-13C6315EE3D8}"/>
    <cellStyle name="Note 3 3 13 3" xfId="15333" xr:uid="{34B51FA9-1278-4DC8-A615-DB370A9A9F6B}"/>
    <cellStyle name="Note 3 3 13 3 2" xfId="34418" xr:uid="{524C3748-000F-48D7-9A28-BFAC81B442B4}"/>
    <cellStyle name="Note 3 3 13 4" xfId="16406" xr:uid="{0E590B23-D7F9-44C3-A144-F130E477D500}"/>
    <cellStyle name="Note 3 3 13 4 2" xfId="37785" xr:uid="{CFDEE32F-E636-4E80-9FA4-DFEBDE5B7371}"/>
    <cellStyle name="Note 3 3 13 5" xfId="34491" xr:uid="{91F92438-7AEE-4F88-AFA2-20DD6A6F4B80}"/>
    <cellStyle name="Note 3 3 14" xfId="12524" xr:uid="{C7BBCE13-36A0-460B-BC6C-6EAB97C532BB}"/>
    <cellStyle name="Note 3 3 14 2" xfId="19870" xr:uid="{11FAEB8D-AB31-48B9-9ACF-38D8510B8EDE}"/>
    <cellStyle name="Note 3 3 14 2 2" xfId="38163" xr:uid="{240EDC29-0DB3-4265-BFBF-95CEE2650FA6}"/>
    <cellStyle name="Note 3 3 14 3" xfId="25593" xr:uid="{ACCECBC4-7F90-4474-B1D8-3494F897888D}"/>
    <cellStyle name="Note 3 3 14 3 2" xfId="39466" xr:uid="{45352D32-2917-45BE-8E3F-49F736965737}"/>
    <cellStyle name="Note 3 3 14 4" xfId="31126" xr:uid="{7D9884AD-A723-4F82-9414-9B30DB315E80}"/>
    <cellStyle name="Note 3 3 14 4 2" xfId="37063" xr:uid="{604FEBC5-A03B-41BC-9A83-B74957D2BCA0}"/>
    <cellStyle name="Note 3 3 14 5" xfId="37347" xr:uid="{930B5B55-6E9E-400F-A33E-45EB0CC28513}"/>
    <cellStyle name="Note 3 3 15" xfId="38439" xr:uid="{32784704-FFAF-46E8-97CB-F9681F1FF4A4}"/>
    <cellStyle name="Note 3 3 2" xfId="1574" xr:uid="{00000000-0005-0000-0000-000045030000}"/>
    <cellStyle name="Note 3 3 2 10" xfId="6920" xr:uid="{A991EC5E-38EA-4CC3-9119-57F4D1225092}"/>
    <cellStyle name="Note 3 3 2 10 2" xfId="6488" xr:uid="{7F98CDD2-E11A-480B-9931-96EE59E42AAE}"/>
    <cellStyle name="Note 3 3 2 11" xfId="38785" xr:uid="{9DF29A4F-9FF6-42BA-B73B-3B3B555CB061}"/>
    <cellStyle name="Note 3 3 2 2" xfId="2224" xr:uid="{00000000-0005-0000-0000-000046030000}"/>
    <cellStyle name="Note 3 3 2 2 2" xfId="5106" xr:uid="{8CC34734-74C7-4B28-B208-0B3B78DAF183}"/>
    <cellStyle name="Note 3 3 2 2 2 2" xfId="20951" xr:uid="{71113465-A882-4FB0-B93A-EDD7F9319CCB}"/>
    <cellStyle name="Note 3 3 2 2 2 2 2" xfId="38315" xr:uid="{BBEF8E68-FAB2-49BB-95A0-45EE60380762}"/>
    <cellStyle name="Note 3 3 2 2 2 3" xfId="26674" xr:uid="{3493F01A-E566-4827-9644-9478AC4691C8}"/>
    <cellStyle name="Note 3 3 2 2 2 3 2" xfId="35973" xr:uid="{03080230-8B70-47BF-89FC-6384546381F5}"/>
    <cellStyle name="Note 3 3 2 2 2 4" xfId="32207" xr:uid="{E5A3E514-2208-4F5C-85E2-E77C7F0A565C}"/>
    <cellStyle name="Note 3 3 2 2 2 4 2" xfId="37871" xr:uid="{EB90C235-AB4E-4FF0-9204-5DD4F634D27D}"/>
    <cellStyle name="Note 3 3 2 2 2 5" xfId="36090" xr:uid="{4AEEADE3-25A5-4856-82C9-DAB7D7615AF5}"/>
    <cellStyle name="Note 3 3 2 2 2 6" xfId="13585" xr:uid="{B61345E5-F392-48E0-B02F-B008816ED9DD}"/>
    <cellStyle name="Note 3 3 2 2 3" xfId="18128" xr:uid="{FDD33E5A-EAFC-4494-97B8-84E5143692A6}"/>
    <cellStyle name="Note 3 3 2 2 3 2" xfId="34143" xr:uid="{B7F5CF26-71F7-440B-B084-74BDA3AB83FD}"/>
    <cellStyle name="Note 3 3 2 2 4" xfId="23851" xr:uid="{3F5F331E-7E36-4475-81B3-83C173B48087}"/>
    <cellStyle name="Note 3 3 2 2 4 2" xfId="35516" xr:uid="{B9B8C26B-8C66-4F0B-B4CF-6A9FF927C645}"/>
    <cellStyle name="Note 3 3 2 2 5" xfId="29384" xr:uid="{10FD0E53-BA39-4E7C-A49A-0DF146E3AEEC}"/>
    <cellStyle name="Note 3 3 2 2 5 2" xfId="36531" xr:uid="{5699E2AD-9088-4357-AA74-38DCCD301868}"/>
    <cellStyle name="Note 3 3 2 2 6" xfId="37187" xr:uid="{D28330CD-FCD5-484D-B29A-AA1E2268F773}"/>
    <cellStyle name="Note 3 3 2 2 7" xfId="10864" xr:uid="{798CDE97-25AE-4FB3-8BA9-B4BD1D72D076}"/>
    <cellStyle name="Note 3 3 2 3" xfId="2214" xr:uid="{00000000-0005-0000-0000-000047030000}"/>
    <cellStyle name="Note 3 3 2 3 2" xfId="5096" xr:uid="{233585AF-C257-4424-B27F-94F4BB2EEE37}"/>
    <cellStyle name="Note 3 3 2 3 2 2" xfId="19951" xr:uid="{F8623BDA-997D-4F69-BA4A-5F2A93F07DB8}"/>
    <cellStyle name="Note 3 3 2 3 2 2 2" xfId="34548" xr:uid="{F4A8274D-EFB4-418D-87E9-99D2C903EF0C}"/>
    <cellStyle name="Note 3 3 2 3 2 3" xfId="25674" xr:uid="{CD3A50BC-1FAF-4B25-8B23-63052E54029E}"/>
    <cellStyle name="Note 3 3 2 3 2 3 2" xfId="35528" xr:uid="{475084E4-2AA7-4BF5-8C90-308F62A35F2C}"/>
    <cellStyle name="Note 3 3 2 3 2 4" xfId="31207" xr:uid="{29EB3F3B-33A2-42F9-981A-EF7747522540}"/>
    <cellStyle name="Note 3 3 2 3 2 4 2" xfId="34860" xr:uid="{4D28344C-A565-45FE-9814-DE5009DB8537}"/>
    <cellStyle name="Note 3 3 2 3 2 5" xfId="36178" xr:uid="{01EA5ECB-D608-4328-82DB-D5E25913D9FA}"/>
    <cellStyle name="Note 3 3 2 3 2 6" xfId="12605" xr:uid="{4A00E03C-3239-4546-8066-9868C2320D09}"/>
    <cellStyle name="Note 3 3 2 3 3" xfId="16750" xr:uid="{9DF8BF00-41A1-4A88-81D2-B99C3520A7A9}"/>
    <cellStyle name="Note 3 3 2 3 3 2" xfId="38804" xr:uid="{85130F30-A3A0-40E8-B0F5-15516C59E9B8}"/>
    <cellStyle name="Note 3 3 2 3 4" xfId="6961" xr:uid="{A8B56B8C-02AC-4435-94F6-8E57F7CA2905}"/>
    <cellStyle name="Note 3 3 2 3 4 2" xfId="37993" xr:uid="{D10559FE-CF42-4FF8-B978-0A5C32001890}"/>
    <cellStyle name="Note 3 3 2 3 5" xfId="7251" xr:uid="{CE12D7FD-48EB-40F9-AC10-5DAD0712EA5B}"/>
    <cellStyle name="Note 3 3 2 3 5 2" xfId="34736" xr:uid="{87E0C026-6E35-4434-B6AF-590CB7968A68}"/>
    <cellStyle name="Note 3 3 2 3 6" xfId="35684" xr:uid="{5BD04A4B-55C8-48D6-A978-7E649A5A0CEF}"/>
    <cellStyle name="Note 3 3 2 3 7" xfId="9107" xr:uid="{E2E0A1B0-DFB5-46FE-9FB5-AEA284ACAEFA}"/>
    <cellStyle name="Note 3 3 2 4" xfId="2465" xr:uid="{00000000-0005-0000-0000-000048030000}"/>
    <cellStyle name="Note 3 3 2 4 2" xfId="5347" xr:uid="{E440C695-316E-40F0-86CB-AB4A446CBAF4}"/>
    <cellStyle name="Note 3 3 2 4 2 2" xfId="21516" xr:uid="{8C7B6A16-0FEA-4415-AFD5-FA11EFFAE39E}"/>
    <cellStyle name="Note 3 3 2 4 2 2 2" xfId="39219" xr:uid="{0839A4FC-D174-432C-84E7-1E5B12E0BB75}"/>
    <cellStyle name="Note 3 3 2 4 2 3" xfId="27239" xr:uid="{5607B458-C026-4211-AC03-4136BFA5E31E}"/>
    <cellStyle name="Note 3 3 2 4 2 3 2" xfId="35156" xr:uid="{09D82E29-FBA0-43A5-986E-836EEE5D02ED}"/>
    <cellStyle name="Note 3 3 2 4 2 4" xfId="32772" xr:uid="{8EC87DFA-B932-4F35-B355-2719CA5A93F4}"/>
    <cellStyle name="Note 3 3 2 4 2 4 2" xfId="37591" xr:uid="{B1888F50-52DC-4735-93A2-3F5D7440C619}"/>
    <cellStyle name="Note 3 3 2 4 2 5" xfId="34771" xr:uid="{CA44BAA8-5E8B-46CC-89F8-9D6BCF00BBBB}"/>
    <cellStyle name="Note 3 3 2 4 2 6" xfId="14150" xr:uid="{10F40897-3C2A-4FE2-AA4C-E1354F686254}"/>
    <cellStyle name="Note 3 3 2 4 3" xfId="18693" xr:uid="{006CE9BF-9C97-4136-B423-6396F3FF2F2F}"/>
    <cellStyle name="Note 3 3 2 4 3 2" xfId="35015" xr:uid="{B3FA8188-FBBC-454C-89CA-2322E08B98AD}"/>
    <cellStyle name="Note 3 3 2 4 4" xfId="24416" xr:uid="{D41E5E7D-FFF7-4010-8FBF-D53E31873362}"/>
    <cellStyle name="Note 3 3 2 4 4 2" xfId="36164" xr:uid="{6E8CEE35-5BA6-4C11-AF1A-D5BB94A5D331}"/>
    <cellStyle name="Note 3 3 2 4 5" xfId="29949" xr:uid="{B8A8A5AA-08EE-4CA9-8212-2CB646EE8CF7}"/>
    <cellStyle name="Note 3 3 2 4 5 2" xfId="6601" xr:uid="{C2A2FE20-9E1E-4341-9126-9A3946D2F2EA}"/>
    <cellStyle name="Note 3 3 2 4 6" xfId="34494" xr:uid="{E76A4A38-3819-46D3-A561-E00907CD9760}"/>
    <cellStyle name="Note 3 3 2 4 7" xfId="11427" xr:uid="{729AA16E-ABDC-49DC-BBAC-F0DCFFDE631D}"/>
    <cellStyle name="Note 3 3 2 5" xfId="764" xr:uid="{00000000-0005-0000-0000-000049030000}"/>
    <cellStyle name="Note 3 3 2 5 2" xfId="3650" xr:uid="{0951510B-C979-40B4-B16F-A974CE17E194}"/>
    <cellStyle name="Note 3 3 2 5 2 2" xfId="20068" xr:uid="{745F989E-A7CD-4E2C-A68C-8B90EEC47431}"/>
    <cellStyle name="Note 3 3 2 5 2 2 2" xfId="35827" xr:uid="{69020FBE-DCF0-433E-B38D-8B8E40136495}"/>
    <cellStyle name="Note 3 3 2 5 2 3" xfId="25791" xr:uid="{345E767C-0994-4035-9417-AE343B04C47E}"/>
    <cellStyle name="Note 3 3 2 5 2 3 2" xfId="37564" xr:uid="{ED649A2D-7AF6-4D90-AA11-A0730868DC5B}"/>
    <cellStyle name="Note 3 3 2 5 2 4" xfId="31324" xr:uid="{A4500523-5551-44CD-B561-76441A5C6889}"/>
    <cellStyle name="Note 3 3 2 5 2 4 2" xfId="34078" xr:uid="{C8AAAC02-37FD-4483-868E-49224BDDDE9E}"/>
    <cellStyle name="Note 3 3 2 5 2 5" xfId="35844" xr:uid="{9CF88B79-8909-4345-980E-3F3AAA8BAAF1}"/>
    <cellStyle name="Note 3 3 2 5 2 6" xfId="12722" xr:uid="{2C310F9F-642B-45B5-B1DE-4AB3B637490F}"/>
    <cellStyle name="Note 3 3 2 5 3" xfId="16931" xr:uid="{98165DC8-4650-4E46-8EA2-25B398D2C489}"/>
    <cellStyle name="Note 3 3 2 5 3 2" xfId="34686" xr:uid="{CE2A4CDE-052C-4704-9CD2-9F9493D2F896}"/>
    <cellStyle name="Note 3 3 2 5 4" xfId="22807" xr:uid="{B5199242-D42C-467A-BFD3-FA2C721EE66F}"/>
    <cellStyle name="Note 3 3 2 5 4 2" xfId="35656" xr:uid="{04B43A3B-0C93-4ED3-926F-D4649C0D4355}"/>
    <cellStyle name="Note 3 3 2 5 5" xfId="28501" xr:uid="{5804D77D-9CDB-469F-9E4C-DEF8F726D945}"/>
    <cellStyle name="Note 3 3 2 5 5 2" xfId="35229" xr:uid="{8C503C2C-B683-4EE4-A1F8-93C6E0275B59}"/>
    <cellStyle name="Note 3 3 2 5 6" xfId="36311" xr:uid="{4D6AE61E-07AC-4C55-9CFA-E9C71F943502}"/>
    <cellStyle name="Note 3 3 2 5 7" xfId="9384" xr:uid="{8EA25D99-70D9-45CE-A4DF-1E6B00B5D260}"/>
    <cellStyle name="Note 3 3 2 6" xfId="2590" xr:uid="{00000000-0005-0000-0000-00004A030000}"/>
    <cellStyle name="Note 3 3 2 6 2" xfId="5472" xr:uid="{23279AA5-AAFD-4A21-BA5A-D701CD7AF2AC}"/>
    <cellStyle name="Note 3 3 2 6 2 2" xfId="19970" xr:uid="{16AF5796-F02B-46E5-824E-6887BA0B1D04}"/>
    <cellStyle name="Note 3 3 2 6 2 2 2" xfId="39371" xr:uid="{40DD3E1B-C5AF-4ABC-827F-0E254E8F853B}"/>
    <cellStyle name="Note 3 3 2 6 2 3" xfId="25693" xr:uid="{A57AD775-15D6-43AB-9E62-2AF11090B052}"/>
    <cellStyle name="Note 3 3 2 6 2 3 2" xfId="36124" xr:uid="{52A9C0EC-1195-4D31-A418-0D217052DD83}"/>
    <cellStyle name="Note 3 3 2 6 2 4" xfId="31226" xr:uid="{43B3C75F-9E32-4BC0-B044-7B2E108F87A3}"/>
    <cellStyle name="Note 3 3 2 6 2 4 2" xfId="34152" xr:uid="{1E2DF07E-C4CE-42E1-955C-3B7217C4E5C4}"/>
    <cellStyle name="Note 3 3 2 6 2 5" xfId="38059" xr:uid="{1C013C3C-623C-4992-AC0C-996DE1C21718}"/>
    <cellStyle name="Note 3 3 2 6 2 6" xfId="12624" xr:uid="{37E6C359-1AC3-4D7B-A315-7AC62102DC53}"/>
    <cellStyle name="Note 3 3 2 6 3" xfId="16770" xr:uid="{879F0D74-36A7-4840-B988-DEE1EF4C3E91}"/>
    <cellStyle name="Note 3 3 2 6 3 2" xfId="36280" xr:uid="{F7B94B71-0AC0-4EC6-9829-21569EE97C19}"/>
    <cellStyle name="Note 3 3 2 6 4" xfId="6912" xr:uid="{A270DD50-2F39-4391-B7F4-C6D28D250BAA}"/>
    <cellStyle name="Note 3 3 2 6 4 2" xfId="37304" xr:uid="{9DB3C265-369D-44E9-B53B-19E4F55ADF87}"/>
    <cellStyle name="Note 3 3 2 6 5" xfId="17054" xr:uid="{EAB8C0F3-EEBF-40D4-B3DF-C05CCD7C6D90}"/>
    <cellStyle name="Note 3 3 2 6 5 2" xfId="36863" xr:uid="{52373C7C-DD58-4F8A-97DE-420E99DCA3BC}"/>
    <cellStyle name="Note 3 3 2 6 6" xfId="38397" xr:uid="{DB4C5972-1A3D-4DE2-BEA3-95A70E602014}"/>
    <cellStyle name="Note 3 3 2 6 7" xfId="9131" xr:uid="{DAC40FAE-3CE2-4141-B582-CC051FC758B0}"/>
    <cellStyle name="Note 3 3 2 7" xfId="1075" xr:uid="{00000000-0005-0000-0000-00004B030000}"/>
    <cellStyle name="Note 3 3 2 7 2" xfId="3961" xr:uid="{B1CCDA3B-7D20-40D3-B022-9439A1D1A953}"/>
    <cellStyle name="Note 3 3 2 7 2 2" xfId="35752" xr:uid="{CCAEAF2C-D1FE-4B03-B475-655F0CA2FC80}"/>
    <cellStyle name="Note 3 3 2 7 2 3" xfId="17247" xr:uid="{097E1096-7937-4BC3-9779-3231FC0C9B4C}"/>
    <cellStyle name="Note 3 3 2 7 3" xfId="23050" xr:uid="{AC85CC72-1165-4575-9977-39ECF9C75D38}"/>
    <cellStyle name="Note 3 3 2 7 3 2" xfId="38116" xr:uid="{7DDB0551-054B-4D7B-A636-E3C2B28B11FE}"/>
    <cellStyle name="Note 3 3 2 7 4" xfId="28661" xr:uid="{5DCF0C74-836E-46D9-A520-6F3F4EFFE516}"/>
    <cellStyle name="Note 3 3 2 7 4 2" xfId="38822" xr:uid="{437D50CA-765B-42D4-B2F8-F5105EC9051E}"/>
    <cellStyle name="Note 3 3 2 7 5" xfId="33973" xr:uid="{5B392B7A-F148-4123-8112-27FDF1A2E341}"/>
    <cellStyle name="Note 3 3 2 8" xfId="4460" xr:uid="{6F16F158-3654-4975-B821-FA2899B27EED}"/>
    <cellStyle name="Note 3 3 2 8 2" xfId="20228" xr:uid="{711B0DCC-A673-4B4D-B56D-001839D4F25E}"/>
    <cellStyle name="Note 3 3 2 8 2 2" xfId="38174" xr:uid="{3D8AFB22-861C-4F70-8191-1185FE2E1C9B}"/>
    <cellStyle name="Note 3 3 2 8 3" xfId="25951" xr:uid="{F8BF8DD9-1A36-41B6-B872-611839CED419}"/>
    <cellStyle name="Note 3 3 2 8 3 2" xfId="36214" xr:uid="{C5A133B0-B65A-47A3-88AD-4E0AA166A6F6}"/>
    <cellStyle name="Note 3 3 2 8 4" xfId="31484" xr:uid="{4BA00585-1B31-40D5-A6F3-0E3DC03B1108}"/>
    <cellStyle name="Note 3 3 2 8 4 2" xfId="36017" xr:uid="{11F64202-9FE3-477A-8929-BBF6B156A683}"/>
    <cellStyle name="Note 3 3 2 8 5" xfId="34871" xr:uid="{BBFB0B45-864C-4364-96E7-0E5ADD256BB6}"/>
    <cellStyle name="Note 3 3 2 8 6" xfId="12879" xr:uid="{BA6F9902-B21B-4EFA-963C-1D2653FDA2A4}"/>
    <cellStyle name="Note 3 3 2 9" xfId="15747" xr:uid="{9F6BD025-E2C9-4ACA-BA85-08465932788F}"/>
    <cellStyle name="Note 3 3 2 9 2" xfId="34308" xr:uid="{22CF7440-9C06-4898-9920-FE1ACACC2FBC}"/>
    <cellStyle name="Note 3 3 3" xfId="2115" xr:uid="{00000000-0005-0000-0000-00004C030000}"/>
    <cellStyle name="Note 3 3 3 10" xfId="15413" xr:uid="{B9F7CF77-3017-4AD9-A54D-EE4FD77855CB}"/>
    <cellStyle name="Note 3 3 3 10 2" xfId="34823" xr:uid="{B1F44DF7-A1E7-4CB3-BA59-158B68228238}"/>
    <cellStyle name="Note 3 3 3 11" xfId="23068" xr:uid="{EC2D021D-4793-45D0-8A34-EAA7E1BFDB9F}"/>
    <cellStyle name="Note 3 3 3 11 2" xfId="39050" xr:uid="{88010A79-7D46-418C-A781-779888A0DA65}"/>
    <cellStyle name="Note 3 3 3 12" xfId="34526" xr:uid="{2F390312-9106-4480-94C7-C73BC1A251C9}"/>
    <cellStyle name="Note 3 3 3 2" xfId="1092" xr:uid="{00000000-0005-0000-0000-00004D030000}"/>
    <cellStyle name="Note 3 3 3 2 2" xfId="3978" xr:uid="{FBD64AE1-BEF3-46FD-9A88-211BACE4C357}"/>
    <cellStyle name="Note 3 3 3 2 2 2" xfId="21263" xr:uid="{310E5130-5997-4D2C-A301-EC6206C25E03}"/>
    <cellStyle name="Note 3 3 3 2 2 2 2" xfId="37556" xr:uid="{A90F63B5-7A9A-4385-A6A7-4B8FFC3CEE44}"/>
    <cellStyle name="Note 3 3 3 2 2 3" xfId="26986" xr:uid="{7DA5AC6F-65F3-4B84-892A-402AF36AFF33}"/>
    <cellStyle name="Note 3 3 3 2 2 3 2" xfId="37949" xr:uid="{061E2091-2F66-4DAC-BFE1-2F4683E97976}"/>
    <cellStyle name="Note 3 3 3 2 2 4" xfId="32519" xr:uid="{67BE6007-4634-4365-91F0-8D215E8D405A}"/>
    <cellStyle name="Note 3 3 3 2 2 4 2" xfId="34893" xr:uid="{2035B1D5-100C-49A5-9E14-3878C203B979}"/>
    <cellStyle name="Note 3 3 3 2 2 5" xfId="36791" xr:uid="{6F2831CF-5428-4982-8B57-92A32D66E93C}"/>
    <cellStyle name="Note 3 3 3 2 2 6" xfId="13897" xr:uid="{4E56DC43-E291-4162-86C3-93EC5329D518}"/>
    <cellStyle name="Note 3 3 3 2 3" xfId="18440" xr:uid="{B4543C5E-EF1F-4432-AEA7-38CD4A643D1D}"/>
    <cellStyle name="Note 3 3 3 2 3 2" xfId="34569" xr:uid="{9C430269-5EFB-4B97-AB53-4F63C1DC9BF2}"/>
    <cellStyle name="Note 3 3 3 2 4" xfId="24163" xr:uid="{C1D03971-E576-4632-8728-C890E7CF1054}"/>
    <cellStyle name="Note 3 3 3 2 4 2" xfId="37946" xr:uid="{C5E228BD-900F-4E6C-A793-912C1DED9F47}"/>
    <cellStyle name="Note 3 3 3 2 5" xfId="29696" xr:uid="{F3036FC3-A838-4BCA-9500-41EDC750CFDA}"/>
    <cellStyle name="Note 3 3 3 2 5 2" xfId="39242" xr:uid="{83297443-E4CF-40B6-A83D-CE5132ECED06}"/>
    <cellStyle name="Note 3 3 3 2 6" xfId="37723" xr:uid="{B8D14C31-42A6-4308-9513-BBEC82A6AEA9}"/>
    <cellStyle name="Note 3 3 3 2 7" xfId="11175" xr:uid="{36B75F77-E259-4B2D-95AF-AFD124AE0B22}"/>
    <cellStyle name="Note 3 3 3 3" xfId="2829" xr:uid="{00000000-0005-0000-0000-00004E030000}"/>
    <cellStyle name="Note 3 3 3 3 2" xfId="5711" xr:uid="{C2E89B33-F3FD-4215-A839-859AA8581023}"/>
    <cellStyle name="Note 3 3 3 3 2 2" xfId="20684" xr:uid="{D0AF2074-EB30-455E-9607-64DCF78A1DC7}"/>
    <cellStyle name="Note 3 3 3 3 2 2 2" xfId="36781" xr:uid="{56E048C8-45CA-4B42-96C8-5B9EA82F5298}"/>
    <cellStyle name="Note 3 3 3 3 2 3" xfId="26407" xr:uid="{63FC4450-160A-4A5C-A745-AAC177813FE9}"/>
    <cellStyle name="Note 3 3 3 3 2 3 2" xfId="34348" xr:uid="{1E74F3DC-21E9-4CE3-907A-72F75E3A2950}"/>
    <cellStyle name="Note 3 3 3 3 2 4" xfId="31940" xr:uid="{BF694422-A59D-45EB-AE66-A1C2DF87C717}"/>
    <cellStyle name="Note 3 3 3 3 2 4 2" xfId="36382" xr:uid="{863F1FA7-2C5F-459F-8ECD-D49E9DA66C03}"/>
    <cellStyle name="Note 3 3 3 3 2 5" xfId="38138" xr:uid="{06429CB6-B68F-4641-B222-DC95C88E1193}"/>
    <cellStyle name="Note 3 3 3 3 2 6" xfId="13318" xr:uid="{45ADD16F-B500-49B8-89AC-C58294AE3141}"/>
    <cellStyle name="Note 3 3 3 3 3" xfId="17861" xr:uid="{005DDD5A-75D3-42EF-A3CB-40CB0FFEB09E}"/>
    <cellStyle name="Note 3 3 3 3 3 2" xfId="35989" xr:uid="{A84DDC48-0DC1-4F7F-82D1-CEAA4DA4CA86}"/>
    <cellStyle name="Note 3 3 3 3 4" xfId="23584" xr:uid="{02EB14B4-8D65-4429-8DD0-C0CDE0822993}"/>
    <cellStyle name="Note 3 3 3 3 4 2" xfId="37440" xr:uid="{CC59AB8E-6581-45B2-8305-E044501E71FB}"/>
    <cellStyle name="Note 3 3 3 3 5" xfId="29117" xr:uid="{F14AEE3F-44C0-40ED-A9E6-816777E418D7}"/>
    <cellStyle name="Note 3 3 3 3 5 2" xfId="37595" xr:uid="{CC2F7FC8-1D1E-4EAA-AACF-1A78F4021C50}"/>
    <cellStyle name="Note 3 3 3 3 6" xfId="33971" xr:uid="{6166F8EA-D173-4690-95E2-452EE72A1E16}"/>
    <cellStyle name="Note 3 3 3 3 7" xfId="10597" xr:uid="{912AC56B-D29C-4376-9089-F5CCB08C4A5D}"/>
    <cellStyle name="Note 3 3 3 4" xfId="2933" xr:uid="{00000000-0005-0000-0000-00004F030000}"/>
    <cellStyle name="Note 3 3 3 4 2" xfId="5815" xr:uid="{0E321BC9-CBB9-4541-892D-FC20651EB8AC}"/>
    <cellStyle name="Note 3 3 3 4 2 2" xfId="21890" xr:uid="{C63FF45B-3045-4D22-A461-F18BEA0BB58E}"/>
    <cellStyle name="Note 3 3 3 4 2 2 2" xfId="35933" xr:uid="{1CE9AAB3-CE40-47C1-B2E6-A176BAEC1024}"/>
    <cellStyle name="Note 3 3 3 4 2 3" xfId="27613" xr:uid="{0D955EDA-C163-4378-96B3-8E7C21B2227F}"/>
    <cellStyle name="Note 3 3 3 4 2 3 2" xfId="35703" xr:uid="{4FFC68F4-51A2-4719-AADD-EC5D698E5F9D}"/>
    <cellStyle name="Note 3 3 3 4 2 4" xfId="33146" xr:uid="{79D2D2C7-A674-4CCA-B473-6E22BE5E178B}"/>
    <cellStyle name="Note 3 3 3 4 2 4 2" xfId="35245" xr:uid="{AE837F66-E0C5-43E7-AFDD-D654D97E7282}"/>
    <cellStyle name="Note 3 3 3 4 2 5" xfId="37018" xr:uid="{7D1177A7-F9F0-4818-8B3B-A99F70FD9901}"/>
    <cellStyle name="Note 3 3 3 4 2 6" xfId="14524" xr:uid="{A9D0FA57-A305-4D3D-B465-517A261CFF31}"/>
    <cellStyle name="Note 3 3 3 4 3" xfId="19067" xr:uid="{363BED52-A141-41DF-B9BC-30D7F7A6B6F3}"/>
    <cellStyle name="Note 3 3 3 4 3 2" xfId="6819" xr:uid="{87043D7C-3874-4EB8-8FF4-75B2CCB1D27E}"/>
    <cellStyle name="Note 3 3 3 4 4" xfId="24790" xr:uid="{0A5EFE1D-6B7F-418C-BE86-043A9B05782A}"/>
    <cellStyle name="Note 3 3 3 4 4 2" xfId="37669" xr:uid="{41E023C9-B509-48DE-BBA8-38FC8EFB6A2C}"/>
    <cellStyle name="Note 3 3 3 4 5" xfId="30323" xr:uid="{7A96A872-14FD-4636-8774-2C8CEEE0BB27}"/>
    <cellStyle name="Note 3 3 3 4 5 2" xfId="34305" xr:uid="{706EAD34-0C41-4170-B6C3-C15430776E6A}"/>
    <cellStyle name="Note 3 3 3 4 6" xfId="39034" xr:uid="{D1777491-7C7F-42E4-83BF-57227B87AA2F}"/>
    <cellStyle name="Note 3 3 3 4 7" xfId="11800" xr:uid="{A0BD9D26-6B97-4BE4-A91B-73BC03ECC59B}"/>
    <cellStyle name="Note 3 3 3 5" xfId="3056" xr:uid="{00000000-0005-0000-0000-000050030000}"/>
    <cellStyle name="Note 3 3 3 5 2" xfId="5938" xr:uid="{DDF33FA8-9033-4531-904D-D523743E28F0}"/>
    <cellStyle name="Note 3 3 3 5 2 2" xfId="22214" xr:uid="{745BEE08-1393-4C57-A32B-9AEDB22494BA}"/>
    <cellStyle name="Note 3 3 3 5 2 2 2" xfId="35341" xr:uid="{771C0668-8B09-4A0F-917B-FD7F648B4E81}"/>
    <cellStyle name="Note 3 3 3 5 2 3" xfId="27937" xr:uid="{9B0CF4BB-BB87-4B29-AA31-048CB9F5CFD2}"/>
    <cellStyle name="Note 3 3 3 5 2 3 2" xfId="34706" xr:uid="{17337AB3-BA2F-4FED-9B56-9C2DB47DB2A0}"/>
    <cellStyle name="Note 3 3 3 5 2 4" xfId="33470" xr:uid="{B7C8FDDD-6987-4A62-B22A-5DE7B7C76F3C}"/>
    <cellStyle name="Note 3 3 3 5 2 4 2" xfId="38106" xr:uid="{B52BEB2A-2D94-4955-B9BD-5E955F08E5C1}"/>
    <cellStyle name="Note 3 3 3 5 2 5" xfId="6715" xr:uid="{7029609B-D449-4FC2-8BF0-AF8C3F72837D}"/>
    <cellStyle name="Note 3 3 3 5 2 6" xfId="14848" xr:uid="{69EE7219-F865-416C-AE9F-5C35323DD380}"/>
    <cellStyle name="Note 3 3 3 5 3" xfId="19391" xr:uid="{AFFC722A-FD33-4A2B-8B7C-2FF908115221}"/>
    <cellStyle name="Note 3 3 3 5 3 2" xfId="35873" xr:uid="{5EF10EBC-9F27-4972-A4C0-59F784AB5590}"/>
    <cellStyle name="Note 3 3 3 5 4" xfId="25114" xr:uid="{E2DE13BF-32D2-4A25-BA33-85A1D077CFE9}"/>
    <cellStyle name="Note 3 3 3 5 4 2" xfId="35475" xr:uid="{FAA703D7-4507-40AF-AEF6-3CA17795FCCF}"/>
    <cellStyle name="Note 3 3 3 5 5" xfId="30647" xr:uid="{E7886821-8C64-499A-8BFA-C3018FD58E09}"/>
    <cellStyle name="Note 3 3 3 5 5 2" xfId="35700" xr:uid="{F5E0F9A7-10B4-4F78-83C8-BE2185B8815F}"/>
    <cellStyle name="Note 3 3 3 5 6" xfId="36754" xr:uid="{A0CFF723-CAD9-4C98-B780-495FFFDB878F}"/>
    <cellStyle name="Note 3 3 3 5 7" xfId="12061" xr:uid="{FA4391E6-098D-4DF8-BE69-F3EF47314D93}"/>
    <cellStyle name="Note 3 3 3 6" xfId="2800" xr:uid="{00000000-0005-0000-0000-000051030000}"/>
    <cellStyle name="Note 3 3 3 6 2" xfId="5682" xr:uid="{6CA6EE4D-DCDA-4A3A-B75D-9AA522AEF36D}"/>
    <cellStyle name="Note 3 3 3 6 2 2" xfId="22505" xr:uid="{054E23CA-839F-4646-8B39-6E3234A98739}"/>
    <cellStyle name="Note 3 3 3 6 2 2 2" xfId="38740" xr:uid="{54BBA6E3-E1EE-4EDA-A5E9-CB34EE5BC06A}"/>
    <cellStyle name="Note 3 3 3 6 2 3" xfId="28228" xr:uid="{D67B4607-C519-44FF-9E75-CAF75DA175B8}"/>
    <cellStyle name="Note 3 3 3 6 2 3 2" xfId="37866" xr:uid="{C0804BA2-A755-406E-A98F-43F2F2085BBF}"/>
    <cellStyle name="Note 3 3 3 6 2 4" xfId="33761" xr:uid="{1A753E13-B1A4-4BFB-98EE-95E96C4893FF}"/>
    <cellStyle name="Note 3 3 3 6 2 4 2" xfId="38582" xr:uid="{2F750F72-F08D-4CAD-9B6A-07D32255697C}"/>
    <cellStyle name="Note 3 3 3 6 2 5" xfId="37883" xr:uid="{5C6A8ED0-89D4-4924-B6D5-984CB6A50D02}"/>
    <cellStyle name="Note 3 3 3 6 2 6" xfId="15139" xr:uid="{4C4F5741-E204-4C9C-BC67-9205D2C5E877}"/>
    <cellStyle name="Note 3 3 3 6 3" xfId="19682" xr:uid="{E0816F10-90E8-416A-9299-C242A9ABA654}"/>
    <cellStyle name="Note 3 3 3 6 3 2" xfId="36647" xr:uid="{D386B789-14AB-438A-9EDA-63A92F787942}"/>
    <cellStyle name="Note 3 3 3 6 4" xfId="25405" xr:uid="{3D059D00-637B-41D3-A9E5-F17B3674E318}"/>
    <cellStyle name="Note 3 3 3 6 4 2" xfId="35526" xr:uid="{FF8468FA-99B0-43C4-812A-9707EABD7CF8}"/>
    <cellStyle name="Note 3 3 3 6 5" xfId="30938" xr:uid="{C03B69E6-51F0-44E2-9097-A433D2896D8F}"/>
    <cellStyle name="Note 3 3 3 6 5 2" xfId="37074" xr:uid="{BB60560F-A79C-4F84-8035-4132819C2F09}"/>
    <cellStyle name="Note 3 3 3 6 6" xfId="35420" xr:uid="{A90C5BB4-6D83-430D-B7D4-EC8A7383545F}"/>
    <cellStyle name="Note 3 3 3 6 7" xfId="12336" xr:uid="{02237B45-9CF3-45D3-96B4-7F41FF46F00E}"/>
    <cellStyle name="Note 3 3 3 7" xfId="3205" xr:uid="{00000000-0005-0000-0000-000052030000}"/>
    <cellStyle name="Note 3 3 3 7 2" xfId="6087" xr:uid="{138DE122-B798-498A-9732-3028AC8CD696}"/>
    <cellStyle name="Note 3 3 3 7 2 2" xfId="36750" xr:uid="{3FB246DB-92B5-4EC0-9AAC-8630C70672A0}"/>
    <cellStyle name="Note 3 3 3 7 2 3" xfId="17552" xr:uid="{02DCA320-F3D8-4825-B3DB-A2E497F8A438}"/>
    <cellStyle name="Note 3 3 3 7 3" xfId="23275" xr:uid="{5365EBEC-7350-40B1-B3BA-6AFFC28EC44D}"/>
    <cellStyle name="Note 3 3 3 7 3 2" xfId="37365" xr:uid="{9D2A49D0-44BF-4E34-BD91-3A2AA37D9B6C}"/>
    <cellStyle name="Note 3 3 3 7 4" xfId="28808" xr:uid="{FD531E3E-C85A-4D2F-B896-5F5272542C01}"/>
    <cellStyle name="Note 3 3 3 7 4 2" xfId="6709" xr:uid="{46AD30CA-CA8D-47C7-B958-451B935EAD5E}"/>
    <cellStyle name="Note 3 3 3 7 5" xfId="35571" xr:uid="{81C1495F-FD5B-459B-9B08-2B501F853D7D}"/>
    <cellStyle name="Note 3 3 3 8" xfId="4997" xr:uid="{2C54538B-AC56-477F-8CCD-3E627BBEC834}"/>
    <cellStyle name="Note 3 3 3 8 2" xfId="20375" xr:uid="{7FE6D5A9-B31D-438D-B8F1-8A454705B15F}"/>
    <cellStyle name="Note 3 3 3 8 2 2" xfId="35585" xr:uid="{959912B0-F0AB-481D-A14A-B70D7DEE03CD}"/>
    <cellStyle name="Note 3 3 3 8 3" xfId="26098" xr:uid="{19785D30-F303-4A2B-BB24-FB95A5F7C132}"/>
    <cellStyle name="Note 3 3 3 8 3 2" xfId="39236" xr:uid="{374B96A4-B461-42B4-8EB1-794B11E0B500}"/>
    <cellStyle name="Note 3 3 3 8 4" xfId="31631" xr:uid="{E6E94E1A-AB7D-4566-97E0-ECCF6ED97AA2}"/>
    <cellStyle name="Note 3 3 3 8 4 2" xfId="38286" xr:uid="{1F48DE49-4105-4A8F-9EF0-A1178DE7279C}"/>
    <cellStyle name="Note 3 3 3 8 5" xfId="36035" xr:uid="{165CD139-E993-4976-93F4-1BEB7235A3CA}"/>
    <cellStyle name="Note 3 3 3 8 6" xfId="13018" xr:uid="{DC634326-CED8-493F-B26F-8656AF7C205D}"/>
    <cellStyle name="Note 3 3 3 9" xfId="15872" xr:uid="{B0549DBE-22E3-4320-AAB9-CCADBC8DF123}"/>
    <cellStyle name="Note 3 3 3 9 2" xfId="34631" xr:uid="{E13E348F-E5F0-498A-B6D2-C33BB8EB47C2}"/>
    <cellStyle name="Note 3 3 4" xfId="1544" xr:uid="{00000000-0005-0000-0000-000053030000}"/>
    <cellStyle name="Note 3 3 4 10" xfId="16507" xr:uid="{F87A47F1-9E5A-4036-841B-19A3BA40B752}"/>
    <cellStyle name="Note 3 3 4 10 2" xfId="34852" xr:uid="{93B3B0AC-FF9B-4F42-A394-41FCB519694F}"/>
    <cellStyle name="Note 3 3 4 11" xfId="38705" xr:uid="{D1A0856E-4BE1-4479-91AF-E2F53A93885B}"/>
    <cellStyle name="Note 3 3 4 2" xfId="2564" xr:uid="{00000000-0005-0000-0000-000054030000}"/>
    <cellStyle name="Note 3 3 4 2 2" xfId="5446" xr:uid="{98B96070-B46F-4E4F-A7E7-C6DF669E9A1B}"/>
    <cellStyle name="Note 3 3 4 2 2 2" xfId="20932" xr:uid="{A1D42D5E-E46F-4D8A-B5BB-9DA864392322}"/>
    <cellStyle name="Note 3 3 4 2 2 2 2" xfId="36996" xr:uid="{ADF815A6-A515-41DF-B5DC-A1B24F62E832}"/>
    <cellStyle name="Note 3 3 4 2 2 3" xfId="26655" xr:uid="{FEE8A120-1DA7-4C43-8F05-8775A60CE700}"/>
    <cellStyle name="Note 3 3 4 2 2 3 2" xfId="37072" xr:uid="{B5E563D3-5CB0-4352-BD88-97489DD2DB29}"/>
    <cellStyle name="Note 3 3 4 2 2 4" xfId="32188" xr:uid="{FDFCBC42-847E-4652-807E-B994D3EDD6E2}"/>
    <cellStyle name="Note 3 3 4 2 2 4 2" xfId="39309" xr:uid="{3232155D-F3E6-4B8C-B891-4DB3DCCD8ACD}"/>
    <cellStyle name="Note 3 3 4 2 2 5" xfId="35690" xr:uid="{DE5AA24A-1D6A-4F6B-8889-2416CBEFEC67}"/>
    <cellStyle name="Note 3 3 4 2 2 6" xfId="13566" xr:uid="{72E1D75D-E17E-492F-87D5-10B981123DBB}"/>
    <cellStyle name="Note 3 3 4 2 3" xfId="18109" xr:uid="{8CF3B30E-26C0-43BA-9793-6BFC0B61F972}"/>
    <cellStyle name="Note 3 3 4 2 3 2" xfId="34296" xr:uid="{55A09504-0DB4-40FD-A19F-E096AE42D9BC}"/>
    <cellStyle name="Note 3 3 4 2 4" xfId="23832" xr:uid="{E7FC0BE9-2527-41F5-BA89-2D9C646D9C43}"/>
    <cellStyle name="Note 3 3 4 2 4 2" xfId="39019" xr:uid="{D4E4CD7F-726C-47C4-A678-12E2429C76A5}"/>
    <cellStyle name="Note 3 3 4 2 5" xfId="29365" xr:uid="{04BBC77D-B73E-4AA8-88AD-17F7D5F75582}"/>
    <cellStyle name="Note 3 3 4 2 5 2" xfId="36609" xr:uid="{9CF1801D-FFAA-4C61-8FDB-232EA4A77396}"/>
    <cellStyle name="Note 3 3 4 2 6" xfId="36760" xr:uid="{7DA4471D-B6F9-463E-BA46-D7F444CEC015}"/>
    <cellStyle name="Note 3 3 4 2 7" xfId="10845" xr:uid="{E737CD8B-9C58-4846-BB7E-1E52C4CC1AE0}"/>
    <cellStyle name="Note 3 3 4 3" xfId="2365" xr:uid="{00000000-0005-0000-0000-000055030000}"/>
    <cellStyle name="Note 3 3 4 3 2" xfId="5247" xr:uid="{E73F00ED-3B11-46D9-862A-DCA6D8ADEC2C}"/>
    <cellStyle name="Note 3 3 4 3 2 2" xfId="21650" xr:uid="{B2BD6760-60CC-4CF2-92DE-682E750BCD51}"/>
    <cellStyle name="Note 3 3 4 3 2 2 2" xfId="39156" xr:uid="{9A7F37AB-52B1-4C9D-8028-89931D4EB3CD}"/>
    <cellStyle name="Note 3 3 4 3 2 3" xfId="27373" xr:uid="{F58AA580-49CD-47EB-9FA4-EEBE8A37C8AB}"/>
    <cellStyle name="Note 3 3 4 3 2 3 2" xfId="38378" xr:uid="{95FBA97A-5499-4030-A902-4F04AC0F27EF}"/>
    <cellStyle name="Note 3 3 4 3 2 4" xfId="32906" xr:uid="{8A442094-22CB-45E1-B72B-D920E345BDB5}"/>
    <cellStyle name="Note 3 3 4 3 2 4 2" xfId="36878" xr:uid="{8C545681-CEF7-4A48-8A66-48F83C99AECA}"/>
    <cellStyle name="Note 3 3 4 3 2 5" xfId="37459" xr:uid="{0709868B-096F-4EC8-9C63-C87F3B84163A}"/>
    <cellStyle name="Note 3 3 4 3 2 6" xfId="14284" xr:uid="{F7DFE7CF-565C-40C5-AF49-9A248DD416DA}"/>
    <cellStyle name="Note 3 3 4 3 3" xfId="18827" xr:uid="{6FADFFB0-3F74-4789-9C5C-09A4AB5A4A6A}"/>
    <cellStyle name="Note 3 3 4 3 3 2" xfId="36044" xr:uid="{50FB0844-9098-4270-AE51-E4CE77764BF6}"/>
    <cellStyle name="Note 3 3 4 3 4" xfId="24550" xr:uid="{3E51E7CA-E236-4B29-A4D2-B0E6FFAEB7BE}"/>
    <cellStyle name="Note 3 3 4 3 4 2" xfId="38270" xr:uid="{BB26ED8D-63C9-4C04-B924-746017C3BCF9}"/>
    <cellStyle name="Note 3 3 4 3 5" xfId="30083" xr:uid="{E8C43660-42E3-4DB6-90DF-96904B799106}"/>
    <cellStyle name="Note 3 3 4 3 5 2" xfId="38288" xr:uid="{EEBF4FC1-29B2-40F0-A946-4731C4882E46}"/>
    <cellStyle name="Note 3 3 4 3 6" xfId="39168" xr:uid="{827FE522-B5F4-4165-A940-D6F4ACB01FFC}"/>
    <cellStyle name="Note 3 3 4 3 7" xfId="11561" xr:uid="{4A254462-165B-4CF1-ABD1-612D287CCF5B}"/>
    <cellStyle name="Note 3 3 4 4" xfId="2525" xr:uid="{00000000-0005-0000-0000-000056030000}"/>
    <cellStyle name="Note 3 3 4 4 2" xfId="5407" xr:uid="{33D6F7A2-2222-4248-B828-8A0F95EF6E92}"/>
    <cellStyle name="Note 3 3 4 4 2 2" xfId="21159" xr:uid="{1840CD7C-AFCB-45CD-B4F9-70679C918454}"/>
    <cellStyle name="Note 3 3 4 4 2 2 2" xfId="34521" xr:uid="{D1504B26-0C16-49EA-95AA-F51E605F0F48}"/>
    <cellStyle name="Note 3 3 4 4 2 3" xfId="26882" xr:uid="{BB49E5B9-C5A8-4AA8-A73A-45542D4F388B}"/>
    <cellStyle name="Note 3 3 4 4 2 3 2" xfId="35369" xr:uid="{7A2D7ABB-58B4-4B4A-87BE-18E6BC2DCF80}"/>
    <cellStyle name="Note 3 3 4 4 2 4" xfId="32415" xr:uid="{8C70C193-C132-4147-8E83-22A89CF0922F}"/>
    <cellStyle name="Note 3 3 4 4 2 4 2" xfId="36474" xr:uid="{E76EA08E-5337-4FB6-AFCE-87DEF1ABFF11}"/>
    <cellStyle name="Note 3 3 4 4 2 5" xfId="35220" xr:uid="{CA0B23D6-690C-4653-AA1E-7E73807DAB31}"/>
    <cellStyle name="Note 3 3 4 4 2 6" xfId="13793" xr:uid="{DCF84E13-AE3B-417B-B20E-0AC57021EB6E}"/>
    <cellStyle name="Note 3 3 4 4 3" xfId="18336" xr:uid="{F4B234EA-4D16-44D1-95C2-E92C99EFB89E}"/>
    <cellStyle name="Note 3 3 4 4 3 2" xfId="34549" xr:uid="{7D2349F5-D507-4D1A-9A23-D0D9721404F0}"/>
    <cellStyle name="Note 3 3 4 4 4" xfId="24059" xr:uid="{4F413748-6803-488A-A63E-643B8A7FD8AE}"/>
    <cellStyle name="Note 3 3 4 4 4 2" xfId="34915" xr:uid="{8C30252B-1DB2-4D27-83FC-57BD5FCD78A7}"/>
    <cellStyle name="Note 3 3 4 4 5" xfId="29592" xr:uid="{AF6B9BA2-DAFA-47FE-BDC6-C3BD020AAADD}"/>
    <cellStyle name="Note 3 3 4 4 5 2" xfId="39352" xr:uid="{1786367C-21E5-442A-A3C0-E28A6C669348}"/>
    <cellStyle name="Note 3 3 4 4 6" xfId="34609" xr:uid="{8C000C15-BF7A-4B01-A5D8-D87339B97C59}"/>
    <cellStyle name="Note 3 3 4 4 7" xfId="11071" xr:uid="{1FF8ED01-58AF-458D-A086-31EE5B86F25C}"/>
    <cellStyle name="Note 3 3 4 5" xfId="1101" xr:uid="{00000000-0005-0000-0000-000057030000}"/>
    <cellStyle name="Note 3 3 4 5 2" xfId="3987" xr:uid="{A33C6392-5CE8-47A4-8B82-65E776F3DFB8}"/>
    <cellStyle name="Note 3 3 4 5 2 2" xfId="21497" xr:uid="{B15E7E44-F77A-4187-A9D3-F29DD26413B0}"/>
    <cellStyle name="Note 3 3 4 5 2 2 2" xfId="37889" xr:uid="{60CE0223-D59E-4896-8A1F-093E9BF73C4A}"/>
    <cellStyle name="Note 3 3 4 5 2 3" xfId="27220" xr:uid="{1AB47887-1F38-4FF6-8F53-58F11AB74FDC}"/>
    <cellStyle name="Note 3 3 4 5 2 3 2" xfId="36208" xr:uid="{3EFF9B46-ADFB-477C-AD18-B890B55B866A}"/>
    <cellStyle name="Note 3 3 4 5 2 4" xfId="32753" xr:uid="{A78537D5-A821-4263-AF09-35F7609F3886}"/>
    <cellStyle name="Note 3 3 4 5 2 4 2" xfId="39082" xr:uid="{140A4C77-8204-4C52-BBCE-91BAB458CEA0}"/>
    <cellStyle name="Note 3 3 4 5 2 5" xfId="35860" xr:uid="{11723C15-9375-4A6D-86CC-5C87302EFE8E}"/>
    <cellStyle name="Note 3 3 4 5 2 6" xfId="14131" xr:uid="{0CCA65AD-5342-4DA7-8C31-237A5F5BC11A}"/>
    <cellStyle name="Note 3 3 4 5 3" xfId="18674" xr:uid="{B5487A6F-A018-4FF8-9EE3-50660DBD42E3}"/>
    <cellStyle name="Note 3 3 4 5 3 2" xfId="38368" xr:uid="{1773CC74-D537-434B-86BC-5205D1A98D6D}"/>
    <cellStyle name="Note 3 3 4 5 4" xfId="24397" xr:uid="{CB93A607-7EB8-42A5-82D0-5C0B8479C74B}"/>
    <cellStyle name="Note 3 3 4 5 4 2" xfId="35286" xr:uid="{58E1074C-73B4-4064-A9F7-DE3A4B976C4A}"/>
    <cellStyle name="Note 3 3 4 5 5" xfId="29930" xr:uid="{9A4662E2-C1D1-483C-9497-AA76DF510DF7}"/>
    <cellStyle name="Note 3 3 4 5 5 2" xfId="36876" xr:uid="{722D0272-CBA6-4087-9651-E0E117E41E60}"/>
    <cellStyle name="Note 3 3 4 5 6" xfId="33987" xr:uid="{DCFABF6D-1F33-4830-AF9E-6A3A8058D711}"/>
    <cellStyle name="Note 3 3 4 5 7" xfId="11409" xr:uid="{200B04CE-64AC-42B1-A4CD-27A372D7C17D}"/>
    <cellStyle name="Note 3 3 4 6" xfId="819" xr:uid="{00000000-0005-0000-0000-000058030000}"/>
    <cellStyle name="Note 3 3 4 6 2" xfId="3705" xr:uid="{AA991BE7-1EB6-4CAC-80DE-F7D64C4995D0}"/>
    <cellStyle name="Note 3 3 4 6 2 2" xfId="20865" xr:uid="{BCA07EDF-D1E2-4C35-9F52-577381A27980}"/>
    <cellStyle name="Note 3 3 4 6 2 2 2" xfId="34985" xr:uid="{D4D9BC0F-27DD-412A-847A-49C0758FA93E}"/>
    <cellStyle name="Note 3 3 4 6 2 3" xfId="26588" xr:uid="{3010CE9F-838B-45CA-97FC-6B6180F326B1}"/>
    <cellStyle name="Note 3 3 4 6 2 3 2" xfId="36152" xr:uid="{58F821E9-4849-4C14-833C-A5C918E7B181}"/>
    <cellStyle name="Note 3 3 4 6 2 4" xfId="32121" xr:uid="{DAFF16CC-8503-40CE-87FB-42D6F758E8F0}"/>
    <cellStyle name="Note 3 3 4 6 2 4 2" xfId="37701" xr:uid="{17598D1A-B150-4FCA-8375-A37F0787B4F8}"/>
    <cellStyle name="Note 3 3 4 6 2 5" xfId="35730" xr:uid="{420EA273-FA29-4776-908C-20074E6C3432}"/>
    <cellStyle name="Note 3 3 4 6 2 6" xfId="13499" xr:uid="{E7215BE4-D69D-4895-BCFB-80FC898165CC}"/>
    <cellStyle name="Note 3 3 4 6 3" xfId="18042" xr:uid="{E4EDA812-4C8C-4DAE-B0F0-2090CC364E87}"/>
    <cellStyle name="Note 3 3 4 6 3 2" xfId="37906" xr:uid="{6CFA9EE1-7A97-4231-8A71-BA41CFD00B25}"/>
    <cellStyle name="Note 3 3 4 6 4" xfId="23765" xr:uid="{A1FF3E6F-AFEA-4DAB-A30B-12EEB69E5D74}"/>
    <cellStyle name="Note 3 3 4 6 4 2" xfId="39020" xr:uid="{436CF79A-81C8-4710-B87C-E77C4CCFDB4C}"/>
    <cellStyle name="Note 3 3 4 6 5" xfId="29298" xr:uid="{1AE815E1-CFE3-4D6C-929C-3A9EB4E134AC}"/>
    <cellStyle name="Note 3 3 4 6 5 2" xfId="37886" xr:uid="{6BF92A3E-3BE9-47FE-87B4-3D70E7F9FDA9}"/>
    <cellStyle name="Note 3 3 4 6 6" xfId="34246" xr:uid="{0E904A0C-D8C3-4B25-962D-BD2A92540D84}"/>
    <cellStyle name="Note 3 3 4 6 7" xfId="10778" xr:uid="{E8817402-EBFA-47BF-ADDA-126A10DCD7E9}"/>
    <cellStyle name="Note 3 3 4 7" xfId="2451" xr:uid="{00000000-0005-0000-0000-000059030000}"/>
    <cellStyle name="Note 3 3 4 7 2" xfId="5333" xr:uid="{86EC6B72-BE60-40C2-B3A1-4EE5EA38A4BA}"/>
    <cellStyle name="Note 3 3 4 7 2 2" xfId="37958" xr:uid="{313DA7D8-1CCC-4A3A-9215-078F79FBBAB7}"/>
    <cellStyle name="Note 3 3 4 7 2 3" xfId="17234" xr:uid="{DDC71DFA-4082-4794-8ECD-465DE7216BED}"/>
    <cellStyle name="Note 3 3 4 7 3" xfId="23037" xr:uid="{EE2A74C2-0BEF-4E33-BB00-FC29B3A3A1F5}"/>
    <cellStyle name="Note 3 3 4 7 3 2" xfId="36234" xr:uid="{C9F173EE-CD70-4B98-887B-DD342BFF086A}"/>
    <cellStyle name="Note 3 3 4 7 4" xfId="28648" xr:uid="{BCB011CA-2AA0-4DE8-A9BF-F615C51FC8A8}"/>
    <cellStyle name="Note 3 3 4 7 4 2" xfId="35867" xr:uid="{82D137C4-3A3D-44B2-87A2-74BC2F453B04}"/>
    <cellStyle name="Note 3 3 4 7 5" xfId="34534" xr:uid="{2371EA62-6E17-42BB-9EB2-E3F1393D67F3}"/>
    <cellStyle name="Note 3 3 4 8" xfId="4430" xr:uid="{505451BD-45D5-4176-85B9-B274A72B1AE1}"/>
    <cellStyle name="Note 3 3 4 8 2" xfId="20215" xr:uid="{1F558810-7757-4717-8016-3EC5A8D9DCA4}"/>
    <cellStyle name="Note 3 3 4 8 2 2" xfId="35694" xr:uid="{05A88B16-EE68-41D5-9B84-F7FBF7AA306B}"/>
    <cellStyle name="Note 3 3 4 8 3" xfId="25938" xr:uid="{494F9638-0417-405C-A818-1E524DA671DA}"/>
    <cellStyle name="Note 3 3 4 8 3 2" xfId="33968" xr:uid="{E1608293-7B30-41E6-9535-CAE92EBD4809}"/>
    <cellStyle name="Note 3 3 4 8 4" xfId="31471" xr:uid="{BDA3B6D5-9555-43CB-A753-0BC34E0618C6}"/>
    <cellStyle name="Note 3 3 4 8 4 2" xfId="36362" xr:uid="{3CBE6DB1-2EBE-46DD-BECA-08C7C6D96DD4}"/>
    <cellStyle name="Note 3 3 4 8 5" xfId="37496" xr:uid="{640E6A6A-A97C-4E74-B678-7B085042D1C0}"/>
    <cellStyle name="Note 3 3 4 8 6" xfId="12868" xr:uid="{8B14FB50-CDF6-435F-87E2-55D92AA20E56}"/>
    <cellStyle name="Note 3 3 4 9" xfId="15579" xr:uid="{6DB2FB2A-4A0F-456D-A6F6-5859F6DE731A}"/>
    <cellStyle name="Note 3 3 4 9 2" xfId="34139" xr:uid="{92F99A03-7C93-4F6F-81F8-20B8ECC7B913}"/>
    <cellStyle name="Note 3 3 5" xfId="1141" xr:uid="{00000000-0005-0000-0000-00005A030000}"/>
    <cellStyle name="Note 3 3 5 2" xfId="4027" xr:uid="{57A6E207-B8FF-43CD-B878-4E003C80EA0C}"/>
    <cellStyle name="Note 3 3 5 2 2" xfId="16964" xr:uid="{7226C6A4-7F94-42B9-9A9A-1D6409407191}"/>
    <cellStyle name="Note 3 3 5 2 2 2" xfId="36265" xr:uid="{886632CC-8C13-4560-AC92-36B15A678B5D}"/>
    <cellStyle name="Note 3 3 5 2 3" xfId="22838" xr:uid="{CBECAF0E-8B26-46CF-BE51-4F81BF4DC752}"/>
    <cellStyle name="Note 3 3 5 2 3 2" xfId="39462" xr:uid="{D58C42BF-479E-4FF7-9FD8-0F7BC5099777}"/>
    <cellStyle name="Note 3 3 5 2 4" xfId="28532" xr:uid="{EBE153A5-861F-420B-ABF6-40E2BDBA7F9A}"/>
    <cellStyle name="Note 3 3 5 2 4 2" xfId="38075" xr:uid="{DFB67FB2-030D-4C64-8F74-5B1973A0899A}"/>
    <cellStyle name="Note 3 3 5 2 5" xfId="39205" xr:uid="{8145E8A1-F8B9-4FE7-B3A0-AF0E9810AFD1}"/>
    <cellStyle name="Note 3 3 5 2 6" xfId="9420" xr:uid="{80FED4A7-32E8-463B-9B01-B3CBD918EB2D}"/>
    <cellStyle name="Note 3 3 5 3" xfId="12753" xr:uid="{AC1CFA79-D9A0-47DF-8BE9-4C1BDCD01B51}"/>
    <cellStyle name="Note 3 3 5 3 2" xfId="20099" xr:uid="{5BA32DF4-C8DB-4FBE-B921-70B0A5299995}"/>
    <cellStyle name="Note 3 3 5 3 2 2" xfId="39097" xr:uid="{CEC3F31E-9966-42DD-91CD-4E3DD1C54037}"/>
    <cellStyle name="Note 3 3 5 3 3" xfId="25822" xr:uid="{1BF00790-2EBE-40D6-92B0-02F8DD780B3A}"/>
    <cellStyle name="Note 3 3 5 3 3 2" xfId="34142" xr:uid="{4FB719A2-0DFA-47D7-A7AE-529E735B27E6}"/>
    <cellStyle name="Note 3 3 5 3 4" xfId="31355" xr:uid="{A2049FBE-80D3-41F7-B17B-7537D69413A3}"/>
    <cellStyle name="Note 3 3 5 3 4 2" xfId="34983" xr:uid="{400FFF57-6492-41DB-9266-7E03E8693D3C}"/>
    <cellStyle name="Note 3 3 5 3 5" xfId="34693" xr:uid="{99FD2F38-2844-41F4-881F-29A9EDF2CD94}"/>
    <cellStyle name="Note 3 3 5 4" xfId="15965" xr:uid="{715B9C73-2C76-4285-9211-C5C61FEF478E}"/>
    <cellStyle name="Note 3 3 5 4 2" xfId="34244" xr:uid="{A0D84A2E-04BE-4943-85FE-A5219951D623}"/>
    <cellStyle name="Note 3 3 5 5" xfId="7122" xr:uid="{1BC565B6-76BA-436A-9838-82BDAB4CD1B6}"/>
    <cellStyle name="Note 3 3 5 5 2" xfId="36372" xr:uid="{3FF15C19-B275-4FFD-BFCE-E46DFB2685A6}"/>
    <cellStyle name="Note 3 3 5 6" xfId="16669" xr:uid="{8178002D-28EE-4C18-AFA9-33CE1B7F1314}"/>
    <cellStyle name="Note 3 3 5 6 2" xfId="37759" xr:uid="{87385D40-8CC0-44F8-9E09-70030CD30C42}"/>
    <cellStyle name="Note 3 3 5 7" xfId="36333" xr:uid="{0B429370-5E32-4696-8FE4-F720B0CDA8DA}"/>
    <cellStyle name="Note 3 3 5 8" xfId="7995" xr:uid="{BD677C42-A364-495F-AAB0-9C71DB0BD286}"/>
    <cellStyle name="Note 3 3 6" xfId="2261" xr:uid="{00000000-0005-0000-0000-00005B030000}"/>
    <cellStyle name="Note 3 3 6 2" xfId="5143" xr:uid="{A669DC9B-FA19-43DD-8C31-E92A8ED4B158}"/>
    <cellStyle name="Note 3 3 6 2 2" xfId="16875" xr:uid="{77AF19AB-D25A-4562-9FA6-06C9035EAB17}"/>
    <cellStyle name="Note 3 3 6 2 2 2" xfId="6489" xr:uid="{E76E10FC-6373-4C4C-9D0A-C93A2FF0FA24}"/>
    <cellStyle name="Note 3 3 6 2 3" xfId="22751" xr:uid="{AE69612A-3FBA-430D-91D4-75C96582438B}"/>
    <cellStyle name="Note 3 3 6 2 3 2" xfId="37647" xr:uid="{57A16A85-11E2-44E3-B70E-E8190929F812}"/>
    <cellStyle name="Note 3 3 6 2 4" xfId="28445" xr:uid="{78EFFEA7-D821-4E9E-A2E6-C3FB90CDE0CC}"/>
    <cellStyle name="Note 3 3 6 2 4 2" xfId="34262" xr:uid="{3E3730A7-4CC4-498C-8398-043708E6BAC9}"/>
    <cellStyle name="Note 3 3 6 2 5" xfId="35340" xr:uid="{5F42F91C-71C4-42B6-AA9D-5C1A3AB8C7DB}"/>
    <cellStyle name="Note 3 3 6 2 6" xfId="9328" xr:uid="{AA159344-D92F-46CF-BE2E-EA33ED824E76}"/>
    <cellStyle name="Note 3 3 6 3" xfId="12666" xr:uid="{39D16D0A-4037-46B7-A77C-51C3D185F965}"/>
    <cellStyle name="Note 3 3 6 3 2" xfId="20012" xr:uid="{6264C5C4-B3AE-4224-B0E3-7EADE126BEEF}"/>
    <cellStyle name="Note 3 3 6 3 2 2" xfId="34230" xr:uid="{2BA5D73E-10A7-4068-83F9-5FF421B5E50E}"/>
    <cellStyle name="Note 3 3 6 3 3" xfId="25735" xr:uid="{E6E64F97-BC30-4193-8A1D-EBAECD04D7B7}"/>
    <cellStyle name="Note 3 3 6 3 3 2" xfId="36735" xr:uid="{8AE5A5EB-1720-415D-AD08-5A176E541E65}"/>
    <cellStyle name="Note 3 3 6 3 4" xfId="31268" xr:uid="{42EA291F-2FAA-4FB3-8B13-8ABE7D01BF74}"/>
    <cellStyle name="Note 3 3 6 3 4 2" xfId="36457" xr:uid="{775B6901-13D2-4B51-9654-925291CAE3B2}"/>
    <cellStyle name="Note 3 3 6 3 5" xfId="37045" xr:uid="{FE87030A-9311-4173-9CC0-C3E7A00484DE}"/>
    <cellStyle name="Note 3 3 6 4" xfId="16021" xr:uid="{E59A368B-584E-4B13-83D6-79E37A1439E4}"/>
    <cellStyle name="Note 3 3 6 4 2" xfId="36804" xr:uid="{3113CD3B-3D33-4769-A668-16BD2DFE901E}"/>
    <cellStyle name="Note 3 3 6 5" xfId="17396" xr:uid="{5E3F2FF3-8DF2-47EA-93F2-D28AECA666C7}"/>
    <cellStyle name="Note 3 3 6 5 2" xfId="34383" xr:uid="{331E428A-D0C4-4A8C-A55D-0A9B9939D6E4}"/>
    <cellStyle name="Note 3 3 6 6" xfId="22971" xr:uid="{EDDB8103-076F-44F3-852F-19DF59933087}"/>
    <cellStyle name="Note 3 3 6 6 2" xfId="34213" xr:uid="{1CD0CDC6-3F41-430D-A807-9E8A92D686E0}"/>
    <cellStyle name="Note 3 3 6 7" xfId="38058" xr:uid="{A29D9B9E-2BA7-4810-AD01-71C7FF309C92}"/>
    <cellStyle name="Note 3 3 6 8" xfId="8034" xr:uid="{83A2403B-72D6-4529-B730-000A5C5AA6A6}"/>
    <cellStyle name="Note 3 3 7" xfId="2703" xr:uid="{00000000-0005-0000-0000-00005C030000}"/>
    <cellStyle name="Note 3 3 7 2" xfId="5585" xr:uid="{F5B15D82-470B-4483-B0BF-2BF572573E70}"/>
    <cellStyle name="Note 3 3 7 2 2" xfId="16881" xr:uid="{75E1559D-5A15-4F78-812C-760F9B29D740}"/>
    <cellStyle name="Note 3 3 7 2 2 2" xfId="34476" xr:uid="{8DE26E9F-D119-4C57-95D2-C22A1045C38D}"/>
    <cellStyle name="Note 3 3 7 2 3" xfId="22757" xr:uid="{D29FEAF1-801B-407A-B08C-414A618AD87C}"/>
    <cellStyle name="Note 3 3 7 2 3 2" xfId="37613" xr:uid="{16F179E9-05B6-4628-B5B6-BC3479A225E3}"/>
    <cellStyle name="Note 3 3 7 2 4" xfId="28451" xr:uid="{12B08209-E494-4F8D-94FC-143B5EB23144}"/>
    <cellStyle name="Note 3 3 7 2 4 2" xfId="38645" xr:uid="{F94C9020-50C4-494A-9846-2B7FE26DEB69}"/>
    <cellStyle name="Note 3 3 7 2 5" xfId="38092" xr:uid="{7E7C8563-49D0-4BE2-AF07-8AF298B795D5}"/>
    <cellStyle name="Note 3 3 7 2 6" xfId="9334" xr:uid="{7E1C5932-1E51-4CD3-81B1-AAE3ACFB339D}"/>
    <cellStyle name="Note 3 3 7 3" xfId="12672" xr:uid="{96BE27BE-BD5A-457D-813F-1328530916A6}"/>
    <cellStyle name="Note 3 3 7 3 2" xfId="20018" xr:uid="{9D6CBA45-977B-4ABF-A528-ADAA7B890F4E}"/>
    <cellStyle name="Note 3 3 7 3 2 2" xfId="35009" xr:uid="{81F90DD5-7D5A-4602-976C-F98EC75154DF}"/>
    <cellStyle name="Note 3 3 7 3 3" xfId="25741" xr:uid="{087CFE7B-FD62-44F1-A3DC-B24826D52247}"/>
    <cellStyle name="Note 3 3 7 3 3 2" xfId="36597" xr:uid="{615D701F-0F54-4C84-932B-E39085EF98BE}"/>
    <cellStyle name="Note 3 3 7 3 4" xfId="31274" xr:uid="{7FBDBE1E-A882-4AD8-A752-5346833E0C3B}"/>
    <cellStyle name="Note 3 3 7 3 4 2" xfId="38099" xr:uid="{CB5915AB-9CA6-4963-A3A9-BBD804A83CC0}"/>
    <cellStyle name="Note 3 3 7 3 5" xfId="34498" xr:uid="{5962038E-AA4E-420D-BAEB-B718E0E17F44}"/>
    <cellStyle name="Note 3 3 7 4" xfId="15895" xr:uid="{CBCB9683-09BC-4B9A-B3DC-84B66A0E3E03}"/>
    <cellStyle name="Note 3 3 7 4 2" xfId="34663" xr:uid="{FDEB9E8F-BC4E-4E1D-9A03-A7FF012F8A17}"/>
    <cellStyle name="Note 3 3 7 5" xfId="16974" xr:uid="{0899E2A2-9B45-49C3-8DF5-3273BFE1F105}"/>
    <cellStyle name="Note 3 3 7 5 2" xfId="38638" xr:uid="{486407AD-40E6-47F1-9E4E-4F6EFFE89FB5}"/>
    <cellStyle name="Note 3 3 7 6" xfId="16648" xr:uid="{57B4E400-6469-4FF1-9358-0635A1B6F1A6}"/>
    <cellStyle name="Note 3 3 7 6 2" xfId="38641" xr:uid="{45EB1552-00C1-4EDA-8600-081738DA1170}"/>
    <cellStyle name="Note 3 3 7 7" xfId="36658" xr:uid="{3F28A689-B257-4527-9735-BB68EF769DBE}"/>
    <cellStyle name="Note 3 3 7 8" xfId="7945" xr:uid="{233D0A41-D8A2-49A0-AB14-C1DDB4419D79}"/>
    <cellStyle name="Note 3 3 8" xfId="3457" xr:uid="{C09627B7-9BDC-4381-9C2E-E7301C23A107}"/>
    <cellStyle name="Note 3 3 8 2" xfId="15708" xr:uid="{17579F62-1F85-406C-A694-5ABE980AFE83}"/>
    <cellStyle name="Note 3 3 8 2 2" xfId="36442" xr:uid="{C18285B5-B3D8-4F88-A2AD-25477D8B9733}"/>
    <cellStyle name="Note 3 3 8 3" xfId="16384" xr:uid="{1856536E-EA09-454C-BF4B-78733AC3B955}"/>
    <cellStyle name="Note 3 3 8 3 2" xfId="36925" xr:uid="{64E5F3FC-A281-44B1-9BD8-544931D98AD3}"/>
    <cellStyle name="Note 3 3 8 4" xfId="15876" xr:uid="{318C3F05-7BB1-4A84-8FE6-8EE4B8B2E201}"/>
    <cellStyle name="Note 3 3 8 4 2" xfId="37381" xr:uid="{CC8AF156-B0DA-498A-A628-B131EFC4ED66}"/>
    <cellStyle name="Note 3 3 8 5" xfId="36600" xr:uid="{E71E04BC-FE98-4F3B-93EB-D1F4D61E5FCC}"/>
    <cellStyle name="Note 3 3 8 6" xfId="7713" xr:uid="{9DE5E033-1571-4E90-A131-C602A64AD3F4}"/>
    <cellStyle name="Note 3 3 9" xfId="7695" xr:uid="{185B91B2-C390-464F-B4FF-CB8E6DE1D168}"/>
    <cellStyle name="Note 3 3 9 2" xfId="15689" xr:uid="{201001D8-A7C7-4DBF-BC47-7C969E431B64}"/>
    <cellStyle name="Note 3 3 9 2 2" xfId="38852" xr:uid="{1B7B1EC0-A797-4908-B444-05BFE24B16A8}"/>
    <cellStyle name="Note 3 3 9 3" xfId="16338" xr:uid="{AFB89427-98A0-410A-8067-C100D38A2909}"/>
    <cellStyle name="Note 3 3 9 3 2" xfId="39248" xr:uid="{E8FEEFC6-8BA7-47E3-B5F9-33910EEB8A2F}"/>
    <cellStyle name="Note 3 3 9 4" xfId="22723" xr:uid="{5EA99ABE-BE7B-43AB-A97F-1B030789B6BC}"/>
    <cellStyle name="Note 3 3 9 4 2" xfId="38726" xr:uid="{704733FF-B80D-44D7-9B06-5DFA9D17860F}"/>
    <cellStyle name="Note 3 3 9 5" xfId="36924" xr:uid="{5E3B424B-5DA3-4961-95C0-AE5C2BA87876}"/>
    <cellStyle name="Note 3 4" xfId="1350" xr:uid="{00000000-0005-0000-0000-00005D030000}"/>
    <cellStyle name="Note 3 4 10" xfId="12983" xr:uid="{650BBC96-9FB8-4E12-8AAB-A93F4A8BB5E4}"/>
    <cellStyle name="Note 3 4 10 2" xfId="20336" xr:uid="{85807806-F1B0-4819-96AD-8E94F698A8EA}"/>
    <cellStyle name="Note 3 4 10 2 2" xfId="38275" xr:uid="{24319BE9-D336-4C47-B96B-AAC44390D52F}"/>
    <cellStyle name="Note 3 4 10 3" xfId="26059" xr:uid="{63427D1B-8462-4F96-B5DC-3D1B7CC931FE}"/>
    <cellStyle name="Note 3 4 10 3 2" xfId="36059" xr:uid="{E78E5A8E-DCA1-4D17-9291-A96B93A45B45}"/>
    <cellStyle name="Note 3 4 10 4" xfId="31592" xr:uid="{03C3C445-19C6-4351-AC25-C97BEE750268}"/>
    <cellStyle name="Note 3 4 10 4 2" xfId="34199" xr:uid="{03556BEA-F5D3-4C1B-9C1D-FF1B09620630}"/>
    <cellStyle name="Note 3 4 10 5" xfId="36630" xr:uid="{E1FEFEA7-E6FA-47A1-B202-A84EC56FB787}"/>
    <cellStyle name="Note 3 4 11" xfId="15969" xr:uid="{0B43731A-3EC9-43EC-A091-58E2F9C7B2E4}"/>
    <cellStyle name="Note 3 4 11 2" xfId="33952" xr:uid="{3D0F7420-2340-4BF5-8C5E-E90916CEFB05}"/>
    <cellStyle name="Note 3 4 12" xfId="16295" xr:uid="{46E9DCAD-55B2-4834-8126-6E07F4A85597}"/>
    <cellStyle name="Note 3 4 12 2" xfId="37151" xr:uid="{DFFC8E7E-E5C8-431B-A1CD-2E9721F7D711}"/>
    <cellStyle name="Note 3 4 13" xfId="38661" xr:uid="{23A92970-A4DE-4985-BACB-BA8B70407B7A}"/>
    <cellStyle name="Note 3 4 2" xfId="847" xr:uid="{00000000-0005-0000-0000-00005E030000}"/>
    <cellStyle name="Note 3 4 2 10" xfId="28976" xr:uid="{C4ACBDF1-A4F8-4AFA-8B24-2D7725C619E1}"/>
    <cellStyle name="Note 3 4 2 10 2" xfId="36939" xr:uid="{A9E50C5C-3545-4670-B31B-AB63D72F2D85}"/>
    <cellStyle name="Note 3 4 2 11" xfId="39258" xr:uid="{4683F671-9B63-457A-8BB4-E6A62B23482E}"/>
    <cellStyle name="Note 3 4 2 12" xfId="10461" xr:uid="{B48673ED-786A-481B-BAC3-E6966B9DC34B}"/>
    <cellStyle name="Note 3 4 2 2" xfId="3733" xr:uid="{E2864433-4C0E-45DA-BCDE-03EB6C152DE3}"/>
    <cellStyle name="Note 3 4 2 2 2" xfId="14065" xr:uid="{EDC179D6-B73D-4815-AEC8-2F2CEB068E71}"/>
    <cellStyle name="Note 3 4 2 2 2 2" xfId="21431" xr:uid="{92176D80-ADA6-4DC7-B60F-0DBDBC7B6EA7}"/>
    <cellStyle name="Note 3 4 2 2 2 2 2" xfId="35876" xr:uid="{0450EDC3-2A75-4670-8005-C8D5FD74D010}"/>
    <cellStyle name="Note 3 4 2 2 2 3" xfId="27154" xr:uid="{1EDF8E59-57AE-4732-9294-FBD0511BA214}"/>
    <cellStyle name="Note 3 4 2 2 2 3 2" xfId="38110" xr:uid="{555B9EA7-803B-49F0-BAE1-7216D2F31D76}"/>
    <cellStyle name="Note 3 4 2 2 2 4" xfId="32687" xr:uid="{D1ACEC46-5D43-482D-B2EB-378800915B12}"/>
    <cellStyle name="Note 3 4 2 2 2 4 2" xfId="38941" xr:uid="{062F3151-796E-46D3-B09D-F216262A15CB}"/>
    <cellStyle name="Note 3 4 2 2 2 5" xfId="37356" xr:uid="{BED0F8E3-DE3F-47A0-9D01-BD8E1428D870}"/>
    <cellStyle name="Note 3 4 2 2 3" xfId="18608" xr:uid="{487F0C12-B600-4ED1-99C6-744481759913}"/>
    <cellStyle name="Note 3 4 2 2 3 2" xfId="37317" xr:uid="{46D00BAC-6C1E-4EA4-B680-4BF2E1763B6A}"/>
    <cellStyle name="Note 3 4 2 2 4" xfId="24331" xr:uid="{98BF583A-8A64-4D76-B48B-8A82FFCB5BBA}"/>
    <cellStyle name="Note 3 4 2 2 4 2" xfId="34563" xr:uid="{C8D3120E-1B41-44C3-8ADB-4D36453DA9D4}"/>
    <cellStyle name="Note 3 4 2 2 5" xfId="29864" xr:uid="{62ACE666-AAA7-4325-BA9E-0D1AD6D870F5}"/>
    <cellStyle name="Note 3 4 2 2 5 2" xfId="38168" xr:uid="{085DE151-F07E-4055-92A8-19068E4E1E4F}"/>
    <cellStyle name="Note 3 4 2 2 6" xfId="39421" xr:uid="{8C74D6E8-23EA-4C8D-A4A7-931136797BA4}"/>
    <cellStyle name="Note 3 4 2 2 7" xfId="11343" xr:uid="{E13024E5-E32D-420E-916C-BD64AFCC0B1F}"/>
    <cellStyle name="Note 3 4 2 3" xfId="11649" xr:uid="{3C738F4B-4060-4159-8FF6-8F398DADDC1C}"/>
    <cellStyle name="Note 3 4 2 3 2" xfId="14372" xr:uid="{55B5AB9B-7C58-47AC-9F95-FAF48EA4225F}"/>
    <cellStyle name="Note 3 4 2 3 2 2" xfId="21738" xr:uid="{4BF49E96-F12A-4E76-B0ED-54E1849A4710}"/>
    <cellStyle name="Note 3 4 2 3 2 2 2" xfId="6693" xr:uid="{0EFC9554-2543-4011-BE33-4D80BF874A49}"/>
    <cellStyle name="Note 3 4 2 3 2 3" xfId="27461" xr:uid="{4ACAB249-1814-48D3-9025-5B49517C09C2}"/>
    <cellStyle name="Note 3 4 2 3 2 3 2" xfId="36429" xr:uid="{682BE055-7A96-4072-8DF1-E25FC8793409}"/>
    <cellStyle name="Note 3 4 2 3 2 4" xfId="32994" xr:uid="{DEB7D621-87C6-462F-99CA-CB87BF361826}"/>
    <cellStyle name="Note 3 4 2 3 2 4 2" xfId="36993" xr:uid="{D7966591-0EA2-471F-AB3C-981159697ACA}"/>
    <cellStyle name="Note 3 4 2 3 2 5" xfId="36779" xr:uid="{01FCEDBA-B813-4B79-B033-75B745D0F2EA}"/>
    <cellStyle name="Note 3 4 2 3 3" xfId="18915" xr:uid="{DC321DAB-2489-4B97-BDB6-2DF698EE3668}"/>
    <cellStyle name="Note 3 4 2 3 3 2" xfId="37747" xr:uid="{97869295-253B-4028-A92E-6662A3D226EE}"/>
    <cellStyle name="Note 3 4 2 3 4" xfId="24638" xr:uid="{07DA4656-43C8-4226-B7C0-1521F47E417C}"/>
    <cellStyle name="Note 3 4 2 3 4 2" xfId="37554" xr:uid="{1B86FC3D-AFD6-4213-9526-C79933878EB1}"/>
    <cellStyle name="Note 3 4 2 3 5" xfId="30171" xr:uid="{D2F48D3E-506B-479B-8C62-469BA17F636C}"/>
    <cellStyle name="Note 3 4 2 3 5 2" xfId="36236" xr:uid="{570A39C8-65D2-4B20-B12E-0323548227E7}"/>
    <cellStyle name="Note 3 4 2 3 6" xfId="37057" xr:uid="{ECA47B03-553B-42E2-99CE-114D74A439C3}"/>
    <cellStyle name="Note 3 4 2 4" xfId="11968" xr:uid="{D1CA83FD-ADEF-45A9-A44F-184D7A632298}"/>
    <cellStyle name="Note 3 4 2 4 2" xfId="14692" xr:uid="{98A8AE6C-C304-4481-B8EF-9F4BB5C83694}"/>
    <cellStyle name="Note 3 4 2 4 2 2" xfId="22058" xr:uid="{5D946F2A-8806-4D62-9D5C-0A4F00334398}"/>
    <cellStyle name="Note 3 4 2 4 2 2 2" xfId="36958" xr:uid="{B2421AA7-FD19-49C3-BDD3-2380307BC270}"/>
    <cellStyle name="Note 3 4 2 4 2 3" xfId="27781" xr:uid="{65828EBB-E2FE-4FD9-BEEC-C72059AB1A5A}"/>
    <cellStyle name="Note 3 4 2 4 2 3 2" xfId="34592" xr:uid="{DFCC424B-5F4B-40C8-9E72-10C9EDB85A87}"/>
    <cellStyle name="Note 3 4 2 4 2 4" xfId="33314" xr:uid="{2DF3CED1-80C7-480D-809F-97266A967A7F}"/>
    <cellStyle name="Note 3 4 2 4 2 4 2" xfId="35453" xr:uid="{C3872D3F-7D86-46F5-BB50-A49DE7F4FC77}"/>
    <cellStyle name="Note 3 4 2 4 2 5" xfId="35140" xr:uid="{1D8D7ABF-04E8-4B78-B808-090EC2A65C89}"/>
    <cellStyle name="Note 3 4 2 4 3" xfId="19235" xr:uid="{6F763335-C197-4B65-9475-4D8F6ED8D7BB}"/>
    <cellStyle name="Note 3 4 2 4 3 2" xfId="36228" xr:uid="{F7FA5048-D099-4822-A1FB-0ABB0CFDCFDC}"/>
    <cellStyle name="Note 3 4 2 4 4" xfId="24958" xr:uid="{CBFD5D6D-0211-4C65-8C24-8B4096DE4BF1}"/>
    <cellStyle name="Note 3 4 2 4 4 2" xfId="39012" xr:uid="{F3BB809C-777B-4DE3-8273-FDCA82DC559F}"/>
    <cellStyle name="Note 3 4 2 4 5" xfId="30491" xr:uid="{E2A2C7B1-756D-4172-B596-1786F32CC96C}"/>
    <cellStyle name="Note 3 4 2 4 5 2" xfId="39201" xr:uid="{C495E840-4908-4563-A5D8-60F4528F6621}"/>
    <cellStyle name="Note 3 4 2 4 6" xfId="35333" xr:uid="{FD0D0288-C4E6-42DC-9E48-A6C1348FA5ED}"/>
    <cellStyle name="Note 3 4 2 5" xfId="12229" xr:uid="{910185E9-5EB2-4932-8B91-4CE47E6BF988}"/>
    <cellStyle name="Note 3 4 2 5 2" xfId="15016" xr:uid="{A61FE781-46DC-4AF7-803E-B9C40BE4711D}"/>
    <cellStyle name="Note 3 4 2 5 2 2" xfId="22382" xr:uid="{FEDD8956-2B98-44FB-A031-23E685EF94A6}"/>
    <cellStyle name="Note 3 4 2 5 2 2 2" xfId="34088" xr:uid="{D0F199D9-598D-492A-AB03-15E3FD0408C0}"/>
    <cellStyle name="Note 3 4 2 5 2 3" xfId="28105" xr:uid="{D52555FE-041D-4C45-896A-CD94723FC2CF}"/>
    <cellStyle name="Note 3 4 2 5 2 3 2" xfId="36659" xr:uid="{FA827144-555F-424B-9C76-64722360FEAF}"/>
    <cellStyle name="Note 3 4 2 5 2 4" xfId="33638" xr:uid="{A637FC10-8414-4E28-8D8A-12B08918EB80}"/>
    <cellStyle name="Note 3 4 2 5 2 4 2" xfId="36799" xr:uid="{525B6BA3-0F0A-44B6-8E07-DCD189951FAF}"/>
    <cellStyle name="Note 3 4 2 5 2 5" xfId="6691" xr:uid="{04BE3471-9A47-41FE-B4BB-D65405B2BCF2}"/>
    <cellStyle name="Note 3 4 2 5 3" xfId="19559" xr:uid="{CEFEDBD2-CBF4-42EB-ACB2-DA31E25EE363}"/>
    <cellStyle name="Note 3 4 2 5 3 2" xfId="36408" xr:uid="{8F3D8170-ED3E-443D-BF6F-3E93466C1893}"/>
    <cellStyle name="Note 3 4 2 5 4" xfId="25282" xr:uid="{E87A962B-D5E9-4A49-8D96-1D2D60C6F2C1}"/>
    <cellStyle name="Note 3 4 2 5 4 2" xfId="37694" xr:uid="{15440B98-EAC2-425E-A500-9918E5C9363D}"/>
    <cellStyle name="Note 3 4 2 5 5" xfId="30815" xr:uid="{F4123D57-75F4-494A-9E1D-30E1B1C15DC6}"/>
    <cellStyle name="Note 3 4 2 5 5 2" xfId="34531" xr:uid="{0766233F-B3F3-43E4-BC7D-E453C2442A65}"/>
    <cellStyle name="Note 3 4 2 5 6" xfId="35490" xr:uid="{6DE33B0B-2123-42D4-A9E9-9CF730E3B6CE}"/>
    <cellStyle name="Note 3 4 2 6" xfId="12504" xr:uid="{DB9D5A20-7CFE-47E8-95F4-C46EE167D6C0}"/>
    <cellStyle name="Note 3 4 2 6 2" xfId="15307" xr:uid="{780084A2-F42D-4226-916B-7C1671B2FD11}"/>
    <cellStyle name="Note 3 4 2 6 2 2" xfId="22673" xr:uid="{8D6E89D9-D405-4C2A-AD13-7372796461B3}"/>
    <cellStyle name="Note 3 4 2 6 2 2 2" xfId="35559" xr:uid="{5F702533-71E5-479D-8179-9FE6AFB67D52}"/>
    <cellStyle name="Note 3 4 2 6 2 3" xfId="28396" xr:uid="{5DD48722-4DC3-4417-B81F-007C7EA31687}"/>
    <cellStyle name="Note 3 4 2 6 2 3 2" xfId="38196" xr:uid="{9436BC89-54FC-4CAA-8C0F-45FFC9EBCC4B}"/>
    <cellStyle name="Note 3 4 2 6 2 4" xfId="33929" xr:uid="{097147A3-5762-4B54-B77C-CA6C2BAAE59B}"/>
    <cellStyle name="Note 3 4 2 6 2 4 2" xfId="36405" xr:uid="{95CDAD8E-12A6-45CA-A9BC-04CF15C1FCD8}"/>
    <cellStyle name="Note 3 4 2 6 2 5" xfId="35508" xr:uid="{513EE82D-4CC8-478C-B77B-4210D7099C96}"/>
    <cellStyle name="Note 3 4 2 6 3" xfId="19850" xr:uid="{FF680859-4AEF-4865-ADED-619E3EA224A9}"/>
    <cellStyle name="Note 3 4 2 6 3 2" xfId="38348" xr:uid="{CC7DBB74-D48A-43E2-9246-0486E1851860}"/>
    <cellStyle name="Note 3 4 2 6 4" xfId="25573" xr:uid="{E089C150-B6EB-415B-A6FB-EE1F06174D51}"/>
    <cellStyle name="Note 3 4 2 6 4 2" xfId="38666" xr:uid="{58878872-626D-4CF8-B3E4-86CA1CA0FEF2}"/>
    <cellStyle name="Note 3 4 2 6 5" xfId="31106" xr:uid="{F064AA06-13C2-4802-A7EC-DC163F873FAE}"/>
    <cellStyle name="Note 3 4 2 6 5 2" xfId="38723" xr:uid="{9933FD7C-8B0C-4335-83A2-CF045E233819}"/>
    <cellStyle name="Note 3 4 2 6 6" xfId="37580" xr:uid="{F017562B-321B-44C8-98E1-F5B7C90BC203}"/>
    <cellStyle name="Note 3 4 2 7" xfId="13178" xr:uid="{2860ECC8-9DD3-4CD8-B8F8-027B4D97684A}"/>
    <cellStyle name="Note 3 4 2 7 2" xfId="20543" xr:uid="{82CCFDD4-B7DA-4F2F-963B-A4E19CA37E3A}"/>
    <cellStyle name="Note 3 4 2 7 2 2" xfId="38025" xr:uid="{421CF823-FE4E-4AAE-BC03-DB6F3CFD2B31}"/>
    <cellStyle name="Note 3 4 2 7 3" xfId="26266" xr:uid="{7D7C155F-FC36-4E21-B7C4-04EDBA9FC37D}"/>
    <cellStyle name="Note 3 4 2 7 3 2" xfId="39311" xr:uid="{CED4C3C9-46FB-474C-BE7B-FCB30DF7F2D1}"/>
    <cellStyle name="Note 3 4 2 7 4" xfId="31799" xr:uid="{95B07AAB-92A6-4E3A-B6CA-F702AF9202BC}"/>
    <cellStyle name="Note 3 4 2 7 4 2" xfId="39413" xr:uid="{248111EA-D8D4-4ED1-9D3D-E5C895F2108C}"/>
    <cellStyle name="Note 3 4 2 7 5" xfId="35232" xr:uid="{E2D9D9D2-1DD5-49E8-AA6B-521EC1D65350}"/>
    <cellStyle name="Note 3 4 2 8" xfId="17720" xr:uid="{2909973C-1BB1-481E-8D03-2DA62A7AC3EE}"/>
    <cellStyle name="Note 3 4 2 8 2" xfId="38470" xr:uid="{A76D77F7-DC79-4065-97C4-ED670B9F4624}"/>
    <cellStyle name="Note 3 4 2 9" xfId="23443" xr:uid="{856F65FC-72BB-4DA7-8106-CF092F848D51}"/>
    <cellStyle name="Note 3 4 2 9 2" xfId="34694" xr:uid="{B81CE078-98FC-41A4-8F0D-F7F59F02164B}"/>
    <cellStyle name="Note 3 4 3" xfId="2454" xr:uid="{00000000-0005-0000-0000-00005F030000}"/>
    <cellStyle name="Note 3 4 3 10" xfId="28901" xr:uid="{DAD96073-EC6C-4D5C-A737-BBDE4D61DCD4}"/>
    <cellStyle name="Note 3 4 3 10 2" xfId="39454" xr:uid="{39FEA4F6-9D12-4D34-91D8-1D636CDA2389}"/>
    <cellStyle name="Note 3 4 3 11" xfId="34533" xr:uid="{AC7A299F-0B16-4815-9723-B88C8228D869}"/>
    <cellStyle name="Note 3 4 3 12" xfId="10388" xr:uid="{E46CD78A-461A-4280-902B-C4B01C0278FC}"/>
    <cellStyle name="Note 3 4 3 2" xfId="5336" xr:uid="{572244EA-A754-4B15-9B85-C216D043C614}"/>
    <cellStyle name="Note 3 4 3 2 2" xfId="13990" xr:uid="{7F43B277-1BD9-433A-B3C8-A47058ECBA97}"/>
    <cellStyle name="Note 3 4 3 2 2 2" xfId="21356" xr:uid="{48FFFE9A-7182-4D97-87AF-70011E3CAF7C}"/>
    <cellStyle name="Note 3 4 3 2 2 2 2" xfId="36593" xr:uid="{77132988-2FB8-4F8A-9B7E-64BC66DF2E43}"/>
    <cellStyle name="Note 3 4 3 2 2 3" xfId="27079" xr:uid="{A260ABAA-A838-4132-BC03-8C8C9B932388}"/>
    <cellStyle name="Note 3 4 3 2 2 3 2" xfId="36014" xr:uid="{E771D19F-377F-4DFF-8142-AA79720F3B85}"/>
    <cellStyle name="Note 3 4 3 2 2 4" xfId="32612" xr:uid="{3630C93F-C552-4C5F-BE18-27E8720202AA}"/>
    <cellStyle name="Note 3 4 3 2 2 4 2" xfId="39362" xr:uid="{C44ACD13-009D-43E9-827B-CBDF02438A95}"/>
    <cellStyle name="Note 3 4 3 2 2 5" xfId="38749" xr:uid="{2D31EF75-B365-43E9-B0D1-1AD9D5C9D24B}"/>
    <cellStyle name="Note 3 4 3 2 3" xfId="18533" xr:uid="{2E22FD54-BCA5-4F9A-8CA1-ACD55F2CBC09}"/>
    <cellStyle name="Note 3 4 3 2 3 2" xfId="34909" xr:uid="{D19A6B09-228A-4FBE-8679-11ADE7F5E954}"/>
    <cellStyle name="Note 3 4 3 2 4" xfId="24256" xr:uid="{9BE2D612-C311-46BC-A4BC-0A121B229576}"/>
    <cellStyle name="Note 3 4 3 2 4 2" xfId="37825" xr:uid="{6E27D531-C1E0-4762-9180-179DA8F8C990}"/>
    <cellStyle name="Note 3 4 3 2 5" xfId="29789" xr:uid="{D803274B-73BA-4AE2-BB89-3637AE59ECC1}"/>
    <cellStyle name="Note 3 4 3 2 5 2" xfId="36753" xr:uid="{C31025D7-59FB-4CF1-A835-78BC68E9E1B1}"/>
    <cellStyle name="Note 3 4 3 2 6" xfId="34358" xr:uid="{39B23CD7-A15B-4F7B-953C-986C05B7FBCA}"/>
    <cellStyle name="Note 3 4 3 2 7" xfId="11268" xr:uid="{C715C7B5-C7CF-4FDE-A47F-5C96B21CEA77}"/>
    <cellStyle name="Note 3 4 3 3" xfId="10859" xr:uid="{11E7298E-9381-4B5E-B937-61ADDF88385A}"/>
    <cellStyle name="Note 3 4 3 3 2" xfId="13580" xr:uid="{585C79E6-3345-4886-B60A-97275C3BE53D}"/>
    <cellStyle name="Note 3 4 3 3 2 2" xfId="20946" xr:uid="{1E232748-22BC-41F5-B4CD-AF5309E67B7C}"/>
    <cellStyle name="Note 3 4 3 3 2 2 2" xfId="37802" xr:uid="{C39BCF61-2C2C-4B7C-A21A-F7942556A768}"/>
    <cellStyle name="Note 3 4 3 3 2 3" xfId="26669" xr:uid="{77FE65D7-37A5-45D6-A076-85C9DA0AB7D8}"/>
    <cellStyle name="Note 3 4 3 3 2 3 2" xfId="37424" xr:uid="{B53BBF4D-27BC-4F5A-A1BC-7EC5413CF07C}"/>
    <cellStyle name="Note 3 4 3 3 2 4" xfId="32202" xr:uid="{6644ED15-0420-4B8A-8C9D-09F72E2B7E5A}"/>
    <cellStyle name="Note 3 4 3 3 2 4 2" xfId="38615" xr:uid="{0EF9B751-66AE-4D45-91D4-EDA775C93408}"/>
    <cellStyle name="Note 3 4 3 3 2 5" xfId="37887" xr:uid="{9B92E56B-F79B-42B0-9FF0-118B12AF6673}"/>
    <cellStyle name="Note 3 4 3 3 3" xfId="18123" xr:uid="{CFA47FCA-4439-40DC-9879-EB115E03530B}"/>
    <cellStyle name="Note 3 4 3 3 3 2" xfId="35630" xr:uid="{2CB2E733-0B5B-4893-B430-8F08F999F748}"/>
    <cellStyle name="Note 3 4 3 3 4" xfId="23846" xr:uid="{8BE7F3B6-0A57-4D63-9E29-811C80152C0B}"/>
    <cellStyle name="Note 3 4 3 3 4 2" xfId="37218" xr:uid="{C48CC531-5E2A-48C9-B991-65EE2133C2B9}"/>
    <cellStyle name="Note 3 4 3 3 5" xfId="29379" xr:uid="{08C4015D-37C3-46DC-B7B7-7276542D27B0}"/>
    <cellStyle name="Note 3 4 3 3 5 2" xfId="39434" xr:uid="{156362C9-9C11-4358-9EAE-A35F4C1683BB}"/>
    <cellStyle name="Note 3 4 3 3 6" xfId="37359" xr:uid="{155CE0DD-B3F6-4BB3-B05F-514C55CD98A7}"/>
    <cellStyle name="Note 3 4 3 4" xfId="11893" xr:uid="{187633FC-F100-4887-8396-6DA9B147F7D0}"/>
    <cellStyle name="Note 3 4 3 4 2" xfId="14617" xr:uid="{DBA49B04-F0DA-4820-BB10-397E9F68EEC1}"/>
    <cellStyle name="Note 3 4 3 4 2 2" xfId="21983" xr:uid="{90AC673E-C4DD-4A12-BEC0-3574441D3B7F}"/>
    <cellStyle name="Note 3 4 3 4 2 2 2" xfId="36507" xr:uid="{7DBB6C62-7CB3-480E-80DA-3F4B99FFF2F9}"/>
    <cellStyle name="Note 3 4 3 4 2 3" xfId="27706" xr:uid="{E7B16437-54FE-4C70-AF4E-16717940778C}"/>
    <cellStyle name="Note 3 4 3 4 2 3 2" xfId="38984" xr:uid="{C24584C9-3E70-497F-8324-69803063D54F}"/>
    <cellStyle name="Note 3 4 3 4 2 4" xfId="33239" xr:uid="{2BAE7A5D-914A-4FE8-BAE9-8BC84825FD16}"/>
    <cellStyle name="Note 3 4 3 4 2 4 2" xfId="34921" xr:uid="{4DF5EF2A-14F1-44EF-A44B-BDBB09F3F730}"/>
    <cellStyle name="Note 3 4 3 4 2 5" xfId="36421" xr:uid="{92B097C3-920F-40B8-B2C6-BC7F8304681D}"/>
    <cellStyle name="Note 3 4 3 4 3" xfId="19160" xr:uid="{4A2BF15B-AD7F-48E6-89C4-7B436CF095E1}"/>
    <cellStyle name="Note 3 4 3 4 3 2" xfId="37429" xr:uid="{C7571478-8D83-437F-B4FA-A2E97AA66988}"/>
    <cellStyle name="Note 3 4 3 4 4" xfId="24883" xr:uid="{FB49F76A-C38F-40D3-887D-477A49EA2538}"/>
    <cellStyle name="Note 3 4 3 4 4 2" xfId="34422" xr:uid="{2FB99F82-EF53-4A4E-80B7-F93896EB9D18}"/>
    <cellStyle name="Note 3 4 3 4 5" xfId="30416" xr:uid="{5FE37877-DB62-4EB8-91E6-5F31D73B4793}"/>
    <cellStyle name="Note 3 4 3 4 5 2" xfId="35992" xr:uid="{27AD1E09-2F0D-441E-8F92-55F4053B649A}"/>
    <cellStyle name="Note 3 4 3 4 6" xfId="34395" xr:uid="{A5E066D8-EDCA-4C5D-B23B-C3EE8CA505EA}"/>
    <cellStyle name="Note 3 4 3 5" xfId="12154" xr:uid="{BB99086C-D143-41B9-BC94-CC01A77C4EF5}"/>
    <cellStyle name="Note 3 4 3 5 2" xfId="14941" xr:uid="{ACCDC4D7-2218-40DF-9665-AD2F8C029119}"/>
    <cellStyle name="Note 3 4 3 5 2 2" xfId="22307" xr:uid="{7A4B0A43-C85D-4ADD-AD66-D5C57E53CF08}"/>
    <cellStyle name="Note 3 4 3 5 2 2 2" xfId="36901" xr:uid="{A1165A70-E7A3-46D8-9412-EA108B209A4E}"/>
    <cellStyle name="Note 3 4 3 5 2 3" xfId="28030" xr:uid="{7AC5AD4B-1E0C-47A6-BA29-6E30B97A288D}"/>
    <cellStyle name="Note 3 4 3 5 2 3 2" xfId="36196" xr:uid="{3BDF3191-FD84-49B5-B4AE-48F199B58D3E}"/>
    <cellStyle name="Note 3 4 3 5 2 4" xfId="33563" xr:uid="{EBC16F33-3CBA-4DC3-AB4B-06035ABC747E}"/>
    <cellStyle name="Note 3 4 3 5 2 4 2" xfId="36461" xr:uid="{F6FB3E2C-0669-48C3-802A-6963BBC5F7B2}"/>
    <cellStyle name="Note 3 4 3 5 2 5" xfId="37846" xr:uid="{67A41456-8664-4E59-AE15-76CDCBA98532}"/>
    <cellStyle name="Note 3 4 3 5 3" xfId="19484" xr:uid="{57696956-7E09-487B-89E6-B03BCB40A4C8}"/>
    <cellStyle name="Note 3 4 3 5 3 2" xfId="6716" xr:uid="{A7AB628B-7E21-408F-A56B-C8A4DEAC2301}"/>
    <cellStyle name="Note 3 4 3 5 4" xfId="25207" xr:uid="{05D27C3A-BBFE-481C-8720-C2A1E6233A6A}"/>
    <cellStyle name="Note 3 4 3 5 4 2" xfId="38886" xr:uid="{5A595985-0F62-4139-A8C4-38CB1965D18B}"/>
    <cellStyle name="Note 3 4 3 5 5" xfId="30740" xr:uid="{5D245588-45D9-443F-A95A-4C41E7DE2C89}"/>
    <cellStyle name="Note 3 4 3 5 5 2" xfId="38562" xr:uid="{68B79D48-78E0-4315-8DC2-D6613810BE46}"/>
    <cellStyle name="Note 3 4 3 5 6" xfId="37353" xr:uid="{9CA7E390-1134-41FE-AB32-12DCF2B80A29}"/>
    <cellStyle name="Note 3 4 3 6" xfId="12429" xr:uid="{AA6D8700-E6A2-4567-8935-1B53F82EF064}"/>
    <cellStyle name="Note 3 4 3 6 2" xfId="15232" xr:uid="{14DC4B86-AA67-4EEC-BEF1-3386155E78FF}"/>
    <cellStyle name="Note 3 4 3 6 2 2" xfId="22598" xr:uid="{F5E6FA0B-E120-45E3-9037-96A50865B1F2}"/>
    <cellStyle name="Note 3 4 3 6 2 2 2" xfId="35399" xr:uid="{FC570AF2-0009-4DDC-A8D1-578175860ACB}"/>
    <cellStyle name="Note 3 4 3 6 2 3" xfId="28321" xr:uid="{D0CF980A-5B07-46DD-A9DD-6E0620AB71A1}"/>
    <cellStyle name="Note 3 4 3 6 2 3 2" xfId="38135" xr:uid="{D75FA536-836C-4FF7-B1E8-E04B01A5DDFE}"/>
    <cellStyle name="Note 3 4 3 6 2 4" xfId="33854" xr:uid="{1DBE51EA-4C40-4969-B89B-D3A1432D7735}"/>
    <cellStyle name="Note 3 4 3 6 2 4 2" xfId="38261" xr:uid="{415BB3E1-0734-42AD-938E-08D8E04C3FDD}"/>
    <cellStyle name="Note 3 4 3 6 2 5" xfId="34382" xr:uid="{B69EA521-B8EE-4BBA-BD16-370EB8EF567A}"/>
    <cellStyle name="Note 3 4 3 6 3" xfId="19775" xr:uid="{84D99772-6FAF-43E7-B1FE-899C4C91F9A7}"/>
    <cellStyle name="Note 3 4 3 6 3 2" xfId="36199" xr:uid="{BDE025B9-BF74-4AFA-B1FF-77FBC18DD971}"/>
    <cellStyle name="Note 3 4 3 6 4" xfId="25498" xr:uid="{B40D0A25-F9A8-444D-9EBE-10A7B44D7FBD}"/>
    <cellStyle name="Note 3 4 3 6 4 2" xfId="34742" xr:uid="{64E2B732-2740-402B-8996-C647F3B3F3D5}"/>
    <cellStyle name="Note 3 4 3 6 5" xfId="31031" xr:uid="{52E95099-D224-4136-A083-C80BA5865536}"/>
    <cellStyle name="Note 3 4 3 6 5 2" xfId="35463" xr:uid="{16F79441-9C95-4AAD-841C-62299FB50B58}"/>
    <cellStyle name="Note 3 4 3 6 6" xfId="35447" xr:uid="{54161E61-48D4-4FC9-9112-D494E70A99BE}"/>
    <cellStyle name="Note 3 4 3 7" xfId="13104" xr:uid="{2E35C4B0-C430-4F53-9D08-9969D6CCE064}"/>
    <cellStyle name="Note 3 4 3 7 2" xfId="20468" xr:uid="{0A0D2821-ADD1-4D38-A033-DF0298F9A7F6}"/>
    <cellStyle name="Note 3 4 3 7 2 2" xfId="37910" xr:uid="{39902172-BCB7-45F3-8E7A-C4B217A1D5BB}"/>
    <cellStyle name="Note 3 4 3 7 3" xfId="26191" xr:uid="{F0DE92F5-60AE-43D3-99D4-B2926DABB8F1}"/>
    <cellStyle name="Note 3 4 3 7 3 2" xfId="38978" xr:uid="{76528CC7-4740-47A6-986F-C3F87BCB5D2A}"/>
    <cellStyle name="Note 3 4 3 7 4" xfId="31724" xr:uid="{5363278F-97DC-4F56-823D-C17ECD607FD6}"/>
    <cellStyle name="Note 3 4 3 7 4 2" xfId="35185" xr:uid="{C290F07B-53CD-42AD-AB8C-912D713C9E45}"/>
    <cellStyle name="Note 3 4 3 7 5" xfId="35629" xr:uid="{5CBB3CBC-F253-40B5-9D18-468A11F23EEF}"/>
    <cellStyle name="Note 3 4 3 8" xfId="17645" xr:uid="{2DC46AAA-CE75-45B7-8C10-13D6444262C1}"/>
    <cellStyle name="Note 3 4 3 8 2" xfId="38057" xr:uid="{44281708-086B-44AD-896E-619F99EC01E5}"/>
    <cellStyle name="Note 3 4 3 9" xfId="23368" xr:uid="{5F88D5AC-ED82-43F1-BF94-CED5874C908D}"/>
    <cellStyle name="Note 3 4 3 9 2" xfId="36428" xr:uid="{FBB43BAE-A5B4-46C6-9EB4-B2FC7DD37447}"/>
    <cellStyle name="Note 3 4 4" xfId="2688" xr:uid="{00000000-0005-0000-0000-000060030000}"/>
    <cellStyle name="Note 3 4 4 2" xfId="5570" xr:uid="{96A1208C-A6E1-4B63-814A-B057CE8C396F}"/>
    <cellStyle name="Note 3 4 4 2 2" xfId="21224" xr:uid="{F3C5AF9C-9089-4B08-968C-44A5CECC822F}"/>
    <cellStyle name="Note 3 4 4 2 2 2" xfId="35905" xr:uid="{B8FD0617-ABF6-4504-98C0-91582477D421}"/>
    <cellStyle name="Note 3 4 4 2 3" xfId="26947" xr:uid="{9F158877-B029-4E8B-91C2-4E27A3E4703C}"/>
    <cellStyle name="Note 3 4 4 2 3 2" xfId="36561" xr:uid="{38AB7EE6-8D45-4759-BAA0-DAE6D0CA5223}"/>
    <cellStyle name="Note 3 4 4 2 4" xfId="32480" xr:uid="{140FE597-C312-47BF-B516-FA15B257D5EC}"/>
    <cellStyle name="Note 3 4 4 2 4 2" xfId="38808" xr:uid="{845A804E-060E-47E0-BD7B-58AD2FBEA367}"/>
    <cellStyle name="Note 3 4 4 2 5" xfId="36628" xr:uid="{A3FD8EDF-2BFA-4CEB-8F0E-31247162A7D8}"/>
    <cellStyle name="Note 3 4 4 2 6" xfId="13858" xr:uid="{53661F22-3FB7-4AAB-B234-7C1D35D331D6}"/>
    <cellStyle name="Note 3 4 4 3" xfId="18401" xr:uid="{E7CD07E8-21FB-4621-A572-152905AF00AD}"/>
    <cellStyle name="Note 3 4 4 3 2" xfId="35467" xr:uid="{F05B6111-A7A8-463D-8382-F337518ABDBB}"/>
    <cellStyle name="Note 3 4 4 4" xfId="24124" xr:uid="{6D12068C-4934-40F0-A9AF-4C727A6889F6}"/>
    <cellStyle name="Note 3 4 4 4 2" xfId="38599" xr:uid="{E45416F9-B17B-411A-894B-4429F5DF55A2}"/>
    <cellStyle name="Note 3 4 4 5" xfId="29657" xr:uid="{D70C76FB-F1DD-41C3-B53D-70F9D0FBC6BA}"/>
    <cellStyle name="Note 3 4 4 5 2" xfId="38238" xr:uid="{C7394EF3-9D76-44BF-9276-0B09CC81C5C8}"/>
    <cellStyle name="Note 3 4 4 6" xfId="38542" xr:uid="{3107A78A-70E4-4C7E-99F7-5D20D6583560}"/>
    <cellStyle name="Note 3 4 4 7" xfId="11136" xr:uid="{B64B5C62-EADD-4B02-AEF6-DAC01D705EC3}"/>
    <cellStyle name="Note 3 4 5" xfId="2722" xr:uid="{00000000-0005-0000-0000-000061030000}"/>
    <cellStyle name="Note 3 4 5 2" xfId="5604" xr:uid="{C3B678DF-640D-49EB-A6AF-E05656129FED}"/>
    <cellStyle name="Note 3 4 5 2 2" xfId="20692" xr:uid="{20651F3F-929E-4128-8034-1E263D67B917}"/>
    <cellStyle name="Note 3 4 5 2 2 2" xfId="35944" xr:uid="{F8992902-CC8D-453A-A226-2A0C4DBAE6B1}"/>
    <cellStyle name="Note 3 4 5 2 3" xfId="26415" xr:uid="{B110F3E4-34F7-4DD5-BDA4-9D1CBB4BCC62}"/>
    <cellStyle name="Note 3 4 5 2 3 2" xfId="35499" xr:uid="{669033A8-5926-4F3F-AF5C-C6D52219CC8F}"/>
    <cellStyle name="Note 3 4 5 2 4" xfId="31948" xr:uid="{13A9FB66-F9FF-4D97-A9D2-1316645B0140}"/>
    <cellStyle name="Note 3 4 5 2 4 2" xfId="38118" xr:uid="{FC60169F-811D-4A2E-84CA-BA333DE3612C}"/>
    <cellStyle name="Note 3 4 5 2 5" xfId="34026" xr:uid="{8017B36A-1461-451E-9595-F6DE44964409}"/>
    <cellStyle name="Note 3 4 5 2 6" xfId="13326" xr:uid="{0FD9C8F5-119D-4AA1-BD71-6B235978F12E}"/>
    <cellStyle name="Note 3 4 5 3" xfId="17869" xr:uid="{21D52BFA-E412-499A-8C4B-C5FCE2430073}"/>
    <cellStyle name="Note 3 4 5 3 2" xfId="35881" xr:uid="{4895FEFA-B96F-4613-916B-CE786B95EE48}"/>
    <cellStyle name="Note 3 4 5 4" xfId="23592" xr:uid="{F6405821-11E3-479B-B056-3F00CE3BC3A9}"/>
    <cellStyle name="Note 3 4 5 4 2" xfId="38228" xr:uid="{9F8F1BF6-67F8-4515-BDB8-717FF3D317A2}"/>
    <cellStyle name="Note 3 4 5 5" xfId="29125" xr:uid="{56CC1D39-2EEF-4D1E-8F21-6705930C5D0E}"/>
    <cellStyle name="Note 3 4 5 5 2" xfId="36623" xr:uid="{05884B19-50B9-45B5-826D-56364DCEB5DF}"/>
    <cellStyle name="Note 3 4 5 6" xfId="37201" xr:uid="{81F2A542-F796-4B47-ADB0-3CE3D63D0F28}"/>
    <cellStyle name="Note 3 4 5 7" xfId="10605" xr:uid="{A656FE48-431E-4094-9958-77848169A7AB}"/>
    <cellStyle name="Note 3 4 6" xfId="1032" xr:uid="{00000000-0005-0000-0000-000062030000}"/>
    <cellStyle name="Note 3 4 6 2" xfId="3918" xr:uid="{C4404398-2339-4F0F-8AE7-18B94AA7A903}"/>
    <cellStyle name="Note 3 4 6 2 2" xfId="21851" xr:uid="{4723DC1B-BF06-48BB-8691-4A1584CA7719}"/>
    <cellStyle name="Note 3 4 6 2 2 2" xfId="37392" xr:uid="{D4BD4113-9514-4422-9A07-A145016CB715}"/>
    <cellStyle name="Note 3 4 6 2 3" xfId="27574" xr:uid="{C5E7F553-1CBB-49E6-9348-D74B2031E018}"/>
    <cellStyle name="Note 3 4 6 2 3 2" xfId="38317" xr:uid="{5F09208A-0077-45D9-96C2-387542FC2480}"/>
    <cellStyle name="Note 3 4 6 2 4" xfId="33107" xr:uid="{DDA9676C-06D4-45CB-A302-30AB3347908F}"/>
    <cellStyle name="Note 3 4 6 2 4 2" xfId="34849" xr:uid="{17A6E3D7-2103-439F-B93E-027879023F37}"/>
    <cellStyle name="Note 3 4 6 2 5" xfId="37589" xr:uid="{7D086688-A81E-41BB-B261-348E6D9FDDDF}"/>
    <cellStyle name="Note 3 4 6 2 6" xfId="14485" xr:uid="{99E4B383-8AD8-40EE-908C-FE2D85DEA26B}"/>
    <cellStyle name="Note 3 4 6 3" xfId="19028" xr:uid="{F934DB9B-6B43-4909-A5EE-9C0EA1FA2CD6}"/>
    <cellStyle name="Note 3 4 6 3 2" xfId="34688" xr:uid="{8B166F7B-E2B3-44F9-9310-899F7E4AAE87}"/>
    <cellStyle name="Note 3 4 6 4" xfId="24751" xr:uid="{6FE72318-7274-4A5B-A3B1-FF7B18EF29AD}"/>
    <cellStyle name="Note 3 4 6 4 2" xfId="39511" xr:uid="{B3F705B1-94F4-4C41-BF0D-AADAABB4A1F7}"/>
    <cellStyle name="Note 3 4 6 5" xfId="30284" xr:uid="{8AEA80BE-EF31-4AEA-B32A-B591FE9D1E1B}"/>
    <cellStyle name="Note 3 4 6 5 2" xfId="34161" xr:uid="{5C7E9B9C-9768-4261-A7C8-A8C9AA698233}"/>
    <cellStyle name="Note 3 4 6 6" xfId="37215" xr:uid="{0002400C-5329-4921-B8FB-E135D15B65FD}"/>
    <cellStyle name="Note 3 4 6 7" xfId="11761" xr:uid="{210EB965-0F37-4D6C-B601-9C035770E8F3}"/>
    <cellStyle name="Note 3 4 7" xfId="2900" xr:uid="{00000000-0005-0000-0000-000063030000}"/>
    <cellStyle name="Note 3 4 7 2" xfId="5782" xr:uid="{CFCE1A9A-87CD-48A8-9CD0-6858D5037B2D}"/>
    <cellStyle name="Note 3 4 7 2 2" xfId="22175" xr:uid="{5FDD6BB3-E598-4C56-A6E5-0670999A0CEF}"/>
    <cellStyle name="Note 3 4 7 2 2 2" xfId="37980" xr:uid="{5CC7F13B-CC75-4EE6-8026-DE6C46F03D5B}"/>
    <cellStyle name="Note 3 4 7 2 3" xfId="27898" xr:uid="{F677F465-B4E6-4478-8993-517149EAE31B}"/>
    <cellStyle name="Note 3 4 7 2 3 2" xfId="35615" xr:uid="{DA955C02-D2B7-4C39-8971-FF5E4077A7B4}"/>
    <cellStyle name="Note 3 4 7 2 4" xfId="33431" xr:uid="{79DCF8BF-DE97-4EB6-85D3-2E6781266FA4}"/>
    <cellStyle name="Note 3 4 7 2 4 2" xfId="38492" xr:uid="{ACEDF3E3-003B-4EB0-A0A2-FC8D5409F769}"/>
    <cellStyle name="Note 3 4 7 2 5" xfId="37732" xr:uid="{36B101C0-956F-4EF9-8212-9900D4EC4226}"/>
    <cellStyle name="Note 3 4 7 2 6" xfId="14809" xr:uid="{11CBCCE0-D8F2-4882-9A59-A3F5A08DEC1C}"/>
    <cellStyle name="Note 3 4 7 3" xfId="19352" xr:uid="{52F799DD-3697-4974-AE3E-9DE1B284FAAA}"/>
    <cellStyle name="Note 3 4 7 3 2" xfId="39241" xr:uid="{ADE60A80-3E68-44B0-A2E8-4B83914657B0}"/>
    <cellStyle name="Note 3 4 7 4" xfId="25075" xr:uid="{52A83D74-86C0-4EF0-BE25-5DB9F1840C3C}"/>
    <cellStyle name="Note 3 4 7 4 2" xfId="36025" xr:uid="{1E50EE5B-99FF-48F3-B910-2760E2FF5F21}"/>
    <cellStyle name="Note 3 4 7 5" xfId="30608" xr:uid="{D88430D5-5656-46C6-BAA6-FEE7AA39818C}"/>
    <cellStyle name="Note 3 4 7 5 2" xfId="38011" xr:uid="{7D33CBD7-8A61-46D3-B867-B65AC06EC490}"/>
    <cellStyle name="Note 3 4 7 6" xfId="35058" xr:uid="{36960DAD-D753-457F-AF02-37B8356C8F6E}"/>
    <cellStyle name="Note 3 4 8" xfId="4236" xr:uid="{D29AB2DA-86C1-40BA-A734-D8759B0734D8}"/>
    <cellStyle name="Note 3 4 8 2" xfId="15100" xr:uid="{2E882EA0-95A8-457B-BC30-9F9A15FA4985}"/>
    <cellStyle name="Note 3 4 8 2 2" xfId="22466" xr:uid="{BF9C1CB9-D933-4FF9-B9A7-B53C0E0E7F37}"/>
    <cellStyle name="Note 3 4 8 2 2 2" xfId="36979" xr:uid="{14E47458-BED6-4633-9C19-A8E40AC22FD5}"/>
    <cellStyle name="Note 3 4 8 2 3" xfId="28189" xr:uid="{053B5D12-8CDD-45B2-8BFF-B48B640D9A1E}"/>
    <cellStyle name="Note 3 4 8 2 3 2" xfId="38081" xr:uid="{0D06945A-A46E-4E6A-A255-F65B62619831}"/>
    <cellStyle name="Note 3 4 8 2 4" xfId="33722" xr:uid="{90B41570-8A80-4481-9F91-762ADC21FBDB}"/>
    <cellStyle name="Note 3 4 8 2 4 2" xfId="37824" xr:uid="{39F625C1-1B34-4083-BBF2-BE15DC3CF36B}"/>
    <cellStyle name="Note 3 4 8 2 5" xfId="37457" xr:uid="{EDEFCC31-A297-42D7-A11C-65758B613355}"/>
    <cellStyle name="Note 3 4 8 3" xfId="19643" xr:uid="{DD286A39-07DB-4699-9503-9F66B8E843EA}"/>
    <cellStyle name="Note 3 4 8 3 2" xfId="35206" xr:uid="{8BBF137C-5881-45B0-867E-F5909208B22F}"/>
    <cellStyle name="Note 3 4 8 4" xfId="25366" xr:uid="{F3425C4C-EE82-4E3D-BFC8-74ADBB05B1BC}"/>
    <cellStyle name="Note 3 4 8 4 2" xfId="34881" xr:uid="{48E18FFF-46D6-454A-8671-3D288C484EEF}"/>
    <cellStyle name="Note 3 4 8 5" xfId="30899" xr:uid="{FC901211-A91D-48FC-BA60-6E1D71A0D71F}"/>
    <cellStyle name="Note 3 4 8 5 2" xfId="38394" xr:uid="{7D9998F4-0990-4188-9FC9-D0E09052CA13}"/>
    <cellStyle name="Note 3 4 8 6" xfId="36093" xr:uid="{9DE0F304-B20A-46A8-927A-5CE40D063FE3}"/>
    <cellStyle name="Note 3 4 8 7" xfId="12297" xr:uid="{EAE012C4-4867-4ADF-8D2F-AE9E80759C18}"/>
    <cellStyle name="Note 3 4 9" xfId="10279" xr:uid="{FEFB50A9-DB72-44CA-9D5D-994CB0E54B3F}"/>
    <cellStyle name="Note 3 4 9 2" xfId="17513" xr:uid="{5C0218E0-FD79-40FF-9B29-06F380C1CB1D}"/>
    <cellStyle name="Note 3 4 9 2 2" xfId="37272" xr:uid="{ABD2149C-07AF-4F20-8187-98E92FEFDF47}"/>
    <cellStyle name="Note 3 4 9 3" xfId="23236" xr:uid="{53B3F468-4599-4FC4-BDAE-B76010610B8C}"/>
    <cellStyle name="Note 3 4 9 3 2" xfId="35256" xr:uid="{C5596CB1-4B16-4906-8071-53BFF392FECB}"/>
    <cellStyle name="Note 3 4 9 4" xfId="28769" xr:uid="{2FD33EA5-D88D-48A3-8B94-5705B647EEB8}"/>
    <cellStyle name="Note 3 4 9 4 2" xfId="34099" xr:uid="{3BAB95B0-99CE-4B99-BBFB-D34E7597FEA8}"/>
    <cellStyle name="Note 3 4 9 5" xfId="37707" xr:uid="{9E10C54D-F960-4F46-AB1A-450602BD4331}"/>
    <cellStyle name="Note 3 5" xfId="1563" xr:uid="{00000000-0005-0000-0000-000064030000}"/>
    <cellStyle name="Note 3 5 10" xfId="12961" xr:uid="{6557A99D-C944-4422-9D61-6C59B87737B4}"/>
    <cellStyle name="Note 3 5 10 2" xfId="20314" xr:uid="{6ABA8249-9CB5-4FA6-8CDA-05E469262E29}"/>
    <cellStyle name="Note 3 5 10 2 2" xfId="35026" xr:uid="{A7138425-4EFF-4200-AAB4-6D9CF05DE48F}"/>
    <cellStyle name="Note 3 5 10 3" xfId="26037" xr:uid="{7CD31956-F41B-411B-A1E1-A71993EBA03D}"/>
    <cellStyle name="Note 3 5 10 3 2" xfId="34337" xr:uid="{D9190DC5-433C-4F1A-B497-C5A23055134A}"/>
    <cellStyle name="Note 3 5 10 4" xfId="31570" xr:uid="{F910CDF6-C2EB-4D10-91E1-BEB7E6815DF0}"/>
    <cellStyle name="Note 3 5 10 4 2" xfId="37844" xr:uid="{F5D4C9F5-6FF1-4C41-9958-89C9E8D1616A}"/>
    <cellStyle name="Note 3 5 10 5" xfId="34273" xr:uid="{3B5A2018-B2A4-4770-ADCC-8443A3E569CD}"/>
    <cellStyle name="Note 3 5 11" xfId="15930" xr:uid="{AB1A1790-3F94-4640-A878-5B6BF3984DC8}"/>
    <cellStyle name="Note 3 5 11 2" xfId="39321" xr:uid="{894CFDE0-5768-4A8E-9AFD-832D63AF3C1D}"/>
    <cellStyle name="Note 3 5 12" xfId="16346" xr:uid="{44DD0952-7F4E-400F-8FA2-FC2EDC14E3EC}"/>
    <cellStyle name="Note 3 5 12 2" xfId="34188" xr:uid="{3A6F2108-3D59-4C56-B55F-9793148C4DE0}"/>
    <cellStyle name="Note 3 5 13" xfId="22727" xr:uid="{50DF95E8-F6C0-48C2-977C-7DC841B1E985}"/>
    <cellStyle name="Note 3 5 13 2" xfId="38495" xr:uid="{54AC03EF-B5F7-4E95-80A5-A276E83DC61B}"/>
    <cellStyle name="Note 3 5 14" xfId="35721" xr:uid="{5A2EE1C0-4F1C-4562-91B8-996A87E0CE73}"/>
    <cellStyle name="Note 3 5 2" xfId="2623" xr:uid="{00000000-0005-0000-0000-000065030000}"/>
    <cellStyle name="Note 3 5 2 10" xfId="28954" xr:uid="{C3762F59-C48C-4236-82B0-2BD956591CF1}"/>
    <cellStyle name="Note 3 5 2 10 2" xfId="39347" xr:uid="{58D4D65C-D56E-404E-B287-CDE3C2E68254}"/>
    <cellStyle name="Note 3 5 2 11" xfId="6702" xr:uid="{7E2BE245-2598-40A0-845B-500321AF6335}"/>
    <cellStyle name="Note 3 5 2 12" xfId="10439" xr:uid="{52FC9B03-88BE-4001-8804-0D737EA1B787}"/>
    <cellStyle name="Note 3 5 2 2" xfId="5505" xr:uid="{6C888D03-0252-47CA-B523-8E9E22105EB3}"/>
    <cellStyle name="Note 3 5 2 2 2" xfId="14043" xr:uid="{35478968-51B8-45DA-AADD-2E9F8B0B961C}"/>
    <cellStyle name="Note 3 5 2 2 2 2" xfId="21409" xr:uid="{8F2B5CE3-19D8-4DC1-A460-FFD8D061B915}"/>
    <cellStyle name="Note 3 5 2 2 2 2 2" xfId="36670" xr:uid="{0D82400F-BCF8-44C0-B909-A4C1767D4BDE}"/>
    <cellStyle name="Note 3 5 2 2 2 3" xfId="27132" xr:uid="{5AFA1CC3-ABF1-436C-8601-995AA29EC1A8}"/>
    <cellStyle name="Note 3 5 2 2 2 3 2" xfId="36657" xr:uid="{4A9EC6C4-36B9-4D5F-AC47-3EA6FF42EB6A}"/>
    <cellStyle name="Note 3 5 2 2 2 4" xfId="32665" xr:uid="{A8557D1B-065D-4979-AED3-CD78FCAF68C9}"/>
    <cellStyle name="Note 3 5 2 2 2 4 2" xfId="34318" xr:uid="{BC3D18D1-F7AC-4020-9D87-77423722CDEA}"/>
    <cellStyle name="Note 3 5 2 2 2 5" xfId="34714" xr:uid="{DC71D42C-8154-4DDB-BDD5-CAB5F4DF06D7}"/>
    <cellStyle name="Note 3 5 2 2 3" xfId="18586" xr:uid="{54D0DB78-B1DF-4653-A33F-71B8433BC877}"/>
    <cellStyle name="Note 3 5 2 2 3 2" xfId="36305" xr:uid="{E93D0C57-86ED-4CD2-A487-D73D0C57CF29}"/>
    <cellStyle name="Note 3 5 2 2 4" xfId="24309" xr:uid="{478A102B-04CF-4E89-AA68-A16726DAFA92}"/>
    <cellStyle name="Note 3 5 2 2 4 2" xfId="39038" xr:uid="{2682F5B4-35D3-486D-A400-A64F710FFF57}"/>
    <cellStyle name="Note 3 5 2 2 5" xfId="29842" xr:uid="{D371685A-370F-4308-AA5D-F24178ACD384}"/>
    <cellStyle name="Note 3 5 2 2 5 2" xfId="36585" xr:uid="{E19DB549-F858-449E-B1D6-181B08D1535C}"/>
    <cellStyle name="Note 3 5 2 2 6" xfId="35099" xr:uid="{44FB2CA0-A8E9-4AC4-9C72-FA7488CBAE68}"/>
    <cellStyle name="Note 3 5 2 2 7" xfId="11321" xr:uid="{2DB502BD-2093-4D31-8C36-9B25F90C846B}"/>
    <cellStyle name="Note 3 5 2 3" xfId="11627" xr:uid="{39A597E9-0E37-4526-966A-428B4D3A4DEB}"/>
    <cellStyle name="Note 3 5 2 3 2" xfId="14350" xr:uid="{F08E7D74-4737-4525-84B7-0D86D2A032D9}"/>
    <cellStyle name="Note 3 5 2 3 2 2" xfId="21716" xr:uid="{CC839A6B-692B-42B2-9B65-DB4C4EB48E28}"/>
    <cellStyle name="Note 3 5 2 3 2 2 2" xfId="35244" xr:uid="{3627D16E-F7D4-4D4F-BFBB-8A93CB1D2026}"/>
    <cellStyle name="Note 3 5 2 3 2 3" xfId="27439" xr:uid="{FFD6402C-4B07-4EF8-B20F-4B7272905DD8}"/>
    <cellStyle name="Note 3 5 2 3 2 3 2" xfId="38674" xr:uid="{D8A9275A-ADFC-4DCB-A42C-222548008A42}"/>
    <cellStyle name="Note 3 5 2 3 2 4" xfId="32972" xr:uid="{6AE8B162-5E90-4C3E-AEB1-E102929896C6}"/>
    <cellStyle name="Note 3 5 2 3 2 4 2" xfId="34136" xr:uid="{6B457EE2-6002-4B59-B1DF-6AF2198B9116}"/>
    <cellStyle name="Note 3 5 2 3 2 5" xfId="37413" xr:uid="{A8A95486-D77A-4B7C-BFCC-9F6680A8C831}"/>
    <cellStyle name="Note 3 5 2 3 3" xfId="18893" xr:uid="{F9F15806-D7E6-407D-8799-948917309702}"/>
    <cellStyle name="Note 3 5 2 3 3 2" xfId="33999" xr:uid="{B5877E53-76E8-485A-8F81-5F7694D91A9E}"/>
    <cellStyle name="Note 3 5 2 3 4" xfId="24616" xr:uid="{E5136C1A-DF97-4E46-94AD-D59AFF2AC5A0}"/>
    <cellStyle name="Note 3 5 2 3 4 2" xfId="36505" xr:uid="{ACC9220A-F49E-49F4-813F-54A0885BA346}"/>
    <cellStyle name="Note 3 5 2 3 5" xfId="30149" xr:uid="{97AB1B6E-B414-40CE-AB81-C814B4BBF7F0}"/>
    <cellStyle name="Note 3 5 2 3 5 2" xfId="38289" xr:uid="{CB33BBAD-2BEB-448D-B128-1232563BD2D8}"/>
    <cellStyle name="Note 3 5 2 3 6" xfId="37349" xr:uid="{C2CEE558-55AB-452A-88AC-C0372A43411B}"/>
    <cellStyle name="Note 3 5 2 4" xfId="11946" xr:uid="{BC473ED0-9A5A-479C-8BD9-A0C9D929C033}"/>
    <cellStyle name="Note 3 5 2 4 2" xfId="14670" xr:uid="{1317F708-EB04-4D8C-B6E8-1CFDEF909732}"/>
    <cellStyle name="Note 3 5 2 4 2 2" xfId="22036" xr:uid="{5A441E85-C6F5-4277-8B8A-1A3F2C4A903E}"/>
    <cellStyle name="Note 3 5 2 4 2 2 2" xfId="36352" xr:uid="{D48EBFFC-613F-4728-B52B-08BE758EE948}"/>
    <cellStyle name="Note 3 5 2 4 2 3" xfId="27759" xr:uid="{636F35AE-D03A-4983-B5B8-7B849E3862C0}"/>
    <cellStyle name="Note 3 5 2 4 2 3 2" xfId="35075" xr:uid="{5D921F22-8D47-4642-B70D-C5AF0A3B3B20}"/>
    <cellStyle name="Note 3 5 2 4 2 4" xfId="33292" xr:uid="{C053C9DB-B1CA-4788-8CC2-35E79CD53010}"/>
    <cellStyle name="Note 3 5 2 4 2 4 2" xfId="37532" xr:uid="{028C61CE-ADFF-4FD6-87F9-62F6BB3DD40C}"/>
    <cellStyle name="Note 3 5 2 4 2 5" xfId="34998" xr:uid="{703A7B66-F856-4039-A697-34A3400E3633}"/>
    <cellStyle name="Note 3 5 2 4 3" xfId="19213" xr:uid="{F4D2A77F-0988-458A-A6E3-9C6022612ACB}"/>
    <cellStyle name="Note 3 5 2 4 3 2" xfId="34149" xr:uid="{3A6C4737-FA7E-4A04-A972-BA7DE690CAE2}"/>
    <cellStyle name="Note 3 5 2 4 4" xfId="24936" xr:uid="{7F5285D0-1D27-421F-930C-073679D817D7}"/>
    <cellStyle name="Note 3 5 2 4 4 2" xfId="37868" xr:uid="{1F06A052-F7F9-4CC6-86AC-8D733597801D}"/>
    <cellStyle name="Note 3 5 2 4 5" xfId="30469" xr:uid="{1B122BA8-3C83-4116-B313-3F600C10002F}"/>
    <cellStyle name="Note 3 5 2 4 5 2" xfId="35517" xr:uid="{584F6C35-7AA4-4E01-8D92-A72D945D4422}"/>
    <cellStyle name="Note 3 5 2 4 6" xfId="34866" xr:uid="{37AFE998-8DBC-442E-95D2-36DA93B0333A}"/>
    <cellStyle name="Note 3 5 2 5" xfId="12207" xr:uid="{5C09EB66-2102-43B0-9B54-3AA7CCBD0328}"/>
    <cellStyle name="Note 3 5 2 5 2" xfId="14994" xr:uid="{D4DA5C0B-EB6B-4632-93EA-48F6FCA79FA5}"/>
    <cellStyle name="Note 3 5 2 5 2 2" xfId="22360" xr:uid="{D39072FB-2838-4505-A5E1-22653E3343D0}"/>
    <cellStyle name="Note 3 5 2 5 2 2 2" xfId="34019" xr:uid="{A0A3B7E5-2FE6-4C96-995C-9656A015285B}"/>
    <cellStyle name="Note 3 5 2 5 2 3" xfId="28083" xr:uid="{945A803A-AC7F-4444-8ADC-C8F9CEFE4EC6}"/>
    <cellStyle name="Note 3 5 2 5 2 3 2" xfId="36077" xr:uid="{4BE3DDAA-E1C8-447D-ADB9-6E6FDFC15A66}"/>
    <cellStyle name="Note 3 5 2 5 2 4" xfId="33616" xr:uid="{7E64DD39-1E71-4647-ABA7-BFB8F88F7C8F}"/>
    <cellStyle name="Note 3 5 2 5 2 4 2" xfId="37585" xr:uid="{A944496D-5F7C-4CE5-8B9A-10F51686ED6C}"/>
    <cellStyle name="Note 3 5 2 5 2 5" xfId="37574" xr:uid="{835191C3-0039-4896-92DC-BF5BD96086A4}"/>
    <cellStyle name="Note 3 5 2 5 3" xfId="19537" xr:uid="{A2CCA0B3-D798-49AD-BB68-CBCAD187FFB5}"/>
    <cellStyle name="Note 3 5 2 5 3 2" xfId="36730" xr:uid="{378E80EB-B8C2-4EBD-B5EB-DCAF22E3F64A}"/>
    <cellStyle name="Note 3 5 2 5 4" xfId="25260" xr:uid="{B6211E4C-7C46-4924-9C84-9B3E775F32AF}"/>
    <cellStyle name="Note 3 5 2 5 4 2" xfId="38789" xr:uid="{F02C48CF-2DF4-4E5F-B2F1-60EAAB4A80FA}"/>
    <cellStyle name="Note 3 5 2 5 5" xfId="30793" xr:uid="{AD5E3CE3-E6C7-458F-A0E4-5BE8D20AE9C8}"/>
    <cellStyle name="Note 3 5 2 5 5 2" xfId="34925" xr:uid="{18595F9B-22FD-40EC-85DF-555BF2042728}"/>
    <cellStyle name="Note 3 5 2 5 6" xfId="38850" xr:uid="{858679CA-2909-49F8-94A3-43991D93058D}"/>
    <cellStyle name="Note 3 5 2 6" xfId="12482" xr:uid="{64B8516E-DBE2-4B02-967F-FC5DC13DD1BF}"/>
    <cellStyle name="Note 3 5 2 6 2" xfId="15285" xr:uid="{4B6AE0F3-F668-442C-8055-E09EBCF80E0A}"/>
    <cellStyle name="Note 3 5 2 6 2 2" xfId="22651" xr:uid="{2669088E-3A78-459A-A227-F1464534D301}"/>
    <cellStyle name="Note 3 5 2 6 2 2 2" xfId="35661" xr:uid="{47EAE6B9-DE81-43F2-B025-E7012CFAB639}"/>
    <cellStyle name="Note 3 5 2 6 2 3" xfId="28374" xr:uid="{407C3A5B-B3D2-4464-AD23-1CA7EE748189}"/>
    <cellStyle name="Note 3 5 2 6 2 3 2" xfId="36814" xr:uid="{6301A34D-C5D2-4D4A-80EE-1613BCE0447D}"/>
    <cellStyle name="Note 3 5 2 6 2 4" xfId="33907" xr:uid="{91D65FC0-859C-4C04-BE5C-6DFBE4B30703}"/>
    <cellStyle name="Note 3 5 2 6 2 4 2" xfId="38904" xr:uid="{1D54C721-68F0-4321-8525-5AFC443A7C2D}"/>
    <cellStyle name="Note 3 5 2 6 2 5" xfId="37332" xr:uid="{B4C57DFB-DE2A-459F-A572-5B2FDEE00263}"/>
    <cellStyle name="Note 3 5 2 6 3" xfId="19828" xr:uid="{A4C37F34-0A34-4358-B7FE-62F9154823DD}"/>
    <cellStyle name="Note 3 5 2 6 3 2" xfId="38875" xr:uid="{C1F20020-72DB-485C-BFA9-0FF18BB58D0D}"/>
    <cellStyle name="Note 3 5 2 6 4" xfId="25551" xr:uid="{3E8E2266-78B7-4170-B0D3-4478C0A8BB64}"/>
    <cellStyle name="Note 3 5 2 6 4 2" xfId="36914" xr:uid="{AFEE99C2-F410-4E21-AAB6-F550A1D59660}"/>
    <cellStyle name="Note 3 5 2 6 5" xfId="31084" xr:uid="{2C6FE8EE-3FAD-4BBB-B96F-19B76E84282C}"/>
    <cellStyle name="Note 3 5 2 6 5 2" xfId="37216" xr:uid="{E13DE2DE-152C-42D0-9E1A-187E4DB18E4A}"/>
    <cellStyle name="Note 3 5 2 6 6" xfId="36295" xr:uid="{B6BF9BCB-62AA-4BB3-A9E7-6F970F020AD4}"/>
    <cellStyle name="Note 3 5 2 7" xfId="13156" xr:uid="{B712C39B-A7B5-46F9-81E4-2D4197FD312F}"/>
    <cellStyle name="Note 3 5 2 7 2" xfId="20521" xr:uid="{63997066-1285-471F-93B6-8F42F3BB32FF}"/>
    <cellStyle name="Note 3 5 2 7 2 2" xfId="36029" xr:uid="{70BD747D-A935-4F44-B9A8-1FB8DFBBF2F8}"/>
    <cellStyle name="Note 3 5 2 7 3" xfId="26244" xr:uid="{773E036D-43B2-4930-BB55-A6E08854D945}"/>
    <cellStyle name="Note 3 5 2 7 3 2" xfId="37168" xr:uid="{B786713D-2F5D-412A-B805-41303906C795}"/>
    <cellStyle name="Note 3 5 2 7 4" xfId="31777" xr:uid="{B882777D-7D45-4FF2-AACE-23B026F6EC78}"/>
    <cellStyle name="Note 3 5 2 7 4 2" xfId="34035" xr:uid="{9D61C05B-6D6F-4D0B-A7D6-AEDF47A6429C}"/>
    <cellStyle name="Note 3 5 2 7 5" xfId="39493" xr:uid="{6961DB1B-CFED-4F1B-9FD0-EB1746E70FD8}"/>
    <cellStyle name="Note 3 5 2 8" xfId="17698" xr:uid="{52AF3D19-8658-44C6-B9F0-6BE8C5ED1FE2}"/>
    <cellStyle name="Note 3 5 2 8 2" xfId="37870" xr:uid="{761DB2EA-CD39-4FDA-A704-D01C6B650390}"/>
    <cellStyle name="Note 3 5 2 9" xfId="23421" xr:uid="{5B3C17F0-F403-4EE0-92CB-2CAB0D215DD5}"/>
    <cellStyle name="Note 3 5 2 9 2" xfId="38756" xr:uid="{8037570C-33B8-40FF-869A-C6F264387875}"/>
    <cellStyle name="Note 3 5 3" xfId="1117" xr:uid="{00000000-0005-0000-0000-000066030000}"/>
    <cellStyle name="Note 3 5 3 10" xfId="28826" xr:uid="{32FAD9B6-AE29-4C18-BC13-D239A08E4954}"/>
    <cellStyle name="Note 3 5 3 10 2" xfId="34517" xr:uid="{5C5E29F1-8837-4928-A6EC-0B4AE3F2FEAB}"/>
    <cellStyle name="Note 3 5 3 11" xfId="39043" xr:uid="{4E80EC91-D8BB-4E76-8D4F-0C80BFDFCB13}"/>
    <cellStyle name="Note 3 5 3 12" xfId="10328" xr:uid="{3AC607BE-B62A-4991-9646-9B42389E6BE2}"/>
    <cellStyle name="Note 3 5 3 2" xfId="4003" xr:uid="{8C808BBE-03C9-4159-BFEE-3E853BFD090A}"/>
    <cellStyle name="Note 3 5 3 2 2" xfId="13915" xr:uid="{F594E86D-93BC-49D1-AAE6-126FB4297115}"/>
    <cellStyle name="Note 3 5 3 2 2 2" xfId="21281" xr:uid="{DEFDC64A-5A53-43E7-AD3B-97810BAA11FF}"/>
    <cellStyle name="Note 3 5 3 2 2 2 2" xfId="38973" xr:uid="{509F9D19-6332-492A-A07D-74428CFBE557}"/>
    <cellStyle name="Note 3 5 3 2 2 3" xfId="27004" xr:uid="{EEB50C25-315A-4F44-92CD-62674D2F7152}"/>
    <cellStyle name="Note 3 5 3 2 2 3 2" xfId="39500" xr:uid="{E950BC1F-0004-4343-9441-3BE237323220}"/>
    <cellStyle name="Note 3 5 3 2 2 4" xfId="32537" xr:uid="{3305A43D-39D7-4DA5-9D1D-7A1D2232A63E}"/>
    <cellStyle name="Note 3 5 3 2 2 4 2" xfId="38296" xr:uid="{09F0D34F-B586-41CD-8D07-DF7F2476DFDE}"/>
    <cellStyle name="Note 3 5 3 2 2 5" xfId="36062" xr:uid="{FDE7CCEC-9563-4F3C-864D-7E257D3D0D61}"/>
    <cellStyle name="Note 3 5 3 2 3" xfId="18458" xr:uid="{A473223C-1186-4F1F-BB49-618DB6F000B6}"/>
    <cellStyle name="Note 3 5 3 2 3 2" xfId="36812" xr:uid="{5F2B4C86-0B58-4AE9-849C-D74DF99973C3}"/>
    <cellStyle name="Note 3 5 3 2 4" xfId="24181" xr:uid="{89E7F0AD-5B69-49E1-A1A3-D67A0612E4C7}"/>
    <cellStyle name="Note 3 5 3 2 4 2" xfId="39184" xr:uid="{FFCA27A5-D667-4EE0-B559-C0318C0B65E4}"/>
    <cellStyle name="Note 3 5 3 2 5" xfId="29714" xr:uid="{2FBCAB86-ABBC-4271-B3D5-CCB1ECC62FAA}"/>
    <cellStyle name="Note 3 5 3 2 5 2" xfId="39441" xr:uid="{DFFC4499-3233-46C3-8DF8-F37503D7AAC2}"/>
    <cellStyle name="Note 3 5 3 2 6" xfId="36802" xr:uid="{1A4C6297-56C7-4FB2-A885-6C0B1FB26378}"/>
    <cellStyle name="Note 3 5 3 2 7" xfId="11193" xr:uid="{4E8FA8B8-0EED-4DEE-8ABC-49E7AAA98923}"/>
    <cellStyle name="Note 3 5 3 3" xfId="11550" xr:uid="{177A8850-C8A8-4B25-BF59-9186AAFB8A97}"/>
    <cellStyle name="Note 3 5 3 3 2" xfId="14273" xr:uid="{166C9498-9BCD-40E3-8C89-8AE103354A6C}"/>
    <cellStyle name="Note 3 5 3 3 2 2" xfId="21639" xr:uid="{5D2833C0-A981-405D-83F4-01F2B2A6875D}"/>
    <cellStyle name="Note 3 5 3 3 2 2 2" xfId="34805" xr:uid="{C1712594-E4C3-466C-805F-2C1D1795A3CF}"/>
    <cellStyle name="Note 3 5 3 3 2 3" xfId="27362" xr:uid="{41C30C5E-4AAC-470C-A9EC-D1E78568E8D8}"/>
    <cellStyle name="Note 3 5 3 3 2 3 2" xfId="38145" xr:uid="{06E88FC0-1905-473B-A904-DB76FE78CAD5}"/>
    <cellStyle name="Note 3 5 3 3 2 4" xfId="32895" xr:uid="{C37742F5-7E78-42EC-ABE4-41D5058B1852}"/>
    <cellStyle name="Note 3 5 3 3 2 4 2" xfId="34939" xr:uid="{6614EAC5-1D0D-480A-BC2B-CE28E8FD8ECD}"/>
    <cellStyle name="Note 3 5 3 3 2 5" xfId="39315" xr:uid="{F26BBE53-6CA0-4C20-AE9B-AFA7C841C7CD}"/>
    <cellStyle name="Note 3 5 3 3 3" xfId="18816" xr:uid="{13E780A0-5345-4247-926E-C31F68A3FC51}"/>
    <cellStyle name="Note 3 5 3 3 3 2" xfId="38556" xr:uid="{6917BF6A-5CAF-476A-AB48-BF497E79ED77}"/>
    <cellStyle name="Note 3 5 3 3 4" xfId="24539" xr:uid="{E7B0C542-2CB0-4617-AFDA-BE97D0136CEB}"/>
    <cellStyle name="Note 3 5 3 3 4 2" xfId="38461" xr:uid="{486247F3-0C7E-4ED6-990D-CB725473E0BE}"/>
    <cellStyle name="Note 3 5 3 3 5" xfId="30072" xr:uid="{B8957BBA-AF4F-4277-90B3-A65B8A2C1FCB}"/>
    <cellStyle name="Note 3 5 3 3 5 2" xfId="36989" xr:uid="{9D6CDE12-FA4E-4B7C-A94A-19FA7C7300FE}"/>
    <cellStyle name="Note 3 5 3 3 6" xfId="33969" xr:uid="{AC1ABDE4-A887-4990-9C6B-8B654E32C7B7}"/>
    <cellStyle name="Note 3 5 3 4" xfId="11818" xr:uid="{DB4AA0BD-EBC5-45B7-8EF5-15ADE5412724}"/>
    <cellStyle name="Note 3 5 3 4 2" xfId="14542" xr:uid="{31B26C63-D242-4427-A5EA-F9A5E603642F}"/>
    <cellStyle name="Note 3 5 3 4 2 2" xfId="21908" xr:uid="{A0B2F685-FC37-4EC8-BC60-90028BA9F752}"/>
    <cellStyle name="Note 3 5 3 4 2 2 2" xfId="35681" xr:uid="{297430E3-4D2D-492D-9EFD-CC4DEB374AC7}"/>
    <cellStyle name="Note 3 5 3 4 2 3" xfId="27631" xr:uid="{EFA191C9-60E1-4306-8623-617F2B546E91}"/>
    <cellStyle name="Note 3 5 3 4 2 3 2" xfId="35448" xr:uid="{0B13AFBC-AB73-46E6-8360-54E30BA12E76}"/>
    <cellStyle name="Note 3 5 3 4 2 4" xfId="33164" xr:uid="{0A660D4D-A21B-4B2C-9F80-CFB0B11A0468}"/>
    <cellStyle name="Note 3 5 3 4 2 4 2" xfId="35529" xr:uid="{0ABD59F7-8346-4AD0-A530-2B75AE4A1592}"/>
    <cellStyle name="Note 3 5 3 4 2 5" xfId="35194" xr:uid="{16CCCDAB-87CC-4B1A-A8D1-A0DE8DB1A174}"/>
    <cellStyle name="Note 3 5 3 4 3" xfId="19085" xr:uid="{F4A292D4-0843-45F9-BF34-3CE0CDDBB797}"/>
    <cellStyle name="Note 3 5 3 4 3 2" xfId="34260" xr:uid="{0533B5D7-694A-437C-B0D8-5ABA0C818E62}"/>
    <cellStyle name="Note 3 5 3 4 4" xfId="24808" xr:uid="{744163F3-27BD-40A9-9664-A421F4F912F4}"/>
    <cellStyle name="Note 3 5 3 4 4 2" xfId="38598" xr:uid="{88B2BEA9-27FB-4EFF-A7D4-6C0FEE2568BE}"/>
    <cellStyle name="Note 3 5 3 4 5" xfId="30341" xr:uid="{22B83145-0A60-44F9-A27F-7252E1E0D8A3}"/>
    <cellStyle name="Note 3 5 3 4 5 2" xfId="39005" xr:uid="{93BD3BA0-29E4-4C74-8828-A9802B0E8D0C}"/>
    <cellStyle name="Note 3 5 3 4 6" xfId="38391" xr:uid="{145B2FD5-1FD3-4F5F-A8FF-4195259BC966}"/>
    <cellStyle name="Note 3 5 3 5" xfId="12079" xr:uid="{1802E290-3D23-4E1F-88CA-236048D25B72}"/>
    <cellStyle name="Note 3 5 3 5 2" xfId="14866" xr:uid="{0D8CE941-66DB-4B9F-94D8-990FF758B646}"/>
    <cellStyle name="Note 3 5 3 5 2 2" xfId="22232" xr:uid="{318E9088-1773-48FB-ADA9-1545EE253DDD}"/>
    <cellStyle name="Note 3 5 3 5 2 2 2" xfId="35678" xr:uid="{E618A2BC-6ABE-44A9-8EA7-ED7529A57F91}"/>
    <cellStyle name="Note 3 5 3 5 2 3" xfId="27955" xr:uid="{5C3921CD-FC5E-45CC-84BE-69E2072DE035}"/>
    <cellStyle name="Note 3 5 3 5 2 3 2" xfId="34291" xr:uid="{C970B2B9-23F4-4259-8EB7-17BA4F308A9D}"/>
    <cellStyle name="Note 3 5 3 5 2 4" xfId="33488" xr:uid="{9B30A58B-E502-490D-A795-3CAC304D058C}"/>
    <cellStyle name="Note 3 5 3 5 2 4 2" xfId="36606" xr:uid="{988EE272-7F53-4F65-836A-5FFC352F1953}"/>
    <cellStyle name="Note 3 5 3 5 2 5" xfId="36927" xr:uid="{ED7854F9-A477-4CB4-88ED-5CEF7AB203C0}"/>
    <cellStyle name="Note 3 5 3 5 3" xfId="19409" xr:uid="{79298F79-40C0-42CF-B4B4-09D8D6E351E7}"/>
    <cellStyle name="Note 3 5 3 5 3 2" xfId="36493" xr:uid="{4C31FB02-0343-4D5D-9934-108EE300021D}"/>
    <cellStyle name="Note 3 5 3 5 4" xfId="25132" xr:uid="{15D2D603-81D7-47F5-A3F4-E1E8000C7CEC}"/>
    <cellStyle name="Note 3 5 3 5 4 2" xfId="36794" xr:uid="{694091A3-A97D-4D2A-A368-6CC200AF330B}"/>
    <cellStyle name="Note 3 5 3 5 5" xfId="30665" xr:uid="{93557106-9CE4-40EC-9162-21DC9149659C}"/>
    <cellStyle name="Note 3 5 3 5 5 2" xfId="34962" xr:uid="{5F36A182-96C1-40CD-9AEB-8F75B9124D5B}"/>
    <cellStyle name="Note 3 5 3 5 6" xfId="36903" xr:uid="{58C6122C-CBCE-4809-82F4-E45D9303F988}"/>
    <cellStyle name="Note 3 5 3 6" xfId="12354" xr:uid="{FB0F1073-8C9B-4C5B-8B98-AC79F52464B5}"/>
    <cellStyle name="Note 3 5 3 6 2" xfId="15157" xr:uid="{6DBFFE4A-7CFE-49D6-8DCA-9718FB52B950}"/>
    <cellStyle name="Note 3 5 3 6 2 2" xfId="22523" xr:uid="{8E6E6493-4A02-486D-9014-1CD1C4E64214}"/>
    <cellStyle name="Note 3 5 3 6 2 2 2" xfId="35743" xr:uid="{9255D397-057C-472F-925E-54E0993A74CD}"/>
    <cellStyle name="Note 3 5 3 6 2 3" xfId="28246" xr:uid="{434438CE-1A63-4C1C-8B6E-EEE8E3597EC2}"/>
    <cellStyle name="Note 3 5 3 6 2 3 2" xfId="38421" xr:uid="{36C778AD-2E2D-4017-A346-5A082DF43E26}"/>
    <cellStyle name="Note 3 5 3 6 2 4" xfId="33779" xr:uid="{7949430C-64FF-4792-A2CA-B725ADAB5F2B}"/>
    <cellStyle name="Note 3 5 3 6 2 4 2" xfId="36598" xr:uid="{BF9A0A95-9BD6-47A7-B7E9-7D32A1396B70}"/>
    <cellStyle name="Note 3 5 3 6 2 5" xfId="37612" xr:uid="{E20308FE-9AF1-4B8B-9B77-EF19BE68E312}"/>
    <cellStyle name="Note 3 5 3 6 3" xfId="19700" xr:uid="{A34632EC-86E1-43B0-945D-BFA476A065D0}"/>
    <cellStyle name="Note 3 5 3 6 3 2" xfId="35139" xr:uid="{14413E42-2A0B-4462-A4C9-01BBE974A745}"/>
    <cellStyle name="Note 3 5 3 6 4" xfId="25423" xr:uid="{B09873B6-A92D-49CD-9F37-6168C37172FA}"/>
    <cellStyle name="Note 3 5 3 6 4 2" xfId="36680" xr:uid="{2A2E8948-AD2A-41E3-B8A5-6AE6DF8098BE}"/>
    <cellStyle name="Note 3 5 3 6 5" xfId="30956" xr:uid="{66716EA1-C275-4958-9CCD-7869A7EF1541}"/>
    <cellStyle name="Note 3 5 3 6 5 2" xfId="38095" xr:uid="{0A0F7BCC-D000-427B-B1C9-6272448B08CB}"/>
    <cellStyle name="Note 3 5 3 6 6" xfId="39438" xr:uid="{81FB08E8-40DC-416E-83C2-8A79EAEAA930}"/>
    <cellStyle name="Note 3 5 3 7" xfId="13033" xr:uid="{79FCBFD0-0E53-4E13-9CBB-8878D785BEB9}"/>
    <cellStyle name="Note 3 5 3 7 2" xfId="20393" xr:uid="{7CA8949A-0CFF-4FA4-BC4E-39C933269526}"/>
    <cellStyle name="Note 3 5 3 7 2 2" xfId="39262" xr:uid="{30464D1C-5BFA-43E5-930A-CF7D49E42C9B}"/>
    <cellStyle name="Note 3 5 3 7 3" xfId="26116" xr:uid="{C066EF82-A836-4844-8BFF-18C0081E06E5}"/>
    <cellStyle name="Note 3 5 3 7 3 2" xfId="33965" xr:uid="{4B69D7D6-43AD-4493-BEFC-89172C442CCB}"/>
    <cellStyle name="Note 3 5 3 7 4" xfId="31649" xr:uid="{4CE4387D-E454-4466-BEFF-385836210515}"/>
    <cellStyle name="Note 3 5 3 7 4 2" xfId="35696" xr:uid="{0E4AB21A-AAA4-459B-B831-0733AFBE6D5E}"/>
    <cellStyle name="Note 3 5 3 7 5" xfId="38354" xr:uid="{0A2C4E04-FAEB-404A-9026-3EEA3E0A676D}"/>
    <cellStyle name="Note 3 5 3 8" xfId="17570" xr:uid="{6DA687D5-B5FB-43A1-9734-B2D01100CBF3}"/>
    <cellStyle name="Note 3 5 3 8 2" xfId="34751" xr:uid="{2F9BF59D-F571-4692-AB0D-2268717578B1}"/>
    <cellStyle name="Note 3 5 3 9" xfId="23293" xr:uid="{1FA1C043-BF15-4E04-B108-C43FB2D218E8}"/>
    <cellStyle name="Note 3 5 3 9 2" xfId="36613" xr:uid="{7BE9AF9A-0866-4BC8-959E-2BCFE4742A52}"/>
    <cellStyle name="Note 3 5 4" xfId="2788" xr:uid="{00000000-0005-0000-0000-000067030000}"/>
    <cellStyle name="Note 3 5 4 2" xfId="5670" xr:uid="{60DBA436-D919-41FF-8230-ABB328875A96}"/>
    <cellStyle name="Note 3 5 4 2 2" xfId="21202" xr:uid="{C5183604-7AB9-4A45-84BE-A6A549F71259}"/>
    <cellStyle name="Note 3 5 4 2 2 2" xfId="34879" xr:uid="{4766162D-0395-4DE5-AD3C-4215BAC025A4}"/>
    <cellStyle name="Note 3 5 4 2 3" xfId="26925" xr:uid="{4687C80A-3EC8-49FA-8AFD-CF247BEAB255}"/>
    <cellStyle name="Note 3 5 4 2 3 2" xfId="34140" xr:uid="{71DD4A4F-B8AC-4352-B520-7C128E056FB8}"/>
    <cellStyle name="Note 3 5 4 2 4" xfId="32458" xr:uid="{2D1A4657-7B05-4D5E-AFBA-7F80A6E14169}"/>
    <cellStyle name="Note 3 5 4 2 4 2" xfId="35404" xr:uid="{A00E1BE7-4487-4987-85B9-FB6BC9A7EAC1}"/>
    <cellStyle name="Note 3 5 4 2 5" xfId="36443" xr:uid="{580A1ED4-0CF4-45A2-A315-1CCD3D051C55}"/>
    <cellStyle name="Note 3 5 4 2 6" xfId="13836" xr:uid="{0872A20E-E6C1-467D-8A4B-7E40C532A762}"/>
    <cellStyle name="Note 3 5 4 3" xfId="18379" xr:uid="{979C2668-83C2-4A18-B592-4EC7D4CA5BAD}"/>
    <cellStyle name="Note 3 5 4 3 2" xfId="38792" xr:uid="{06DF4D58-2B12-4C2E-B0ED-81FBAB796417}"/>
    <cellStyle name="Note 3 5 4 4" xfId="24102" xr:uid="{97752395-D5A6-4F2A-8AED-FFC2603CF12F}"/>
    <cellStyle name="Note 3 5 4 4 2" xfId="35345" xr:uid="{49BE240D-1C3F-41C2-8BD3-41762E40B4B0}"/>
    <cellStyle name="Note 3 5 4 5" xfId="29635" xr:uid="{2949FAA8-B89B-47CF-8A7E-10698906FC5A}"/>
    <cellStyle name="Note 3 5 4 5 2" xfId="34496" xr:uid="{4675FB27-210F-4375-B843-450E09DE2233}"/>
    <cellStyle name="Note 3 5 4 6" xfId="34979" xr:uid="{91AE19FA-6969-4885-8C4B-3FFD37D8117B}"/>
    <cellStyle name="Note 3 5 4 7" xfId="11114" xr:uid="{BD322D41-FE33-4D25-9EA0-A0F7E9BADC14}"/>
    <cellStyle name="Note 3 5 5" xfId="1037" xr:uid="{00000000-0005-0000-0000-000068030000}"/>
    <cellStyle name="Note 3 5 5 2" xfId="3923" xr:uid="{66CD6953-60D2-41CC-A96D-985AF67CF5FB}"/>
    <cellStyle name="Note 3 5 5 2 2" xfId="21636" xr:uid="{DDA5C724-2ADE-4FDD-AC2E-1F49BBB17E34}"/>
    <cellStyle name="Note 3 5 5 2 2 2" xfId="38777" xr:uid="{9F5053F2-8EC2-4862-AB09-3C37374EE3D0}"/>
    <cellStyle name="Note 3 5 5 2 3" xfId="27359" xr:uid="{3D4C86D3-7541-4290-B240-AC53655F8881}"/>
    <cellStyle name="Note 3 5 5 2 3 2" xfId="37092" xr:uid="{8F888A03-944E-4A40-A722-517BF23FC5FC}"/>
    <cellStyle name="Note 3 5 5 2 4" xfId="32892" xr:uid="{93EDDBA2-4FEF-457E-96E6-B73381C1714D}"/>
    <cellStyle name="Note 3 5 5 2 4 2" xfId="34399" xr:uid="{DCF7418B-1623-4FB0-ADFB-0E168D11B4E8}"/>
    <cellStyle name="Note 3 5 5 2 5" xfId="35186" xr:uid="{E76F1233-73B6-4A61-AE8C-170948C6DDD7}"/>
    <cellStyle name="Note 3 5 5 2 6" xfId="14270" xr:uid="{B11F42F3-3160-4432-BD3E-AA45D8C3C953}"/>
    <cellStyle name="Note 3 5 5 3" xfId="18813" xr:uid="{A2E61206-72F4-4F2C-A81B-27B21847CEF0}"/>
    <cellStyle name="Note 3 5 5 3 2" xfId="35352" xr:uid="{DF068130-0F0D-4356-ADE6-679C276A65A7}"/>
    <cellStyle name="Note 3 5 5 4" xfId="24536" xr:uid="{D415E348-8586-44B2-989D-B28F879140B6}"/>
    <cellStyle name="Note 3 5 5 4 2" xfId="36888" xr:uid="{C3E2B3B1-BE03-49EC-B3CE-371BF3508AA9}"/>
    <cellStyle name="Note 3 5 5 5" xfId="30069" xr:uid="{9D2C3C0B-852C-442A-8F57-25B27E5159B2}"/>
    <cellStyle name="Note 3 5 5 5 2" xfId="35470" xr:uid="{9A5346B3-2941-4BFA-ACF1-E37D591B39CF}"/>
    <cellStyle name="Note 3 5 5 6" xfId="37425" xr:uid="{EB257BEB-8216-405B-945C-85138A89F6B1}"/>
    <cellStyle name="Note 3 5 5 7" xfId="11547" xr:uid="{8D19371C-529C-4AE4-A49E-167EF551FF1D}"/>
    <cellStyle name="Note 3 5 6" xfId="2324" xr:uid="{00000000-0005-0000-0000-000069030000}"/>
    <cellStyle name="Note 3 5 6 2" xfId="5206" xr:uid="{AC08DE15-CF9B-4D23-A975-F54861EBB254}"/>
    <cellStyle name="Note 3 5 6 2 2" xfId="21829" xr:uid="{C3E4E324-470D-4398-8224-A10187DE87F9}"/>
    <cellStyle name="Note 3 5 6 2 2 2" xfId="34362" xr:uid="{43763DC5-71B1-43EA-8259-B1E81B33527D}"/>
    <cellStyle name="Note 3 5 6 2 3" xfId="27552" xr:uid="{74CBF98D-4FDD-4759-BE67-7ACCE661721C}"/>
    <cellStyle name="Note 3 5 6 2 3 2" xfId="37165" xr:uid="{7F661441-4670-49B1-B4F5-567D13850893}"/>
    <cellStyle name="Note 3 5 6 2 4" xfId="33085" xr:uid="{5BC723B7-FED8-405C-8DF9-96F5B3A4B059}"/>
    <cellStyle name="Note 3 5 6 2 4 2" xfId="34461" xr:uid="{8D5B169C-A738-4F54-B6CE-26AE173F112B}"/>
    <cellStyle name="Note 3 5 6 2 5" xfId="34973" xr:uid="{DECF603B-CE06-403F-807F-4589DEBBC7E5}"/>
    <cellStyle name="Note 3 5 6 2 6" xfId="14463" xr:uid="{2AA645E9-2FEF-4AD7-AE35-DF0E9FFEE3CE}"/>
    <cellStyle name="Note 3 5 6 3" xfId="19006" xr:uid="{A2BA098F-FAF8-4FF0-BD61-992FAED94AFC}"/>
    <cellStyle name="Note 3 5 6 3 2" xfId="37358" xr:uid="{3F97BE12-4870-488E-BA55-7AED5671743D}"/>
    <cellStyle name="Note 3 5 6 4" xfId="24729" xr:uid="{C8114B0C-5BF7-4E5B-9C26-C5FEBEC5ABDC}"/>
    <cellStyle name="Note 3 5 6 4 2" xfId="38151" xr:uid="{1F632522-32A3-4746-AEDE-54C43334AB76}"/>
    <cellStyle name="Note 3 5 6 5" xfId="30262" xr:uid="{1B6F7EAC-D803-4487-B0D0-FB77FC98A97B}"/>
    <cellStyle name="Note 3 5 6 5 2" xfId="34590" xr:uid="{F7F2DE1F-A7AC-4771-BB7A-1381B2986EC7}"/>
    <cellStyle name="Note 3 5 6 6" xfId="35812" xr:uid="{7760A236-AFA1-4328-AF50-B86A9EEF917B}"/>
    <cellStyle name="Note 3 5 6 7" xfId="11739" xr:uid="{4CF3FFE6-9EC4-4535-9412-03E7C4A800C0}"/>
    <cellStyle name="Note 3 5 7" xfId="2657" xr:uid="{00000000-0005-0000-0000-00006A030000}"/>
    <cellStyle name="Note 3 5 7 2" xfId="5539" xr:uid="{DD6E1707-F447-4D2F-8FD1-84A55E8AD6AA}"/>
    <cellStyle name="Note 3 5 7 2 2" xfId="22153" xr:uid="{7AEE23B6-B69F-42D6-92CC-F30661997C27}"/>
    <cellStyle name="Note 3 5 7 2 2 2" xfId="36708" xr:uid="{A85BF03A-7599-4791-87BD-5E7F7A290C67}"/>
    <cellStyle name="Note 3 5 7 2 3" xfId="27876" xr:uid="{124DF5EE-272D-4A7F-B6DE-32182B21864D}"/>
    <cellStyle name="Note 3 5 7 2 3 2" xfId="39191" xr:uid="{67F27679-8290-4727-BFE0-9A98FDF63AF8}"/>
    <cellStyle name="Note 3 5 7 2 4" xfId="33409" xr:uid="{F78A9982-420F-4DB1-8EE0-737E76896245}"/>
    <cellStyle name="Note 3 5 7 2 4 2" xfId="37209" xr:uid="{712322AF-0822-4B25-A799-6A07D6C20B85}"/>
    <cellStyle name="Note 3 5 7 2 5" xfId="35287" xr:uid="{ED8DA131-A28F-4771-9DAC-B1505F26A779}"/>
    <cellStyle name="Note 3 5 7 2 6" xfId="14787" xr:uid="{C67A2CEA-0A89-4C19-9C14-29D14120DC28}"/>
    <cellStyle name="Note 3 5 7 3" xfId="19330" xr:uid="{9C39DBAB-444C-4E15-BADB-FF56AAE788E7}"/>
    <cellStyle name="Note 3 5 7 3 2" xfId="35616" xr:uid="{6E390150-3424-4380-B69D-612C62B9D911}"/>
    <cellStyle name="Note 3 5 7 4" xfId="25053" xr:uid="{038F662D-1EFF-4CD0-B842-0B9F718D8E59}"/>
    <cellStyle name="Note 3 5 7 4 2" xfId="35330" xr:uid="{82B753EC-3BF7-4AC9-85AD-1D81CE979936}"/>
    <cellStyle name="Note 3 5 7 5" xfId="30586" xr:uid="{69451072-12BD-45D6-BF59-EC680B617E93}"/>
    <cellStyle name="Note 3 5 7 5 2" xfId="36159" xr:uid="{64974202-64FA-4D75-B056-610A99F1DA0B}"/>
    <cellStyle name="Note 3 5 7 6" xfId="38407" xr:uid="{3E65B29F-1623-433B-9DA0-9E118F0CAF7E}"/>
    <cellStyle name="Note 3 5 8" xfId="4449" xr:uid="{DE6AE077-48F1-469C-BC00-A578742BD79A}"/>
    <cellStyle name="Note 3 5 8 2" xfId="15078" xr:uid="{C1D9CA65-39D1-41A7-8E29-6541CB82F3BF}"/>
    <cellStyle name="Note 3 5 8 2 2" xfId="22444" xr:uid="{4B472D41-7E95-47D5-A7F8-B08F32315FB6}"/>
    <cellStyle name="Note 3 5 8 2 2 2" xfId="38930" xr:uid="{9E4AEFD8-C481-4043-9CC3-8A1DECF6AE5C}"/>
    <cellStyle name="Note 3 5 8 2 3" xfId="28167" xr:uid="{2D19C852-B2DD-4A07-907D-DD89B57A9B96}"/>
    <cellStyle name="Note 3 5 8 2 3 2" xfId="35164" xr:uid="{12591181-6B2D-4E01-AD30-933A960E6F89}"/>
    <cellStyle name="Note 3 5 8 2 4" xfId="33700" xr:uid="{9C9591AB-5925-436F-A1BF-3AD7F5EE6215}"/>
    <cellStyle name="Note 3 5 8 2 4 2" xfId="34873" xr:uid="{22980C7A-A134-42D9-87FD-309438526CDF}"/>
    <cellStyle name="Note 3 5 8 2 5" xfId="38668" xr:uid="{84F44D64-7F90-47A9-B1A4-5E951EA842BD}"/>
    <cellStyle name="Note 3 5 8 3" xfId="19621" xr:uid="{C793B34C-090D-42AD-B1B3-DB02F5DAA9DC}"/>
    <cellStyle name="Note 3 5 8 3 2" xfId="38420" xr:uid="{5649E071-30AA-4A29-BCA5-63FAD1519CC9}"/>
    <cellStyle name="Note 3 5 8 4" xfId="25344" xr:uid="{81830AA6-A65A-4A9A-B9EE-C83F2264AD67}"/>
    <cellStyle name="Note 3 5 8 4 2" xfId="37230" xr:uid="{715A78B4-2AEF-4231-AD81-F51FE6F45B6D}"/>
    <cellStyle name="Note 3 5 8 5" xfId="30877" xr:uid="{CA5CACED-BE0F-4B0F-A262-D1E7036E6F93}"/>
    <cellStyle name="Note 3 5 8 5 2" xfId="34610" xr:uid="{58CDD41F-0D62-4CF6-A7C4-7FA597BD9812}"/>
    <cellStyle name="Note 3 5 8 6" xfId="35038" xr:uid="{18C903C6-9FED-4C59-BC8C-583584C204B0}"/>
    <cellStyle name="Note 3 5 8 7" xfId="12281" xr:uid="{F1273719-9564-400A-A98D-50A9D200A577}"/>
    <cellStyle name="Note 3 5 9" xfId="10257" xr:uid="{8794A043-27CD-4FB9-A708-7BE10372D66C}"/>
    <cellStyle name="Note 3 5 9 2" xfId="17491" xr:uid="{A969D53D-60E4-4C7F-85DC-99843D28F49E}"/>
    <cellStyle name="Note 3 5 9 2 2" xfId="37573" xr:uid="{83A9E230-E321-4E93-A74A-F6442F74A27C}"/>
    <cellStyle name="Note 3 5 9 3" xfId="23214" xr:uid="{5DDFA1B2-9F62-491C-BF87-8ABEFE03D225}"/>
    <cellStyle name="Note 3 5 9 3 2" xfId="36835" xr:uid="{DB31E264-D666-4AAC-BA6A-497CC579B61B}"/>
    <cellStyle name="Note 3 5 9 4" xfId="28747" xr:uid="{49DE82A2-2BB4-40AE-8056-B40CAFB9AFFD}"/>
    <cellStyle name="Note 3 5 9 4 2" xfId="36243" xr:uid="{D59BACF9-6A6B-4DC1-9C63-59DA422FB0D4}"/>
    <cellStyle name="Note 3 5 9 5" xfId="34470" xr:uid="{18F8D439-4B74-4BFD-97C8-C80E43DA7F72}"/>
    <cellStyle name="Note 3 6" xfId="813" xr:uid="{00000000-0005-0000-0000-00006B030000}"/>
    <cellStyle name="Note 3 6 10" xfId="12989" xr:uid="{D836DE08-ADF2-4C86-9AE4-BB78F977338F}"/>
    <cellStyle name="Note 3 6 10 2" xfId="20342" xr:uid="{EBFF080F-AE57-469C-B2C0-00D158509A2B}"/>
    <cellStyle name="Note 3 6 10 2 2" xfId="37245" xr:uid="{70707159-6CC3-40DA-A80A-7BB79D650432}"/>
    <cellStyle name="Note 3 6 10 3" xfId="26065" xr:uid="{EE076835-508D-48D2-84FC-F69281E67780}"/>
    <cellStyle name="Note 3 6 10 3 2" xfId="38692" xr:uid="{35088C9E-7269-402B-B3FD-48DC9CEBA4C2}"/>
    <cellStyle name="Note 3 6 10 4" xfId="31598" xr:uid="{FEAB9BBA-A4A9-4555-88C7-E1BBF71C760C}"/>
    <cellStyle name="Note 3 6 10 4 2" xfId="35883" xr:uid="{FAE2639E-8806-4990-AD2E-80EDE30D69D6}"/>
    <cellStyle name="Note 3 6 10 5" xfId="39075" xr:uid="{D9FE2C56-5579-4F15-85EE-AB516C92B374}"/>
    <cellStyle name="Note 3 6 11" xfId="15750" xr:uid="{AF13870E-DB09-4B99-AF23-5D7AA4190AD0}"/>
    <cellStyle name="Note 3 6 11 2" xfId="38369" xr:uid="{610A8624-5E40-4838-B356-9B87796FAF26}"/>
    <cellStyle name="Note 3 6 12" xfId="16981" xr:uid="{AE25BE7B-C2FD-4DCF-81F6-5D081A93A5A3}"/>
    <cellStyle name="Note 3 6 12 2" xfId="37853" xr:uid="{32CB692C-BE4D-448E-A56C-2C111A16901A}"/>
    <cellStyle name="Note 3 6 13" xfId="16399" xr:uid="{02B814DE-ED53-4A9F-B044-C8354FEFCEF4}"/>
    <cellStyle name="Note 3 6 13 2" xfId="37635" xr:uid="{CEA62F85-B5FD-43DD-9936-2474CAFA3FC5}"/>
    <cellStyle name="Note 3 6 14" xfId="37537" xr:uid="{86DF6246-D813-4675-9087-A02E753C922C}"/>
    <cellStyle name="Note 3 6 15" xfId="7747" xr:uid="{A0A4DA9F-75EA-43F3-A38A-C5EC347C2FED}"/>
    <cellStyle name="Note 3 6 2" xfId="3699" xr:uid="{58134CD8-46BD-421C-ABC0-F13DCE88CB81}"/>
    <cellStyle name="Note 3 6 2 10" xfId="28982" xr:uid="{CA750CAE-ECEA-4C7A-B30E-16DA4177A67C}"/>
    <cellStyle name="Note 3 6 2 10 2" xfId="39001" xr:uid="{E83FE79C-E484-4AF4-B5A7-186A9DD4FC2A}"/>
    <cellStyle name="Note 3 6 2 11" xfId="37286" xr:uid="{69DC9DF9-1339-4759-9B9F-2BCF3FF0F360}"/>
    <cellStyle name="Note 3 6 2 12" xfId="10467" xr:uid="{D45FFBAA-37AB-431A-AEF5-3B9DAB60D7E2}"/>
    <cellStyle name="Note 3 6 2 2" xfId="11349" xr:uid="{73CB5CC6-A4F2-4578-8558-22FC15CDE933}"/>
    <cellStyle name="Note 3 6 2 2 2" xfId="14071" xr:uid="{AAA8C05C-F4ED-45F4-9FEA-3541EB625B8C}"/>
    <cellStyle name="Note 3 6 2 2 2 2" xfId="21437" xr:uid="{790AB209-650D-4496-BCC4-5EF517D7330E}"/>
    <cellStyle name="Note 3 6 2 2 2 2 2" xfId="38922" xr:uid="{EFBBAD57-5EAA-4E43-B0EE-4E77FB9692F6}"/>
    <cellStyle name="Note 3 6 2 2 2 3" xfId="27160" xr:uid="{36FD519B-C95F-46B9-AC57-D6C8ECA24A0B}"/>
    <cellStyle name="Note 3 6 2 2 2 3 2" xfId="38105" xr:uid="{65916D05-5D82-4EB1-9DB4-B5BC2E551631}"/>
    <cellStyle name="Note 3 6 2 2 2 4" xfId="32693" xr:uid="{BA44DDD4-2EA7-4705-A096-6F558B1DCF92}"/>
    <cellStyle name="Note 3 6 2 2 2 4 2" xfId="38380" xr:uid="{B20531F8-40EA-4ECC-99C9-A2B3DFFEC72C}"/>
    <cellStyle name="Note 3 6 2 2 2 5" xfId="35502" xr:uid="{06803B43-57AF-4B19-B4AB-754C8296F222}"/>
    <cellStyle name="Note 3 6 2 2 3" xfId="18614" xr:uid="{A3B11261-EAB3-4AE1-A677-629E736F33DD}"/>
    <cellStyle name="Note 3 6 2 2 3 2" xfId="38833" xr:uid="{B75C99F2-C7E3-495E-A84E-D36D32658995}"/>
    <cellStyle name="Note 3 6 2 2 4" xfId="24337" xr:uid="{73425C98-5FCF-4FB2-9131-A77DDAD0442F}"/>
    <cellStyle name="Note 3 6 2 2 4 2" xfId="37407" xr:uid="{39AACCCA-8C8B-43C3-B97A-E3F2FA79111E}"/>
    <cellStyle name="Note 3 6 2 2 5" xfId="29870" xr:uid="{BEBCE61E-DDAB-4F5A-82C8-6CE8B9C241DE}"/>
    <cellStyle name="Note 3 6 2 2 5 2" xfId="36646" xr:uid="{2FFD48DB-AD1C-4E9E-AC69-2F213ACB9521}"/>
    <cellStyle name="Note 3 6 2 2 6" xfId="34092" xr:uid="{176E59C4-C8B8-42C4-9D92-F701AA628E80}"/>
    <cellStyle name="Note 3 6 2 3" xfId="11655" xr:uid="{95F26EF9-6092-48E3-B66D-87E36333D2F2}"/>
    <cellStyle name="Note 3 6 2 3 2" xfId="14378" xr:uid="{11A0CBE8-78EC-40EE-86D7-E02A17E8FE66}"/>
    <cellStyle name="Note 3 6 2 3 2 2" xfId="21744" xr:uid="{E4D98FFE-C8D9-48CC-B2F5-34E65272E551}"/>
    <cellStyle name="Note 3 6 2 3 2 2 2" xfId="35267" xr:uid="{2E55ADC1-A180-4723-A0BA-6E27E3EC1444}"/>
    <cellStyle name="Note 3 6 2 3 2 3" xfId="27467" xr:uid="{8B0D7938-C041-4618-B3EE-5B07502EE764}"/>
    <cellStyle name="Note 3 6 2 3 2 3 2" xfId="34005" xr:uid="{69517AE5-76BA-4A44-9F1A-313D4DCB2A12}"/>
    <cellStyle name="Note 3 6 2 3 2 4" xfId="33000" xr:uid="{6D8C8EEC-743D-49E5-A044-F57C03168227}"/>
    <cellStyle name="Note 3 6 2 3 2 4 2" xfId="37636" xr:uid="{D9C0D54E-8A57-4106-90F8-D96CAC2D8CD8}"/>
    <cellStyle name="Note 3 6 2 3 2 5" xfId="35376" xr:uid="{5672CFD8-54F0-4656-8933-62ACC0CE6224}"/>
    <cellStyle name="Note 3 6 2 3 3" xfId="18921" xr:uid="{698EFEB3-F4BD-465D-AE69-BEBFD736A3DC}"/>
    <cellStyle name="Note 3 6 2 3 3 2" xfId="36492" xr:uid="{7C3C04FA-9CF7-431B-BF31-43E328D0B934}"/>
    <cellStyle name="Note 3 6 2 3 4" xfId="24644" xr:uid="{A3B2374E-BD1D-4D7E-BE83-56CE4F70B632}"/>
    <cellStyle name="Note 3 6 2 3 4 2" xfId="37545" xr:uid="{E3E6A862-B9C5-4DF7-B3BA-74138788E933}"/>
    <cellStyle name="Note 3 6 2 3 5" xfId="30177" xr:uid="{A4760CF2-A5D0-47F8-B583-B05E6F6945CA}"/>
    <cellStyle name="Note 3 6 2 3 5 2" xfId="36933" xr:uid="{9A13D046-ECCA-455A-B3D4-FDA5C85B2425}"/>
    <cellStyle name="Note 3 6 2 3 6" xfId="33991" xr:uid="{C8A34826-ED53-4D59-A787-2E36C4487E48}"/>
    <cellStyle name="Note 3 6 2 4" xfId="11974" xr:uid="{00FAEC92-46B1-44D1-B2C3-75A2FF5B4020}"/>
    <cellStyle name="Note 3 6 2 4 2" xfId="14698" xr:uid="{BC645F28-36A2-4683-A95F-6942F51598E6}"/>
    <cellStyle name="Note 3 6 2 4 2 2" xfId="22064" xr:uid="{108C1A45-A9D7-460A-AB76-F50E8F922329}"/>
    <cellStyle name="Note 3 6 2 4 2 2 2" xfId="37462" xr:uid="{299542E7-D861-4A84-8E0C-4861965FA570}"/>
    <cellStyle name="Note 3 6 2 4 2 3" xfId="27787" xr:uid="{135AC31C-DDC8-4984-B716-7B885D18050E}"/>
    <cellStyle name="Note 3 6 2 4 2 3 2" xfId="37874" xr:uid="{F1A27062-8E11-4AFC-8FFF-9BDFD845E755}"/>
    <cellStyle name="Note 3 6 2 4 2 4" xfId="33320" xr:uid="{7564A24B-D56A-436D-892F-FD99C5C08623}"/>
    <cellStyle name="Note 3 6 2 4 2 4 2" xfId="36037" xr:uid="{FE5E28E8-8BF0-40E9-86D9-683003C0AB07}"/>
    <cellStyle name="Note 3 6 2 4 2 5" xfId="35563" xr:uid="{B6D4BDDA-1A49-4683-8679-0DCF07CCABB0}"/>
    <cellStyle name="Note 3 6 2 4 3" xfId="19241" xr:uid="{CBD41169-DF1C-4314-BB06-9643DA88571F}"/>
    <cellStyle name="Note 3 6 2 4 3 2" xfId="34828" xr:uid="{F0565E2C-5457-4CA9-89A8-6D86A604C417}"/>
    <cellStyle name="Note 3 6 2 4 4" xfId="24964" xr:uid="{CF399B06-3A91-426F-9080-2D505B4460BE}"/>
    <cellStyle name="Note 3 6 2 4 4 2" xfId="37684" xr:uid="{43BBBAEB-F42E-4B58-9229-E69F00847148}"/>
    <cellStyle name="Note 3 6 2 4 5" xfId="30497" xr:uid="{777D09A3-44D0-4EDB-984E-18F8F1F74805}"/>
    <cellStyle name="Note 3 6 2 4 5 2" xfId="37627" xr:uid="{E9A266D8-5E91-4615-83AC-9D2905179096}"/>
    <cellStyle name="Note 3 6 2 4 6" xfId="38028" xr:uid="{B1348D98-DD9A-4CF9-9EC2-4C5A5FE78456}"/>
    <cellStyle name="Note 3 6 2 5" xfId="12235" xr:uid="{0F01DC1B-30A7-4275-B5DF-4E1A630D16F6}"/>
    <cellStyle name="Note 3 6 2 5 2" xfId="15022" xr:uid="{8BBF8CBE-08DD-4FB8-9563-97B7EF6BF741}"/>
    <cellStyle name="Note 3 6 2 5 2 2" xfId="22388" xr:uid="{331416CB-5A7C-4C2B-935A-02FF974A99C2}"/>
    <cellStyle name="Note 3 6 2 5 2 2 2" xfId="34756" xr:uid="{2E81C5D1-7EDF-451E-B953-8273650575E4}"/>
    <cellStyle name="Note 3 6 2 5 2 3" xfId="28111" xr:uid="{C20F307D-F04A-4D72-AB20-BF86FA69A110}"/>
    <cellStyle name="Note 3 6 2 5 2 3 2" xfId="37656" xr:uid="{216DB5A9-EEF8-4946-B35F-184BEA23C0BE}"/>
    <cellStyle name="Note 3 6 2 5 2 4" xfId="33644" xr:uid="{6EA10D9A-8DEF-47D5-BCF2-44AF83733263}"/>
    <cellStyle name="Note 3 6 2 5 2 4 2" xfId="38627" xr:uid="{EA96CC8C-74ED-4559-BD2C-F62A8005A749}"/>
    <cellStyle name="Note 3 6 2 5 2 5" xfId="34941" xr:uid="{6BFE9323-C969-4BF2-BC50-82A022A262C6}"/>
    <cellStyle name="Note 3 6 2 5 3" xfId="19565" xr:uid="{1F8B1015-F12C-4318-A7AF-39304AB28032}"/>
    <cellStyle name="Note 3 6 2 5 3 2" xfId="38100" xr:uid="{07513F62-1F53-4474-A612-13179C637D99}"/>
    <cellStyle name="Note 3 6 2 5 4" xfId="25288" xr:uid="{CDFA4F74-98CD-4D96-B8CF-9E48804EEBFE}"/>
    <cellStyle name="Note 3 6 2 5 4 2" xfId="35115" xr:uid="{08C0FA2F-9D68-4CFA-B4F9-A907DC23999C}"/>
    <cellStyle name="Note 3 6 2 5 5" xfId="30821" xr:uid="{D114A70C-F220-4188-84D5-6D1DCAAEE33F}"/>
    <cellStyle name="Note 3 6 2 5 5 2" xfId="36018" xr:uid="{26FC322A-6E51-43AC-B47D-AE9554597011}"/>
    <cellStyle name="Note 3 6 2 5 6" xfId="39192" xr:uid="{05B6E7B9-1D83-4246-BD9F-0976CC4E2F71}"/>
    <cellStyle name="Note 3 6 2 6" xfId="12510" xr:uid="{4DD46136-0C5D-4404-A7DD-330A55F0E95A}"/>
    <cellStyle name="Note 3 6 2 6 2" xfId="15313" xr:uid="{7667EBA7-7E75-4716-AF56-2A603E547E5E}"/>
    <cellStyle name="Note 3 6 2 6 2 2" xfId="22679" xr:uid="{14FA3101-1C76-4910-9646-3F8622152049}"/>
    <cellStyle name="Note 3 6 2 6 2 2 2" xfId="35485" xr:uid="{9B4574A4-300A-4101-81A6-E75397DD09AA}"/>
    <cellStyle name="Note 3 6 2 6 2 3" xfId="28402" xr:uid="{FF5EE06E-6D8C-4779-A6B0-9A364B19B6BE}"/>
    <cellStyle name="Note 3 6 2 6 2 3 2" xfId="34947" xr:uid="{960FB0B6-5816-48BB-841C-FCF75C7FA21C}"/>
    <cellStyle name="Note 3 6 2 6 2 4" xfId="33935" xr:uid="{B3C4E893-BC06-4908-8255-34124CA07525}"/>
    <cellStyle name="Note 3 6 2 6 2 4 2" xfId="34721" xr:uid="{12403DDA-8C56-4243-83A1-09488E08275F}"/>
    <cellStyle name="Note 3 6 2 6 2 5" xfId="39307" xr:uid="{54C361FB-E5C0-4A33-81BA-FC817D1EE03A}"/>
    <cellStyle name="Note 3 6 2 6 3" xfId="19856" xr:uid="{FC0EC60E-D4DF-45D0-825C-BB520BEA9CAA}"/>
    <cellStyle name="Note 3 6 2 6 3 2" xfId="34495" xr:uid="{831AB87A-29AD-499F-970D-1C8E0D1528ED}"/>
    <cellStyle name="Note 3 6 2 6 4" xfId="25579" xr:uid="{3C4F9CAD-FA49-415F-AAB1-1284CB75FC19}"/>
    <cellStyle name="Note 3 6 2 6 4 2" xfId="36176" xr:uid="{ABE3E0D4-56F4-4799-8819-71197E9B8E32}"/>
    <cellStyle name="Note 3 6 2 6 5" xfId="31112" xr:uid="{2C7E0BD8-B255-4FCB-A117-CA8CAC3C108B}"/>
    <cellStyle name="Note 3 6 2 6 5 2" xfId="34478" xr:uid="{95BCA4D9-AEB3-4EBC-BFD4-665EF60CBCA5}"/>
    <cellStyle name="Note 3 6 2 6 6" xfId="39266" xr:uid="{29093A93-4F7E-4DDD-A5FE-0DD5DCB2CEB2}"/>
    <cellStyle name="Note 3 6 2 7" xfId="13184" xr:uid="{BBCA1A10-7115-4321-A33E-88557B0D364D}"/>
    <cellStyle name="Note 3 6 2 7 2" xfId="20549" xr:uid="{BCBEF56B-4127-485E-BA8E-2551A1E1B81B}"/>
    <cellStyle name="Note 3 6 2 7 2 2" xfId="36709" xr:uid="{B2F0A67F-F0F4-4459-AD7E-EF2E03006106}"/>
    <cellStyle name="Note 3 6 2 7 3" xfId="26272" xr:uid="{162551C9-2DA0-4A5A-99F3-0AB4B2074C42}"/>
    <cellStyle name="Note 3 6 2 7 3 2" xfId="35875" xr:uid="{252A1471-C6DF-485D-ACF1-5B1C0D5AA38E}"/>
    <cellStyle name="Note 3 6 2 7 4" xfId="31805" xr:uid="{6490BA5F-F48A-4B61-B8D1-9AE004C98E95}"/>
    <cellStyle name="Note 3 6 2 7 4 2" xfId="34052" xr:uid="{236D3149-2846-4569-A4E5-2D1570056780}"/>
    <cellStyle name="Note 3 6 2 7 5" xfId="36162" xr:uid="{8A0B9B3A-575D-4F8B-A864-6F639E11EE7D}"/>
    <cellStyle name="Note 3 6 2 8" xfId="17726" xr:uid="{5897B5B1-385E-413D-9A5B-866956CF6B9E}"/>
    <cellStyle name="Note 3 6 2 8 2" xfId="34856" xr:uid="{8D67E490-DC90-4221-8843-1AE55494A681}"/>
    <cellStyle name="Note 3 6 2 9" xfId="23449" xr:uid="{20B18B73-EB65-4ABA-926C-023F5B431F42}"/>
    <cellStyle name="Note 3 6 2 9 2" xfId="36859" xr:uid="{3B877A09-0023-4CC5-9BF6-3E350E6DB321}"/>
    <cellStyle name="Note 3 6 3" xfId="10371" xr:uid="{C630EE75-0266-4D42-A65D-6E07AD56BB44}"/>
    <cellStyle name="Note 3 6 3 10" xfId="28884" xr:uid="{F0797A72-3252-4BA8-9567-DAB7E1B7C25A}"/>
    <cellStyle name="Note 3 6 3 10 2" xfId="36615" xr:uid="{F7F90330-1AFE-4956-B05E-BBB362FB980D}"/>
    <cellStyle name="Note 3 6 3 11" xfId="34532" xr:uid="{24B925E5-C9F9-4CB9-AF00-08E6D96CB849}"/>
    <cellStyle name="Note 3 6 3 2" xfId="11251" xr:uid="{0D95565C-BDED-4B9B-8CCE-BED8C1144B7A}"/>
    <cellStyle name="Note 3 6 3 2 2" xfId="13973" xr:uid="{A46DFFEA-55A9-4DC5-9A7A-6F6609E58E5E}"/>
    <cellStyle name="Note 3 6 3 2 2 2" xfId="21339" xr:uid="{95C29EA0-166F-4C94-AC16-B934578D6AB6}"/>
    <cellStyle name="Note 3 6 3 2 2 2 2" xfId="38102" xr:uid="{882A6994-D8B1-4FA7-835F-4C068850E70F}"/>
    <cellStyle name="Note 3 6 3 2 2 3" xfId="27062" xr:uid="{14450211-A243-488D-B7FD-15D5B1148BEB}"/>
    <cellStyle name="Note 3 6 3 2 2 3 2" xfId="36639" xr:uid="{EC452687-C134-4C5A-B1B5-0B44759D0DFD}"/>
    <cellStyle name="Note 3 6 3 2 2 4" xfId="32595" xr:uid="{7A029212-61E4-485D-9EB7-5A01F7BAD2C1}"/>
    <cellStyle name="Note 3 6 3 2 2 4 2" xfId="38522" xr:uid="{C8985C58-6F58-414E-B35B-B591948CFF16}"/>
    <cellStyle name="Note 3 6 3 2 2 5" xfId="36776" xr:uid="{E5C3A003-98B0-486A-9A82-30E8C1AA5A63}"/>
    <cellStyle name="Note 3 6 3 2 3" xfId="18516" xr:uid="{9EDEA4F0-0244-493A-B15C-52A3DAB1AA52}"/>
    <cellStyle name="Note 3 6 3 2 3 2" xfId="34502" xr:uid="{B02EC163-4243-4DEC-9354-41002806F056}"/>
    <cellStyle name="Note 3 6 3 2 4" xfId="24239" xr:uid="{89BB2C0B-C7D9-47F0-B8ED-AAD2F1794F52}"/>
    <cellStyle name="Note 3 6 3 2 4 2" xfId="35202" xr:uid="{BC20AA3E-74A2-4A04-A0DD-B7BD8E709094}"/>
    <cellStyle name="Note 3 6 3 2 5" xfId="29772" xr:uid="{01AEC9B3-5689-4FC7-A322-B96CA201DAE6}"/>
    <cellStyle name="Note 3 6 3 2 5 2" xfId="6685" xr:uid="{50E8A33E-5841-476E-9BD0-4C8A12972EBD}"/>
    <cellStyle name="Note 3 6 3 2 6" xfId="35829" xr:uid="{472E44F9-261A-4A2C-A3C1-CC4F851D596D}"/>
    <cellStyle name="Note 3 6 3 3" xfId="11043" xr:uid="{81FA29E4-71B5-498D-AD15-EFABFD9ED06F}"/>
    <cellStyle name="Note 3 6 3 3 2" xfId="13765" xr:uid="{4FE5A289-6BBA-42E7-A697-6E2BAEDA97E1}"/>
    <cellStyle name="Note 3 6 3 3 2 2" xfId="21131" xr:uid="{54B7DC49-F07A-47FA-AFBA-F130CBDD2E3A}"/>
    <cellStyle name="Note 3 6 3 3 2 2 2" xfId="38009" xr:uid="{A2B3CE79-5397-4814-BDD0-2647B1B7F20F}"/>
    <cellStyle name="Note 3 6 3 3 2 3" xfId="26854" xr:uid="{0335ADDD-E51D-4BEA-A009-C7DCAE8AA488}"/>
    <cellStyle name="Note 3 6 3 3 2 3 2" xfId="35034" xr:uid="{48BD9555-681F-4503-B26E-7DABC4C01083}"/>
    <cellStyle name="Note 3 6 3 3 2 4" xfId="32387" xr:uid="{79169087-9A8E-4B9A-8FFB-0160A02D70A7}"/>
    <cellStyle name="Note 3 6 3 3 2 4 2" xfId="34187" xr:uid="{51A33AEC-4518-4294-9FE3-F0996C53E7F2}"/>
    <cellStyle name="Note 3 6 3 3 2 5" xfId="37263" xr:uid="{95792524-9564-442E-A89E-96E2C3766AE3}"/>
    <cellStyle name="Note 3 6 3 3 3" xfId="18308" xr:uid="{9E14B10C-CFEC-44B5-9FD9-6BC982F2AFAF}"/>
    <cellStyle name="Note 3 6 3 3 3 2" xfId="38675" xr:uid="{DE0207F8-D30B-4446-A0B0-D8D8EA78CBF6}"/>
    <cellStyle name="Note 3 6 3 3 4" xfId="24031" xr:uid="{A7A8348A-426F-44E4-ADF0-237D50C46D3A}"/>
    <cellStyle name="Note 3 6 3 3 4 2" xfId="34156" xr:uid="{93E036BB-7F3A-4B24-9C6B-362CBB80BBAA}"/>
    <cellStyle name="Note 3 6 3 3 5" xfId="29564" xr:uid="{9E22F388-1E1B-4186-8638-4F7CC4E229AA}"/>
    <cellStyle name="Note 3 6 3 3 5 2" xfId="35601" xr:uid="{7BDDDF93-19CD-47ED-9803-B7F19823616C}"/>
    <cellStyle name="Note 3 6 3 3 6" xfId="36889" xr:uid="{49E48D53-2E32-498F-9CD5-162788588D46}"/>
    <cellStyle name="Note 3 6 3 4" xfId="11876" xr:uid="{14E9913C-A72E-445C-AFBD-644D787778F7}"/>
    <cellStyle name="Note 3 6 3 4 2" xfId="14600" xr:uid="{AB44B39E-AE96-49FA-9464-1D7AE248271A}"/>
    <cellStyle name="Note 3 6 3 4 2 2" xfId="21966" xr:uid="{9B7FB495-4F16-4FF6-81DF-BCDB89D2C6CB}"/>
    <cellStyle name="Note 3 6 3 4 2 2 2" xfId="39402" xr:uid="{8CAA4B4E-B144-4B7E-AB6D-E5367C72A58D}"/>
    <cellStyle name="Note 3 6 3 4 2 3" xfId="27689" xr:uid="{98F140BD-A4FD-4A74-8E61-17774757C618}"/>
    <cellStyle name="Note 3 6 3 4 2 3 2" xfId="6724" xr:uid="{4C91BFDA-BFBF-4D73-89F3-94758B0029ED}"/>
    <cellStyle name="Note 3 6 3 4 2 4" xfId="33222" xr:uid="{927B1218-870F-41B4-A5F2-5E240F374502}"/>
    <cellStyle name="Note 3 6 3 4 2 4 2" xfId="38127" xr:uid="{9BFFE3EA-8D53-4CE4-A0B9-E31438561981}"/>
    <cellStyle name="Note 3 6 3 4 2 5" xfId="38467" xr:uid="{7ACE329C-91D6-4C20-918B-073E35D15662}"/>
    <cellStyle name="Note 3 6 3 4 3" xfId="19143" xr:uid="{91211416-F427-439D-82DA-22D8926FB934}"/>
    <cellStyle name="Note 3 6 3 4 3 2" xfId="38411" xr:uid="{2F822270-6216-46E4-9386-C1AD01B98C99}"/>
    <cellStyle name="Note 3 6 3 4 4" xfId="24866" xr:uid="{63D947F3-008B-4547-B596-BE4122B31756}"/>
    <cellStyle name="Note 3 6 3 4 4 2" xfId="36381" xr:uid="{47ACBCA6-BAB8-43EB-AB6B-EDDF144CE5B6}"/>
    <cellStyle name="Note 3 6 3 4 5" xfId="30399" xr:uid="{ACA3C54A-EF79-4F81-A405-DE8A33FE2CF8}"/>
    <cellStyle name="Note 3 6 3 4 5 2" xfId="35190" xr:uid="{1F7EDE6C-7FF7-47FA-B6A2-13E010D20F5A}"/>
    <cellStyle name="Note 3 6 3 4 6" xfId="39124" xr:uid="{9FE3F156-CA1D-4F6F-AD1C-BACC8D2993CD}"/>
    <cellStyle name="Note 3 6 3 5" xfId="12137" xr:uid="{6151DC38-71A0-4147-8667-74179AB24CF5}"/>
    <cellStyle name="Note 3 6 3 5 2" xfId="14924" xr:uid="{F821DA31-1246-451F-BAA6-FB1D1826CE3D}"/>
    <cellStyle name="Note 3 6 3 5 2 2" xfId="22290" xr:uid="{9AE862F8-2DE2-4D39-A73F-F7DC5A678D69}"/>
    <cellStyle name="Note 3 6 3 5 2 2 2" xfId="39467" xr:uid="{2A7734BA-D391-4627-A0D1-3CD503C90E58}"/>
    <cellStyle name="Note 3 6 3 5 2 3" xfId="28013" xr:uid="{9E273808-F5D1-4FC8-A5A6-AE09D3916D4E}"/>
    <cellStyle name="Note 3 6 3 5 2 3 2" xfId="34509" xr:uid="{857B5166-D1F1-4CDE-9523-EF06520767D1}"/>
    <cellStyle name="Note 3 6 3 5 2 4" xfId="33546" xr:uid="{A5A34FD7-7704-4337-AB96-64736C7E08E8}"/>
    <cellStyle name="Note 3 6 3 5 2 4 2" xfId="39397" xr:uid="{F8A2BC7D-1B20-431E-B0FF-17A351BCB8E8}"/>
    <cellStyle name="Note 3 6 3 5 2 5" xfId="38353" xr:uid="{7B4AD918-BC8D-49DD-926A-2AE814AE92F0}"/>
    <cellStyle name="Note 3 6 3 5 3" xfId="19467" xr:uid="{D237C565-B141-449D-8C8E-420D376D2439}"/>
    <cellStyle name="Note 3 6 3 5 3 2" xfId="34039" xr:uid="{35871289-DB1B-464D-BD81-C8B6BCBFBA13}"/>
    <cellStyle name="Note 3 6 3 5 4" xfId="25190" xr:uid="{93D0AB33-CF96-4212-98B3-F058E709A084}"/>
    <cellStyle name="Note 3 6 3 5 4 2" xfId="36388" xr:uid="{C53D9396-9926-4FA3-8770-89001C5335F1}"/>
    <cellStyle name="Note 3 6 3 5 5" xfId="30723" xr:uid="{E4DD0722-9018-4E3A-B39A-41CF81B6B9B8}"/>
    <cellStyle name="Note 3 6 3 5 5 2" xfId="39405" xr:uid="{3216533C-ADCA-4ADA-B71B-8FA5E45BDF0B}"/>
    <cellStyle name="Note 3 6 3 5 6" xfId="36024" xr:uid="{D1B2A151-540A-41C8-A02A-DE7010B74933}"/>
    <cellStyle name="Note 3 6 3 6" xfId="12412" xr:uid="{95418828-7D3A-4354-A36F-20BAD921E716}"/>
    <cellStyle name="Note 3 6 3 6 2" xfId="15215" xr:uid="{71C4969B-8C80-485F-BFB1-54CF5F7B96AE}"/>
    <cellStyle name="Note 3 6 3 6 2 2" xfId="22581" xr:uid="{717E546C-3842-48FE-A02D-725BECC8EDA2}"/>
    <cellStyle name="Note 3 6 3 6 2 2 2" xfId="35188" xr:uid="{29D69987-839F-440A-81A8-62D8BE705E7B}"/>
    <cellStyle name="Note 3 6 3 6 2 3" xfId="28304" xr:uid="{C946B918-4354-4CE8-A0AD-3660FF108869}"/>
    <cellStyle name="Note 3 6 3 6 2 3 2" xfId="38479" xr:uid="{BD66EDFA-C7BA-452B-9C46-4E6784AB1A7A}"/>
    <cellStyle name="Note 3 6 3 6 2 4" xfId="33837" xr:uid="{0EE0A748-A6A9-430F-B45B-541C3E801814}"/>
    <cellStyle name="Note 3 6 3 6 2 4 2" xfId="35596" xr:uid="{A8984804-9EF3-43F6-9886-6966F76DBDA5}"/>
    <cellStyle name="Note 3 6 3 6 2 5" xfId="36620" xr:uid="{03A66A19-0B7F-4D8E-957E-38C98785BD3C}"/>
    <cellStyle name="Note 3 6 3 6 3" xfId="19758" xr:uid="{AD17218B-96B4-453B-ABE8-6C3339626764}"/>
    <cellStyle name="Note 3 6 3 6 3 2" xfId="34007" xr:uid="{9986AC77-77F2-4E79-995E-AB5165ADBC10}"/>
    <cellStyle name="Note 3 6 3 6 4" xfId="25481" xr:uid="{79DD8E4C-8B58-4A9C-8479-68805A4E7A50}"/>
    <cellStyle name="Note 3 6 3 6 4 2" xfId="38481" xr:uid="{83D8BEBF-4FB2-4DC8-A54B-35F068102ACB}"/>
    <cellStyle name="Note 3 6 3 6 5" xfId="31014" xr:uid="{27F826F9-B1C8-44CD-8EE8-22DAC053221B}"/>
    <cellStyle name="Note 3 6 3 6 5 2" xfId="36276" xr:uid="{AAE75930-E238-4312-9404-A5E3119F5DA2}"/>
    <cellStyle name="Note 3 6 3 6 6" xfId="34138" xr:uid="{9D3FF8BB-51DF-4529-89B0-879D249391BF}"/>
    <cellStyle name="Note 3 6 3 7" xfId="13087" xr:uid="{9B6C472B-AAA8-4854-90D3-CB3BFFC6145A}"/>
    <cellStyle name="Note 3 6 3 7 2" xfId="20451" xr:uid="{260EE7E6-D916-4F29-8E50-C769547AD1ED}"/>
    <cellStyle name="Note 3 6 3 7 2 2" xfId="36579" xr:uid="{F961788A-E72D-46AD-AFA8-7B5242B8189A}"/>
    <cellStyle name="Note 3 6 3 7 3" xfId="26174" xr:uid="{EB6131A5-77D9-430B-AC8D-4EADB20F3F75}"/>
    <cellStyle name="Note 3 6 3 7 3 2" xfId="35473" xr:uid="{80BAA93B-2923-4110-9F73-146C7DED723D}"/>
    <cellStyle name="Note 3 6 3 7 4" xfId="31707" xr:uid="{234D1E77-31DD-43B8-A619-B0BBA24567D3}"/>
    <cellStyle name="Note 3 6 3 7 4 2" xfId="35374" xr:uid="{B7C7F27C-E92A-4A05-A868-C47DF89812B7}"/>
    <cellStyle name="Note 3 6 3 7 5" xfId="34252" xr:uid="{136B0341-B1AC-4A5C-8F39-CF47FD33416B}"/>
    <cellStyle name="Note 3 6 3 8" xfId="17628" xr:uid="{3BF04595-1917-4AE0-918B-DCDCAB150EA1}"/>
    <cellStyle name="Note 3 6 3 8 2" xfId="36837" xr:uid="{F9C15DD8-D1F9-4AA1-81EA-50B7CCD760CE}"/>
    <cellStyle name="Note 3 6 3 9" xfId="23351" xr:uid="{0C86178C-6BC8-407F-8142-721EB7168927}"/>
    <cellStyle name="Note 3 6 3 9 2" xfId="34282" xr:uid="{07CEA077-675E-4BCA-8E76-3999966D5870}"/>
    <cellStyle name="Note 3 6 4" xfId="11142" xr:uid="{4491528C-FE2F-48BA-BE5F-6040EAE1C82E}"/>
    <cellStyle name="Note 3 6 4 2" xfId="13864" xr:uid="{A9467DDE-58BE-41C8-B7E2-6FAFB36F5B72}"/>
    <cellStyle name="Note 3 6 4 2 2" xfId="21230" xr:uid="{91535A24-994B-4049-8DEA-2A04416A595D}"/>
    <cellStyle name="Note 3 6 4 2 2 2" xfId="38159" xr:uid="{F28C8700-6D88-4FD7-9265-411000DC7B1A}"/>
    <cellStyle name="Note 3 6 4 2 3" xfId="26953" xr:uid="{15B099D5-012D-49AD-9A3D-7C317181B006}"/>
    <cellStyle name="Note 3 6 4 2 3 2" xfId="36368" xr:uid="{2C4A10FF-A0DC-4A0F-9CE3-CFCC1C4C204D}"/>
    <cellStyle name="Note 3 6 4 2 4" xfId="32486" xr:uid="{5A87D1ED-C87A-46B7-8655-8DFD078B2F72}"/>
    <cellStyle name="Note 3 6 4 2 4 2" xfId="36179" xr:uid="{1A58DE05-54E1-4396-90A7-466CE877DF9C}"/>
    <cellStyle name="Note 3 6 4 2 5" xfId="39273" xr:uid="{BA86307B-94C6-4AF0-B74A-A8E69290DEC0}"/>
    <cellStyle name="Note 3 6 4 3" xfId="18407" xr:uid="{9E8E752A-6348-48D1-A7B9-5AC1E843FD11}"/>
    <cellStyle name="Note 3 6 4 3 2" xfId="37255" xr:uid="{44E2AA84-F0C4-44F5-8BD5-5AC85DD36EDE}"/>
    <cellStyle name="Note 3 6 4 4" xfId="24130" xr:uid="{94C09C8C-044B-4542-A966-E0FFE6D5C640}"/>
    <cellStyle name="Note 3 6 4 4 2" xfId="36156" xr:uid="{3769AD7D-1DCE-4676-A870-C45F8A232C9A}"/>
    <cellStyle name="Note 3 6 4 5" xfId="29663" xr:uid="{B63BE537-789A-4AC8-8B7C-B1F4C87C9C46}"/>
    <cellStyle name="Note 3 6 4 5 2" xfId="39492" xr:uid="{BC3A34FE-A45C-4B9B-88D9-02EFAB7FC553}"/>
    <cellStyle name="Note 3 6 4 6" xfId="6711" xr:uid="{6703BD66-1AA3-48F7-9801-0CF0F004FFD2}"/>
    <cellStyle name="Note 3 6 5" xfId="11529" xr:uid="{234CD6B4-2856-4ABF-8BFB-7FB8169AF333}"/>
    <cellStyle name="Note 3 6 5 2" xfId="14252" xr:uid="{01F1A2A1-B4D0-432F-8ACA-1F7D79006748}"/>
    <cellStyle name="Note 3 6 5 2 2" xfId="21618" xr:uid="{CD3664DE-F510-4A6B-B943-60B9B0CCEB92}"/>
    <cellStyle name="Note 3 6 5 2 2 2" xfId="37471" xr:uid="{F0378CC0-64BE-4961-AE59-007DDE1377EE}"/>
    <cellStyle name="Note 3 6 5 2 3" xfId="27341" xr:uid="{78998D7B-74C8-4892-9088-C9559CBFE355}"/>
    <cellStyle name="Note 3 6 5 2 3 2" xfId="38371" xr:uid="{4C45462C-DAB6-4B52-8EB1-F7573B898C87}"/>
    <cellStyle name="Note 3 6 5 2 4" xfId="32874" xr:uid="{9F51A8C4-303C-4186-BE4E-DE71AD6EBB03}"/>
    <cellStyle name="Note 3 6 5 2 4 2" xfId="37152" xr:uid="{DA00D99B-196A-48A1-B355-BDDF0F58AFE9}"/>
    <cellStyle name="Note 3 6 5 2 5" xfId="36944" xr:uid="{55D4B500-E750-4A4A-9C53-ED7C735EF9C9}"/>
    <cellStyle name="Note 3 6 5 3" xfId="18795" xr:uid="{0DEF8574-5F13-4C63-8272-F37F2841C513}"/>
    <cellStyle name="Note 3 6 5 3 2" xfId="38193" xr:uid="{8E8E9C2E-307C-4961-A40A-C6831241091F}"/>
    <cellStyle name="Note 3 6 5 4" xfId="24518" xr:uid="{9B8CC4B9-6EC3-4950-80DA-EFB32CDA296D}"/>
    <cellStyle name="Note 3 6 5 4 2" xfId="38207" xr:uid="{9700DB4C-592B-4E10-B817-87EC17752763}"/>
    <cellStyle name="Note 3 6 5 5" xfId="30051" xr:uid="{2BE59FE4-0ACA-4518-8359-5DFC103272B7}"/>
    <cellStyle name="Note 3 6 5 5 2" xfId="37654" xr:uid="{3FE83778-C07F-4C0D-AED7-FBD2B4D6B381}"/>
    <cellStyle name="Note 3 6 5 6" xfId="34513" xr:uid="{B4BD4A37-2F23-42AB-B04C-D7DF752BD8A7}"/>
    <cellStyle name="Note 3 6 6" xfId="11767" xr:uid="{0AB45A80-7FC1-4606-AAC7-B6D292A5BECD}"/>
    <cellStyle name="Note 3 6 6 2" xfId="14491" xr:uid="{B4A7E9BB-2AC2-49C1-AEFE-7A00DA7F2947}"/>
    <cellStyle name="Note 3 6 6 2 2" xfId="21857" xr:uid="{ED26AE04-0A89-45F4-A3A5-2122F0B4A3ED}"/>
    <cellStyle name="Note 3 6 6 2 2 2" xfId="37898" xr:uid="{3781FE5F-B46C-479D-B31C-38095C651775}"/>
    <cellStyle name="Note 3 6 6 2 3" xfId="27580" xr:uid="{BD7C435F-3F07-4CF6-AC6A-758F37D3AA01}"/>
    <cellStyle name="Note 3 6 6 2 3 2" xfId="37036" xr:uid="{F9FD34D5-467B-420E-BA28-C50CFE444ED9}"/>
    <cellStyle name="Note 3 6 6 2 4" xfId="33113" xr:uid="{0B5D6E63-EC35-4FAA-AF6B-C22E258EDE2B}"/>
    <cellStyle name="Note 3 6 6 2 4 2" xfId="34774" xr:uid="{51FD0733-DDA7-4097-8D3B-386F23056E4D}"/>
    <cellStyle name="Note 3 6 6 2 5" xfId="34081" xr:uid="{8904A422-9A57-4D6B-8066-0C8F221882CC}"/>
    <cellStyle name="Note 3 6 6 3" xfId="19034" xr:uid="{D2FC28C1-BE3D-4D8F-B588-D391F2D82796}"/>
    <cellStyle name="Note 3 6 6 3 2" xfId="37296" xr:uid="{FE2390BB-C1FD-4842-8D9A-53A976229F65}"/>
    <cellStyle name="Note 3 6 6 4" xfId="24757" xr:uid="{3F00A94B-F87B-4817-AEE0-20BCFA28502B}"/>
    <cellStyle name="Note 3 6 6 4 2" xfId="39253" xr:uid="{5BF69053-02B0-4282-B365-357460D68423}"/>
    <cellStyle name="Note 3 6 6 5" xfId="30290" xr:uid="{E039BE61-88C1-4088-BE61-6072C9A1582D}"/>
    <cellStyle name="Note 3 6 6 5 2" xfId="34110" xr:uid="{88E1CCEC-90A7-4C53-B818-A433B1793751}"/>
    <cellStyle name="Note 3 6 6 6" xfId="36318" xr:uid="{C632C47F-503C-467C-8868-D593F2362E97}"/>
    <cellStyle name="Note 3 6 7" xfId="12028" xr:uid="{A6E10BB9-4FB9-4293-8F1F-3542D4188553}"/>
    <cellStyle name="Note 3 6 7 2" xfId="14815" xr:uid="{C6DFC505-832D-4E01-A922-9171FF62E0A0}"/>
    <cellStyle name="Note 3 6 7 2 2" xfId="22181" xr:uid="{22B1D4BF-E7E4-42FB-80F7-0509E5B72426}"/>
    <cellStyle name="Note 3 6 7 2 2 2" xfId="34802" xr:uid="{1AA2025B-133E-4A41-84C7-CEE4773B4DB3}"/>
    <cellStyle name="Note 3 6 7 2 3" xfId="27904" xr:uid="{413774FC-E743-4303-B107-9F44E994E190}"/>
    <cellStyle name="Note 3 6 7 2 3 2" xfId="34744" xr:uid="{9CCCF504-9889-472E-BF9A-57A019928BA6}"/>
    <cellStyle name="Note 3 6 7 2 4" xfId="33437" xr:uid="{4D04DC83-245E-4396-9AE1-8DD94F3FBC9E}"/>
    <cellStyle name="Note 3 6 7 2 4 2" xfId="36951" xr:uid="{C3A01DFB-7125-4E81-90D8-DD387E1584B2}"/>
    <cellStyle name="Note 3 6 7 2 5" xfId="35197" xr:uid="{37AD8463-3E17-4F25-9CA3-75DAE2E7F6E8}"/>
    <cellStyle name="Note 3 6 7 3" xfId="19358" xr:uid="{18EDD11C-07A1-4FC4-9869-B18BB58DD8D1}"/>
    <cellStyle name="Note 3 6 7 3 2" xfId="39165" xr:uid="{352CE6A6-7B08-467E-8BE5-734694B33854}"/>
    <cellStyle name="Note 3 6 7 4" xfId="25081" xr:uid="{392EA88E-16EE-4443-9DEE-73C88CB661A3}"/>
    <cellStyle name="Note 3 6 7 4 2" xfId="35310" xr:uid="{18EB5CA9-2F54-48E7-96AC-59AFE52636FC}"/>
    <cellStyle name="Note 3 6 7 5" xfId="30614" xr:uid="{6EC7B66C-4174-4DBF-A601-E9E5DC0F011C}"/>
    <cellStyle name="Note 3 6 7 5 2" xfId="37624" xr:uid="{4C0D62FD-1D47-4C76-A613-A67CEDB50B59}"/>
    <cellStyle name="Note 3 6 7 6" xfId="37944" xr:uid="{63A0EA43-F106-4225-93B8-98E0C29F523A}"/>
    <cellStyle name="Note 3 6 8" xfId="12303" xr:uid="{B4977E6B-7EF6-47A6-8EE9-FDFAF6DFA48D}"/>
    <cellStyle name="Note 3 6 8 2" xfId="15106" xr:uid="{B8641E2D-01E5-4057-B0B1-0DBEE4A2D40D}"/>
    <cellStyle name="Note 3 6 8 2 2" xfId="22472" xr:uid="{F65CB893-EB14-4CA4-9EB5-60F43F794B66}"/>
    <cellStyle name="Note 3 6 8 2 2 2" xfId="36536" xr:uid="{65FE8752-1EA7-4802-A4C9-30CE63F64EB3}"/>
    <cellStyle name="Note 3 6 8 2 3" xfId="28195" xr:uid="{3823D48A-0ABF-411A-B0A7-1D4E7362C601}"/>
    <cellStyle name="Note 3 6 8 2 3 2" xfId="36795" xr:uid="{A7120CB2-158F-4369-81A6-24D07049F0C9}"/>
    <cellStyle name="Note 3 6 8 2 4" xfId="33728" xr:uid="{C8A54797-13D2-4779-9A1A-18F68E2A50CD}"/>
    <cellStyle name="Note 3 6 8 2 4 2" xfId="39010" xr:uid="{19D25995-BF32-4F60-A98D-1CDDA03BE7DB}"/>
    <cellStyle name="Note 3 6 8 2 5" xfId="37500" xr:uid="{56C39ACA-348F-4A44-B70E-C97F42F44907}"/>
    <cellStyle name="Note 3 6 8 3" xfId="19649" xr:uid="{68C225A3-4CE9-4722-8A4B-BA6C66A6EB8E}"/>
    <cellStyle name="Note 3 6 8 3 2" xfId="38854" xr:uid="{70142706-E711-4AEC-B9CD-30A82D4F093D}"/>
    <cellStyle name="Note 3 6 8 4" xfId="25372" xr:uid="{00A366FF-707A-4FCB-8832-60B9A8B6B196}"/>
    <cellStyle name="Note 3 6 8 4 2" xfId="34640" xr:uid="{316665EC-00D5-41B9-A657-52DFACDC85BD}"/>
    <cellStyle name="Note 3 6 8 5" xfId="30905" xr:uid="{3260E170-69D7-44C5-9F7C-481B711B1B08}"/>
    <cellStyle name="Note 3 6 8 5 2" xfId="37724" xr:uid="{85D65CEC-BF94-4E21-AFE2-7A7DE1EBD788}"/>
    <cellStyle name="Note 3 6 8 6" xfId="38137" xr:uid="{D6E32976-FC0B-46DA-8C22-3469A19FC052}"/>
    <cellStyle name="Note 3 6 9" xfId="10285" xr:uid="{FEF129F9-7E18-4550-BF80-92E708B7F61C}"/>
    <cellStyle name="Note 3 6 9 2" xfId="17519" xr:uid="{03CB1928-DA7D-4649-81AF-7B2140A31CCD}"/>
    <cellStyle name="Note 3 6 9 2 2" xfId="35178" xr:uid="{C172BE7C-016A-420D-9BDE-19A08C89394D}"/>
    <cellStyle name="Note 3 6 9 3" xfId="23242" xr:uid="{82A13B02-3895-46EB-BECA-120AAE5A229E}"/>
    <cellStyle name="Note 3 6 9 3 2" xfId="35917" xr:uid="{2BAAFBB3-4D72-4247-A26C-03BF43E7B518}"/>
    <cellStyle name="Note 3 6 9 4" xfId="28775" xr:uid="{1331B3D6-5F85-4595-97A2-FA6294A04A0A}"/>
    <cellStyle name="Note 3 6 9 4 2" xfId="36655" xr:uid="{03CCAC61-2C12-4127-B78B-30BAA7DF5619}"/>
    <cellStyle name="Note 3 6 9 5" xfId="34923" xr:uid="{729083B4-6483-4565-A870-3D4E0E4BB391}"/>
    <cellStyle name="Note 3 7" xfId="836" xr:uid="{00000000-0005-0000-0000-00006C030000}"/>
    <cellStyle name="Note 3 7 10" xfId="7093" xr:uid="{E9BA8D85-4FF2-4E4F-B2A1-E35984CE9BEE}"/>
    <cellStyle name="Note 3 7 10 2" xfId="38625" xr:uid="{5B6F7D9C-93F2-422D-83D1-143397EA5B55}"/>
    <cellStyle name="Note 3 7 11" xfId="17345" xr:uid="{FF8018A2-0FC8-4CAB-99B3-E79C988DCB1D}"/>
    <cellStyle name="Note 3 7 11 2" xfId="34958" xr:uid="{7624AD84-6CAC-4B89-8345-B17F3C714B53}"/>
    <cellStyle name="Note 3 7 12" xfId="36724" xr:uid="{5B1DD4C2-83FA-49F5-B9C6-30C6611AEE13}"/>
    <cellStyle name="Note 3 7 13" xfId="7491" xr:uid="{345D812B-82E6-46A3-B089-9D7F5990177A}"/>
    <cellStyle name="Note 3 7 2" xfId="3722" xr:uid="{1E53EF0A-A31F-4969-890A-B13B829BAEB4}"/>
    <cellStyle name="Note 3 7 2 2" xfId="13422" xr:uid="{45B68C5D-70EC-40A7-A9A5-371106254CC2}"/>
    <cellStyle name="Note 3 7 2 2 2" xfId="20788" xr:uid="{94914EB5-6DB8-4D8D-BFFF-6E65CF8A6066}"/>
    <cellStyle name="Note 3 7 2 2 2 2" xfId="37791" xr:uid="{03C3C381-6523-43CA-A12D-557EEEA9974B}"/>
    <cellStyle name="Note 3 7 2 2 3" xfId="26511" xr:uid="{05CD32E8-0986-4FD0-B3E5-1680FA36E79E}"/>
    <cellStyle name="Note 3 7 2 2 3 2" xfId="37336" xr:uid="{C2289540-6CD4-4EE6-A662-98ED973520BE}"/>
    <cellStyle name="Note 3 7 2 2 4" xfId="32044" xr:uid="{8884F09B-9CBD-4A56-B9CE-7D2A8FD8D4B7}"/>
    <cellStyle name="Note 3 7 2 2 4 2" xfId="38818" xr:uid="{DDCE50EF-A5EF-48E1-BAEC-2414C54DE3AF}"/>
    <cellStyle name="Note 3 7 2 2 5" xfId="38577" xr:uid="{F40AF623-AD6D-4D2A-B19D-B42BAC3657E6}"/>
    <cellStyle name="Note 3 7 2 3" xfId="17965" xr:uid="{D892ECAE-4344-479F-9A5E-B7CBB6DEB104}"/>
    <cellStyle name="Note 3 7 2 3 2" xfId="38950" xr:uid="{246E1E97-AAC6-448E-BA9F-34A2BAC099B2}"/>
    <cellStyle name="Note 3 7 2 4" xfId="23688" xr:uid="{974D720B-7523-4890-BA96-BFB11F650601}"/>
    <cellStyle name="Note 3 7 2 4 2" xfId="39061" xr:uid="{32949703-ED4C-483E-8905-4BF2466AC3B1}"/>
    <cellStyle name="Note 3 7 2 5" xfId="29221" xr:uid="{21D58209-6D5E-4C00-A9CE-ADD3987456E9}"/>
    <cellStyle name="Note 3 7 2 5 2" xfId="38750" xr:uid="{D9BD36D7-8A15-4D62-A48C-D7B175E21720}"/>
    <cellStyle name="Note 3 7 2 6" xfId="38623" xr:uid="{303F0DDA-BB04-4BE5-9520-2442DA9E5281}"/>
    <cellStyle name="Note 3 7 2 7" xfId="10701" xr:uid="{25D02687-9815-4347-B770-D5A6CA44CE8F}"/>
    <cellStyle name="Note 3 7 3" xfId="10505" xr:uid="{064125D8-8F1C-4B32-BB74-8E40ED0DEBF4}"/>
    <cellStyle name="Note 3 7 3 2" xfId="13226" xr:uid="{068FF1CA-F50D-4070-961A-B8100B1D61C3}"/>
    <cellStyle name="Note 3 7 3 2 2" xfId="20592" xr:uid="{09913D6A-3F75-4C07-8E10-80AF1ACDBD54}"/>
    <cellStyle name="Note 3 7 3 2 2 2" xfId="35968" xr:uid="{B2216B89-0224-4365-B71D-B3856A292372}"/>
    <cellStyle name="Note 3 7 3 2 3" xfId="26315" xr:uid="{BAC2CF75-4559-42CF-9D5F-BBA1218796EA}"/>
    <cellStyle name="Note 3 7 3 2 3 2" xfId="36481" xr:uid="{D2C63851-9C09-4AFA-B5F6-4E5625B9B7E9}"/>
    <cellStyle name="Note 3 7 3 2 4" xfId="31848" xr:uid="{9ECBE000-A375-41DC-B34D-A4D0E2260DC3}"/>
    <cellStyle name="Note 3 7 3 2 4 2" xfId="38678" xr:uid="{92A61F36-C719-44F6-B42D-3960AF41FE93}"/>
    <cellStyle name="Note 3 7 3 2 5" xfId="35998" xr:uid="{32009EEC-38C6-4B46-A54A-97ABDCAED552}"/>
    <cellStyle name="Note 3 7 3 3" xfId="17769" xr:uid="{93DA4D6F-6812-4494-B210-79147DCFAFD1}"/>
    <cellStyle name="Note 3 7 3 3 2" xfId="34176" xr:uid="{EF91F3DD-0B85-4EFC-BED3-3A49BCFEBAFC}"/>
    <cellStyle name="Note 3 7 3 4" xfId="23492" xr:uid="{9E03950D-BEB7-419B-88F6-5683DD029C18}"/>
    <cellStyle name="Note 3 7 3 4 2" xfId="36743" xr:uid="{5A636738-F421-4698-82BF-853CC34A3542}"/>
    <cellStyle name="Note 3 7 3 5" xfId="29025" xr:uid="{DD70CAA1-CF42-4A76-833D-79B024E76750}"/>
    <cellStyle name="Note 3 7 3 5 2" xfId="34287" xr:uid="{59C6B9BD-76BA-4A1A-AF32-A336ED9645E9}"/>
    <cellStyle name="Note 3 7 3 6" xfId="37107" xr:uid="{55BF7377-2EE7-41B1-9493-5BEB61C70791}"/>
    <cellStyle name="Note 3 7 4" xfId="10870" xr:uid="{9EC716C1-DFE6-4126-BDF5-D9EA5780B0D0}"/>
    <cellStyle name="Note 3 7 4 2" xfId="13591" xr:uid="{4CB75E9A-00EB-40DE-A5D4-64F00C587B2D}"/>
    <cellStyle name="Note 3 7 4 2 2" xfId="20957" xr:uid="{63A52CD0-31E4-45D0-A23A-981FB2ED7FCB}"/>
    <cellStyle name="Note 3 7 4 2 2 2" xfId="36698" xr:uid="{18E55DBC-2564-4D6A-B528-D64F9E2AC925}"/>
    <cellStyle name="Note 3 7 4 2 3" xfId="26680" xr:uid="{A4B996B0-82E7-41A6-A8D9-4608FB87632B}"/>
    <cellStyle name="Note 3 7 4 2 3 2" xfId="38648" xr:uid="{4F24B508-61FE-46BD-9B75-C82E0FD2FFF7}"/>
    <cellStyle name="Note 3 7 4 2 4" xfId="32213" xr:uid="{293A15E4-A530-45C4-8712-E8BDFDC60883}"/>
    <cellStyle name="Note 3 7 4 2 4 2" xfId="39358" xr:uid="{92FC6860-7A57-49BC-8721-C99F7A2DC596}"/>
    <cellStyle name="Note 3 7 4 2 5" xfId="34356" xr:uid="{790F528E-4150-4B29-8193-8AB88D5454BC}"/>
    <cellStyle name="Note 3 7 4 3" xfId="18134" xr:uid="{4CF9B6BB-9CDE-417E-933F-8667E4F61937}"/>
    <cellStyle name="Note 3 7 4 3 2" xfId="38702" xr:uid="{D59BB28F-FC51-4572-95D3-3CEA748931F1}"/>
    <cellStyle name="Note 3 7 4 4" xfId="23857" xr:uid="{C8293BC0-918A-4115-AF19-906364BCE565}"/>
    <cellStyle name="Note 3 7 4 4 2" xfId="34798" xr:uid="{D2BDDF6D-EABE-4AD2-AA87-388904420310}"/>
    <cellStyle name="Note 3 7 4 5" xfId="29390" xr:uid="{F7B6B756-99F2-4E23-910E-B99DC5316E73}"/>
    <cellStyle name="Note 3 7 4 5 2" xfId="36995" xr:uid="{2D21DFC2-F451-4F87-8B5C-FD18BE4CA53A}"/>
    <cellStyle name="Note 3 7 4 6" xfId="34083" xr:uid="{0F148DBE-DDA8-4F37-86C7-AA97841657F6}"/>
    <cellStyle name="Note 3 7 5" xfId="11385" xr:uid="{8FC01549-E8EF-4EB3-900B-588F3C91E100}"/>
    <cellStyle name="Note 3 7 5 2" xfId="14107" xr:uid="{6687922B-D33F-4E5B-987A-827FE3C380C1}"/>
    <cellStyle name="Note 3 7 5 2 2" xfId="21473" xr:uid="{10F7CE3A-F45A-46D8-AF5B-26410C5FDE9E}"/>
    <cellStyle name="Note 3 7 5 2 2 2" xfId="6559" xr:uid="{7D2DD62A-2370-47E6-97EB-2896E7621862}"/>
    <cellStyle name="Note 3 7 5 2 3" xfId="27196" xr:uid="{736FF39F-68D2-4F64-8BE8-87D3CCFBD4F1}"/>
    <cellStyle name="Note 3 7 5 2 3 2" xfId="34641" xr:uid="{80ED0A4C-73DD-4FDD-A0DB-7EF3477E83EC}"/>
    <cellStyle name="Note 3 7 5 2 4" xfId="32729" xr:uid="{106CEFAC-863C-4D8B-8E57-0FEBC51425D5}"/>
    <cellStyle name="Note 3 7 5 2 4 2" xfId="38287" xr:uid="{24B26492-886A-44B4-96A1-3D74DE5FBDE5}"/>
    <cellStyle name="Note 3 7 5 2 5" xfId="38267" xr:uid="{E2B097C6-1C98-4EEF-A7BB-5E4197257DF3}"/>
    <cellStyle name="Note 3 7 5 3" xfId="18650" xr:uid="{333FE5D1-4809-459B-93A5-B6C82F642D91}"/>
    <cellStyle name="Note 3 7 5 3 2" xfId="38448" xr:uid="{1F508545-5FF3-49AF-8CF2-CC449949109D}"/>
    <cellStyle name="Note 3 7 5 4" xfId="24373" xr:uid="{AE6C5E7F-D081-4F59-9F1C-06038AD6A02B}"/>
    <cellStyle name="Note 3 7 5 4 2" xfId="38731" xr:uid="{F744F300-D15B-42F2-9AC7-8D869D702A63}"/>
    <cellStyle name="Note 3 7 5 5" xfId="29906" xr:uid="{8715EA72-7A88-447D-A98A-2159EAB37DE6}"/>
    <cellStyle name="Note 3 7 5 5 2" xfId="35859" xr:uid="{869BB65C-E30C-46CE-8344-779C9ECF6836}"/>
    <cellStyle name="Note 3 7 5 6" xfId="35331" xr:uid="{3866249F-ACA9-4DA8-84B7-BF44F0E5334F}"/>
    <cellStyle name="Note 3 7 6" xfId="11440" xr:uid="{49FFB589-01C4-4C06-A634-28EFE0D9769A}"/>
    <cellStyle name="Note 3 7 6 2" xfId="14163" xr:uid="{98351ED5-180F-4472-9CC4-F0A6D32C941B}"/>
    <cellStyle name="Note 3 7 6 2 2" xfId="21529" xr:uid="{36ECB047-F8E8-4F8A-ABD9-1FBC5044A3A8}"/>
    <cellStyle name="Note 3 7 6 2 2 2" xfId="38514" xr:uid="{4F0AE2F1-364D-4141-B67A-9F9AB78BE66F}"/>
    <cellStyle name="Note 3 7 6 2 3" xfId="27252" xr:uid="{29DFA4E1-1796-48ED-8E12-8F80EA6255AC}"/>
    <cellStyle name="Note 3 7 6 2 3 2" xfId="38651" xr:uid="{74A08973-3B18-4483-B2F0-1879C3300F30}"/>
    <cellStyle name="Note 3 7 6 2 4" xfId="32785" xr:uid="{741C133F-638C-4D10-AFCE-5FAA311653D4}"/>
    <cellStyle name="Note 3 7 6 2 4 2" xfId="35765" xr:uid="{507D6C2E-E270-4281-A9E4-02FF5E028271}"/>
    <cellStyle name="Note 3 7 6 2 5" xfId="39110" xr:uid="{853984B1-0E07-49EB-ABEA-E4CF5439A644}"/>
    <cellStyle name="Note 3 7 6 3" xfId="18706" xr:uid="{EDCA7D8B-CBDF-4A07-A2B8-8CE941DA085B}"/>
    <cellStyle name="Note 3 7 6 3 2" xfId="37727" xr:uid="{AF077D3E-E807-4AA8-957F-F182D5ED9136}"/>
    <cellStyle name="Note 3 7 6 4" xfId="24429" xr:uid="{312D3054-6905-4359-B717-A8C7F50BD397}"/>
    <cellStyle name="Note 3 7 6 4 2" xfId="37902" xr:uid="{E864D485-7322-466E-AB4D-67D3958E166A}"/>
    <cellStyle name="Note 3 7 6 5" xfId="29962" xr:uid="{0360663F-1CE0-4417-B0DB-512B9299D924}"/>
    <cellStyle name="Note 3 7 6 5 2" xfId="35488" xr:uid="{1BCAC5F3-6918-49BA-98AE-1404BD9FFB18}"/>
    <cellStyle name="Note 3 7 6 6" xfId="35673" xr:uid="{3A33C011-7661-4B7C-84CE-84C1E86AC6FB}"/>
    <cellStyle name="Note 3 7 7" xfId="9631" xr:uid="{6D436332-5A68-4994-A35B-43D27F638FD0}"/>
    <cellStyle name="Note 3 7 7 2" xfId="17092" xr:uid="{0699B8AA-471B-4E1A-8EEB-E2B1D8678332}"/>
    <cellStyle name="Note 3 7 7 2 2" xfId="37568" xr:uid="{E6E6C8A1-01C9-4291-A614-45A55489C5CE}"/>
    <cellStyle name="Note 3 7 7 3" xfId="22927" xr:uid="{1069F384-0E65-4F4A-87DE-717B9A5BAA7D}"/>
    <cellStyle name="Note 3 7 7 3 2" xfId="37029" xr:uid="{899D3D8A-A446-4614-A34F-55EA2C703A52}"/>
    <cellStyle name="Note 3 7 7 4" xfId="28582" xr:uid="{C3F8A9E7-E618-4D26-9CC4-DA9F8553B7A8}"/>
    <cellStyle name="Note 3 7 7 4 2" xfId="39499" xr:uid="{0CF6CB84-4955-4FEE-B86E-6ABFD65E3548}"/>
    <cellStyle name="Note 3 7 7 5" xfId="37158" xr:uid="{E5A44E3A-E297-4B21-BE8C-4BB4690BF6EE}"/>
    <cellStyle name="Note 3 7 8" xfId="12802" xr:uid="{1063A6D1-68AE-4253-8B89-5B5316EC2DD1}"/>
    <cellStyle name="Note 3 7 8 2" xfId="20149" xr:uid="{E65B8574-3C6C-4671-84C3-E481B6247FF4}"/>
    <cellStyle name="Note 3 7 8 2 2" xfId="37890" xr:uid="{C5568323-72F6-451F-9A42-13139AADB9C1}"/>
    <cellStyle name="Note 3 7 8 3" xfId="25872" xr:uid="{5DE003BA-FF4D-4B0C-B710-D9331C1B7416}"/>
    <cellStyle name="Note 3 7 8 3 2" xfId="34084" xr:uid="{4D849478-DE71-43A4-9190-1A9CF8414C47}"/>
    <cellStyle name="Note 3 7 8 4" xfId="31405" xr:uid="{E7DE1FF7-257D-46B3-81B1-6BB51618B011}"/>
    <cellStyle name="Note 3 7 8 4 2" xfId="37783" xr:uid="{878EAD7F-1F9B-4D35-93EB-DABAB7C320A2}"/>
    <cellStyle name="Note 3 7 8 5" xfId="38628" xr:uid="{777C9EFC-725B-442A-A815-C51C21E56688}"/>
    <cellStyle name="Note 3 7 9" xfId="15513" xr:uid="{7AE5ECFF-2322-41FD-ACF8-CA9F7FCF2E3E}"/>
    <cellStyle name="Note 3 7 9 2" xfId="34827" xr:uid="{AD5FEE63-8E82-4AE0-B42C-9D6EE9689FF8}"/>
    <cellStyle name="Note 3 8" xfId="2663" xr:uid="{00000000-0005-0000-0000-00006D030000}"/>
    <cellStyle name="Note 3 8 10" xfId="16790" xr:uid="{C4932424-E594-4BB1-A80F-2D447AE2DFC2}"/>
    <cellStyle name="Note 3 8 10 2" xfId="37756" xr:uid="{B0F2EB46-61AA-4172-B5CD-4896317D0020}"/>
    <cellStyle name="Note 3 8 11" xfId="16264" xr:uid="{E616313D-2CB2-4922-911B-057714C4642F}"/>
    <cellStyle name="Note 3 8 11 2" xfId="37864" xr:uid="{C688B259-2821-4829-AC53-8D1FE1790B1E}"/>
    <cellStyle name="Note 3 8 12" xfId="37750" xr:uid="{B3998C4E-B556-4EB1-9F6F-258D1A9BC826}"/>
    <cellStyle name="Note 3 8 13" xfId="8156" xr:uid="{186FFB68-6C90-40AE-AABD-E9428449B0C3}"/>
    <cellStyle name="Note 3 8 2" xfId="5545" xr:uid="{F23B98BD-6836-4469-8F9A-CD9126EB8FFF}"/>
    <cellStyle name="Note 3 8 2 2" xfId="13437" xr:uid="{E354648F-1780-40AE-9837-E42E7EDE6ABF}"/>
    <cellStyle name="Note 3 8 2 2 2" xfId="20803" xr:uid="{CD3EAAAC-1C56-4BB9-93D0-E04099C5D551}"/>
    <cellStyle name="Note 3 8 2 2 2 2" xfId="36994" xr:uid="{E5D5B65A-3A46-4D8B-A8B9-16A1245B1761}"/>
    <cellStyle name="Note 3 8 2 2 3" xfId="26526" xr:uid="{D5C0157D-9215-4473-BD56-01274B489245}"/>
    <cellStyle name="Note 3 8 2 2 3 2" xfId="36126" xr:uid="{4239F770-CD1D-4A7A-88FA-D3407E730E60}"/>
    <cellStyle name="Note 3 8 2 2 4" xfId="32059" xr:uid="{50CF3313-0186-4406-91F4-CE65816EE378}"/>
    <cellStyle name="Note 3 8 2 2 4 2" xfId="34899" xr:uid="{4C4A1B48-0D4E-468D-B402-47298FBD0EB0}"/>
    <cellStyle name="Note 3 8 2 2 5" xfId="38975" xr:uid="{D6596F07-A4C6-4131-B82C-14BB9697D626}"/>
    <cellStyle name="Note 3 8 2 3" xfId="17980" xr:uid="{034099E6-19D1-4773-AF24-52D37C20A047}"/>
    <cellStyle name="Note 3 8 2 3 2" xfId="34699" xr:uid="{BB15B62D-571A-43E4-A3EF-3AF1CFDAA456}"/>
    <cellStyle name="Note 3 8 2 4" xfId="23703" xr:uid="{08C3D7F0-D9B0-436D-921C-E9906BD88B8B}"/>
    <cellStyle name="Note 3 8 2 4 2" xfId="35925" xr:uid="{B4343C41-62BD-4091-8551-991FC2C433A1}"/>
    <cellStyle name="Note 3 8 2 5" xfId="29236" xr:uid="{BFAF07F8-1A4E-4C01-B951-61D9EBD83875}"/>
    <cellStyle name="Note 3 8 2 5 2" xfId="36136" xr:uid="{5BE9F00F-52FD-4001-A5DA-C7E5556EC4E8}"/>
    <cellStyle name="Note 3 8 2 6" xfId="35235" xr:uid="{B855A398-1675-47E4-9BB6-DAC8FA788B4E}"/>
    <cellStyle name="Note 3 8 2 7" xfId="10716" xr:uid="{45ADE3B5-C56E-4879-81CF-54A805C3AC05}"/>
    <cellStyle name="Note 3 8 3" xfId="10499" xr:uid="{AD3ED99E-E4BD-4CDA-9847-E51B44F6219B}"/>
    <cellStyle name="Note 3 8 3 2" xfId="13220" xr:uid="{28A46E5A-7C78-405B-AC6A-9954493C4BFB}"/>
    <cellStyle name="Note 3 8 3 2 2" xfId="20586" xr:uid="{21FEE1D7-657B-44A4-A201-D8206D5705B1}"/>
    <cellStyle name="Note 3 8 3 2 2 2" xfId="39041" xr:uid="{6641608C-C363-45A0-B97D-B0BAE62C7822}"/>
    <cellStyle name="Note 3 8 3 2 3" xfId="26309" xr:uid="{E9BCE75B-6AA4-49A0-B582-62B0E1173B82}"/>
    <cellStyle name="Note 3 8 3 2 3 2" xfId="38005" xr:uid="{02B9F4BB-B37A-434B-B3F8-41F2065C8E39}"/>
    <cellStyle name="Note 3 8 3 2 4" xfId="31842" xr:uid="{7F34F6D1-9CAB-439F-B883-A3A2B48604DE}"/>
    <cellStyle name="Note 3 8 3 2 4 2" xfId="35952" xr:uid="{69BB4EA7-962B-4799-96C7-2A1FB9489FB2}"/>
    <cellStyle name="Note 3 8 3 2 5" xfId="37770" xr:uid="{3518B581-26D3-4262-983B-F5DAF5CBE698}"/>
    <cellStyle name="Note 3 8 3 3" xfId="17763" xr:uid="{315EE173-71D2-48B8-B8C9-DCC77CB01518}"/>
    <cellStyle name="Note 3 8 3 3 2" xfId="39276" xr:uid="{F4B5AC15-EB99-4AD8-887E-C00E4EFB6FA0}"/>
    <cellStyle name="Note 3 8 3 4" xfId="23486" xr:uid="{8E4BAA0D-28BE-4F3D-8300-A762003F7E69}"/>
    <cellStyle name="Note 3 8 3 4 2" xfId="36836" xr:uid="{A1798D53-DE55-46B4-9F25-C5B97BC5397D}"/>
    <cellStyle name="Note 3 8 3 5" xfId="29019" xr:uid="{62900A62-81EF-4308-9CDA-EA6D8EEE63AA}"/>
    <cellStyle name="Note 3 8 3 5 2" xfId="37397" xr:uid="{94DD835E-531D-484A-843D-793EF2E8DBC4}"/>
    <cellStyle name="Note 3 8 3 6" xfId="38457" xr:uid="{B446087B-49EE-4D8C-910D-0DFA3D5EC5DB}"/>
    <cellStyle name="Note 3 8 4" xfId="9370" xr:uid="{161A67CB-292A-48CB-99CF-BA0CDFEFEA85}"/>
    <cellStyle name="Note 3 8 4 2" xfId="12708" xr:uid="{18FA423B-DBEF-490F-904A-FB6CBFAB88E8}"/>
    <cellStyle name="Note 3 8 4 2 2" xfId="20054" xr:uid="{6652F0DC-D7F0-4A68-94A3-D27126B0DEED}"/>
    <cellStyle name="Note 3 8 4 2 2 2" xfId="38438" xr:uid="{82AD165A-ECC1-42E9-AE59-A13255E5CE9A}"/>
    <cellStyle name="Note 3 8 4 2 3" xfId="25777" xr:uid="{3C9DE1C8-17A2-45FA-832B-519FB40055E6}"/>
    <cellStyle name="Note 3 8 4 2 3 2" xfId="38516" xr:uid="{CA7C3EEA-36DA-42E5-805B-3DCDC7D6C24C}"/>
    <cellStyle name="Note 3 8 4 2 4" xfId="31310" xr:uid="{5A519DE6-C26A-4B2E-91F6-F5FCCEDE8A97}"/>
    <cellStyle name="Note 3 8 4 2 4 2" xfId="37400" xr:uid="{84C52B2B-C1CD-4106-B2DE-BFD9B8943A92}"/>
    <cellStyle name="Note 3 8 4 2 5" xfId="38415" xr:uid="{9C0CC364-0566-4AA6-9D74-E1BBB5028BFB}"/>
    <cellStyle name="Note 3 8 4 3" xfId="16917" xr:uid="{89C2BEE7-E2D6-4701-8945-EDA1D89F1033}"/>
    <cellStyle name="Note 3 8 4 3 2" xfId="38155" xr:uid="{439B1D2E-B9FB-46FD-8330-B72C28D4A051}"/>
    <cellStyle name="Note 3 8 4 4" xfId="22793" xr:uid="{35C0F69D-058D-45A0-93F8-202D958058F9}"/>
    <cellStyle name="Note 3 8 4 4 2" xfId="34485" xr:uid="{9A5F002F-59F5-4C10-A424-180B7D5E823E}"/>
    <cellStyle name="Note 3 8 4 5" xfId="28487" xr:uid="{976132DE-4178-4A9B-B0DE-CF4476251C15}"/>
    <cellStyle name="Note 3 8 4 5 2" xfId="35683" xr:uid="{C6D92F6F-C906-40E0-B4DB-22FDFA4909EE}"/>
    <cellStyle name="Note 3 8 4 6" xfId="35336" xr:uid="{4329E735-0477-473B-91E3-E7F28D1A7FC7}"/>
    <cellStyle name="Note 3 8 5" xfId="10901" xr:uid="{D0595A12-214A-4CA4-9782-B9BDAD57A979}"/>
    <cellStyle name="Note 3 8 5 2" xfId="13623" xr:uid="{7500E652-633E-47DD-9156-65C9BFA99A73}"/>
    <cellStyle name="Note 3 8 5 2 2" xfId="20989" xr:uid="{D1802BBC-12E8-4E0E-8CFE-B44EF5F13BE1}"/>
    <cellStyle name="Note 3 8 5 2 2 2" xfId="35739" xr:uid="{93320502-50CB-4DEA-9C90-99E66086FCB2}"/>
    <cellStyle name="Note 3 8 5 2 3" xfId="26712" xr:uid="{FD5765DD-7748-4CD7-BBF0-F9EECD51FE54}"/>
    <cellStyle name="Note 3 8 5 2 3 2" xfId="35212" xr:uid="{8AED12BD-C387-47D5-8124-2E2135D341C5}"/>
    <cellStyle name="Note 3 8 5 2 4" xfId="32245" xr:uid="{651F31C4-5E7C-44F5-B9AD-002A8055F8B9}"/>
    <cellStyle name="Note 3 8 5 2 4 2" xfId="36498" xr:uid="{A16D6CA9-FA1E-4007-BA50-2A568217190E}"/>
    <cellStyle name="Note 3 8 5 2 5" xfId="36872" xr:uid="{E660E3B0-3385-4B87-99B0-96C6B2DAD9DE}"/>
    <cellStyle name="Note 3 8 5 3" xfId="18166" xr:uid="{D32F8868-E9AD-4A4F-9468-8C441D1552AA}"/>
    <cellStyle name="Note 3 8 5 3 2" xfId="38108" xr:uid="{1CB48B51-20C9-43AB-9AE1-40CAA035EC97}"/>
    <cellStyle name="Note 3 8 5 4" xfId="23889" xr:uid="{4FBE9605-52D7-4049-BE59-82E6B24F69BB}"/>
    <cellStyle name="Note 3 8 5 4 2" xfId="38419" xr:uid="{3DEE7A6F-9B62-4E15-97B6-C122C44EA19D}"/>
    <cellStyle name="Note 3 8 5 5" xfId="29422" xr:uid="{CA758DA2-91CC-4EF9-AD48-6C91489D257E}"/>
    <cellStyle name="Note 3 8 5 5 2" xfId="35717" xr:uid="{050D631C-1E2A-4CCA-8300-0B3ABA18E38D}"/>
    <cellStyle name="Note 3 8 5 6" xfId="37675" xr:uid="{EF520240-AC84-41B4-8ADC-8900641145AA}"/>
    <cellStyle name="Note 3 8 6" xfId="10588" xr:uid="{6CE4C5A0-85E0-4F6E-AE74-E14D081F1003}"/>
    <cellStyle name="Note 3 8 6 2" xfId="13309" xr:uid="{158D520A-A90A-4C24-9779-48C5ECF3464A}"/>
    <cellStyle name="Note 3 8 6 2 2" xfId="20675" xr:uid="{86F12D44-1714-449B-8CE1-CEEDDE14EE1C}"/>
    <cellStyle name="Note 3 8 6 2 2 2" xfId="35749" xr:uid="{F0B652C5-4857-4B59-8E9E-0F128F0DA7E0}"/>
    <cellStyle name="Note 3 8 6 2 3" xfId="26398" xr:uid="{C7E7D860-3E5A-4C99-B304-150D43D52C94}"/>
    <cellStyle name="Note 3 8 6 2 3 2" xfId="36949" xr:uid="{2B747419-D92A-4E32-9D0D-ADF1859B1EF7}"/>
    <cellStyle name="Note 3 8 6 2 4" xfId="31931" xr:uid="{9B4F973A-99D0-4C74-8FBE-55FFE380728A}"/>
    <cellStyle name="Note 3 8 6 2 4 2" xfId="36960" xr:uid="{62671665-A7AC-4394-9631-BF957B2A78D5}"/>
    <cellStyle name="Note 3 8 6 2 5" xfId="37039" xr:uid="{74E52A0A-094C-417A-A76C-4E88F29505DD}"/>
    <cellStyle name="Note 3 8 6 3" xfId="17852" xr:uid="{2F1E3FB7-2CAA-4E5A-BB4C-47EE4C89B766}"/>
    <cellStyle name="Note 3 8 6 3 2" xfId="36086" xr:uid="{A1C76FC3-1E20-42DD-A565-90E080728547}"/>
    <cellStyle name="Note 3 8 6 4" xfId="23575" xr:uid="{11CBED6B-AB15-4D4B-A1E5-A9169BB76C00}"/>
    <cellStyle name="Note 3 8 6 4 2" xfId="38478" xr:uid="{B678621A-C8A9-4457-8ECE-F73CCB19587A}"/>
    <cellStyle name="Note 3 8 6 5" xfId="29108" xr:uid="{7BBFC42A-1894-4F10-98A3-A9A11A1F75E5}"/>
    <cellStyle name="Note 3 8 6 5 2" xfId="37875" xr:uid="{152ECAC0-D0E4-42EA-8DAF-81EF22A6A8B5}"/>
    <cellStyle name="Note 3 8 6 6" xfId="34608" xr:uid="{A8DF6D57-5A26-46E9-8AED-4C7E9E084F10}"/>
    <cellStyle name="Note 3 8 7" xfId="9639" xr:uid="{813118BB-5D76-4269-A038-76D5ADF6301E}"/>
    <cellStyle name="Note 3 8 7 2" xfId="17106" xr:uid="{5459ED39-B2E2-4FAC-B4E2-8A4931CE2E81}"/>
    <cellStyle name="Note 3 8 7 2 2" xfId="39002" xr:uid="{97F749B8-A0A9-4C8C-A80F-1C17FF3C5D42}"/>
    <cellStyle name="Note 3 8 7 3" xfId="22941" xr:uid="{2843069B-83EE-456B-A3D2-18F1EC02C2E2}"/>
    <cellStyle name="Note 3 8 7 3 2" xfId="37025" xr:uid="{8E1D0517-29C1-4EE4-95F6-8F7F963C3ED7}"/>
    <cellStyle name="Note 3 8 7 4" xfId="28596" xr:uid="{53129C37-6E80-403E-9E4C-DC3CD99C1220}"/>
    <cellStyle name="Note 3 8 7 4 2" xfId="39251" xr:uid="{F70774AD-3CCC-40BA-9D7F-C5EA72A007E7}"/>
    <cellStyle name="Note 3 8 7 5" xfId="37951" xr:uid="{0C7495D7-08BA-46D8-BDC1-EF070822D61A}"/>
    <cellStyle name="Note 3 8 8" xfId="12816" xr:uid="{F4AAED8D-F45E-4791-B76F-D67F5F23524D}"/>
    <cellStyle name="Note 3 8 8 2" xfId="20163" xr:uid="{B1806DED-648B-4A58-B9A0-0F25A6621A0E}"/>
    <cellStyle name="Note 3 8 8 2 2" xfId="35592" xr:uid="{D291DCCE-A415-4863-87EF-9E1A0AD16601}"/>
    <cellStyle name="Note 3 8 8 3" xfId="25886" xr:uid="{7E989CF0-BEDF-4504-9346-80F8F8DA68D3}"/>
    <cellStyle name="Note 3 8 8 3 2" xfId="36470" xr:uid="{A13EA631-6A9A-4DC5-8AAE-5BB272CAD35A}"/>
    <cellStyle name="Note 3 8 8 4" xfId="31419" xr:uid="{B96A4A29-1333-496C-A0F2-4464A78175FA}"/>
    <cellStyle name="Note 3 8 8 4 2" xfId="36852" xr:uid="{8FD75384-FF73-4C5E-8CD4-D3B1BCE30160}"/>
    <cellStyle name="Note 3 8 8 5" xfId="35154" xr:uid="{E3106788-8C2D-40D4-906A-2048C2375B20}"/>
    <cellStyle name="Note 3 8 9" xfId="16152" xr:uid="{0A215FC6-F1C6-47C0-89B8-F060FA52BB10}"/>
    <cellStyle name="Note 3 8 9 2" xfId="36102" xr:uid="{012F4B18-51A9-446E-86BA-203EE483411A}"/>
    <cellStyle name="Note 3 9" xfId="827" xr:uid="{00000000-0005-0000-0000-00006E030000}"/>
    <cellStyle name="Note 3 9 10" xfId="15398" xr:uid="{8041DA66-A779-4DA2-8B2C-717C43C52E0D}"/>
    <cellStyle name="Note 3 9 10 2" xfId="36248" xr:uid="{2A905108-A9EC-41C9-92BA-DB46C160DE98}"/>
    <cellStyle name="Note 3 9 11" xfId="23056" xr:uid="{1EC006CB-9D67-4576-B05F-37908D6833FC}"/>
    <cellStyle name="Note 3 9 11 2" xfId="37078" xr:uid="{DE58DF29-F62F-48B2-BDD2-32518EDF1E84}"/>
    <cellStyle name="Note 3 9 12" xfId="35871" xr:uid="{70A41D6E-4830-4C56-AE63-9859AAF9355E}"/>
    <cellStyle name="Note 3 9 13" xfId="8113" xr:uid="{B1507951-F0AF-449F-8361-BF89723D583B}"/>
    <cellStyle name="Note 3 9 2" xfId="3713" xr:uid="{9FAF9017-B124-4F25-995F-C5884BC754BB}"/>
    <cellStyle name="Note 3 9 2 2" xfId="13942" xr:uid="{0606184C-4419-44F2-8862-75ACA9677D1F}"/>
    <cellStyle name="Note 3 9 2 2 2" xfId="21308" xr:uid="{CF730E2A-73F1-46AE-A805-E61F04BB4FE1}"/>
    <cellStyle name="Note 3 9 2 2 2 2" xfId="37446" xr:uid="{7020B9C8-816C-4DAA-9020-B3090F544876}"/>
    <cellStyle name="Note 3 9 2 2 3" xfId="27031" xr:uid="{56404F99-A3EB-418A-B2D1-545B794CA1E0}"/>
    <cellStyle name="Note 3 9 2 2 3 2" xfId="35270" xr:uid="{E08E8C2D-522E-4E55-B61E-22940B2DAA44}"/>
    <cellStyle name="Note 3 9 2 2 4" xfId="32564" xr:uid="{7ACCCEA7-9C5F-492E-8F06-368347744F6D}"/>
    <cellStyle name="Note 3 9 2 2 4 2" xfId="34114" xr:uid="{E9E54873-A3C0-49C3-B60E-A62069A5CB6D}"/>
    <cellStyle name="Note 3 9 2 2 5" xfId="37160" xr:uid="{2D8C9C77-CBAE-4858-B970-678A98F67451}"/>
    <cellStyle name="Note 3 9 2 3" xfId="18485" xr:uid="{A7912396-7376-4D36-A931-98EC10280BB5}"/>
    <cellStyle name="Note 3 9 2 3 2" xfId="36884" xr:uid="{6FF8F260-2E9B-4216-8E9F-66894827A6FE}"/>
    <cellStyle name="Note 3 9 2 4" xfId="24208" xr:uid="{FFF82502-00C2-421F-955B-BA23EA7AE105}"/>
    <cellStyle name="Note 3 9 2 4 2" xfId="36622" xr:uid="{FBA4730F-9D48-4E86-90F4-39AFC6211821}"/>
    <cellStyle name="Note 3 9 2 5" xfId="29741" xr:uid="{68314252-B86B-4360-98EE-A72DF0D37F06}"/>
    <cellStyle name="Note 3 9 2 5 2" xfId="35776" xr:uid="{EEF0BE58-0EE1-4ECB-ADC6-4DDB6E12F6C3}"/>
    <cellStyle name="Note 3 9 2 6" xfId="38814" xr:uid="{2065FD2C-2A79-4B86-BF47-C62AC557304F}"/>
    <cellStyle name="Note 3 9 2 7" xfId="11220" xr:uid="{5B592AB2-2873-499A-B180-2ADE07576820}"/>
    <cellStyle name="Note 3 9 3" xfId="10770" xr:uid="{4FC5FD68-F0DC-4CE6-91B7-0314F7397937}"/>
    <cellStyle name="Note 3 9 3 2" xfId="13491" xr:uid="{7F84FBCB-CDA8-4704-A6BC-3B2EFD001621}"/>
    <cellStyle name="Note 3 9 3 2 2" xfId="20857" xr:uid="{17B801D8-936D-49E2-A0E8-DFCCDEF6F330}"/>
    <cellStyle name="Note 3 9 3 2 2 2" xfId="36716" xr:uid="{56EBB24D-983F-43C3-A6DD-11F199A6A046}"/>
    <cellStyle name="Note 3 9 3 2 3" xfId="26580" xr:uid="{1DB39C81-5A5E-447A-BA17-6239E0BA5CC8}"/>
    <cellStyle name="Note 3 9 3 2 3 2" xfId="37700" xr:uid="{51CD6DCA-4812-4B31-9F9E-3DBF76FB9416}"/>
    <cellStyle name="Note 3 9 3 2 4" xfId="32113" xr:uid="{AE242257-22F5-4FE5-AD01-E130BC19E1EC}"/>
    <cellStyle name="Note 3 9 3 2 4 2" xfId="35430" xr:uid="{0D10206B-04EB-4367-B402-D216B2F96227}"/>
    <cellStyle name="Note 3 9 3 2 5" xfId="34315" xr:uid="{6A283165-73B3-4EF8-B24A-2C52339E87D6}"/>
    <cellStyle name="Note 3 9 3 3" xfId="18034" xr:uid="{6FA02CEB-9A30-48EB-BE4E-18A5689F8C64}"/>
    <cellStyle name="Note 3 9 3 3 2" xfId="37717" xr:uid="{7E1F39C3-17ED-4EDD-AB56-8D47C9DF2C4B}"/>
    <cellStyle name="Note 3 9 3 4" xfId="23757" xr:uid="{CF2CB226-8AE4-4511-8070-7B86EFC85114}"/>
    <cellStyle name="Note 3 9 3 4 2" xfId="34247" xr:uid="{1B835F58-3791-4172-A8D8-BCF9D4EAE534}"/>
    <cellStyle name="Note 3 9 3 5" xfId="29290" xr:uid="{7ACD4E6D-DCD7-4C0F-9C4E-F342E277C3D4}"/>
    <cellStyle name="Note 3 9 3 5 2" xfId="35760" xr:uid="{BE647366-4F3D-4F45-9A1B-030B31700006}"/>
    <cellStyle name="Note 3 9 3 6" xfId="38948" xr:uid="{3FFE851F-9869-490A-B4B7-68BB04BA4CF0}"/>
    <cellStyle name="Note 3 9 4" xfId="11845" xr:uid="{8994B635-3895-42C1-8145-0EEED8A9AC52}"/>
    <cellStyle name="Note 3 9 4 2" xfId="14569" xr:uid="{08670EF5-4AAC-439A-81C2-273E5D8F7FC4}"/>
    <cellStyle name="Note 3 9 4 2 2" xfId="21935" xr:uid="{BBE10A34-B3B8-415D-8AD2-6BB91DE50FB1}"/>
    <cellStyle name="Note 3 9 4 2 2 2" xfId="37603" xr:uid="{BEA8D126-A47B-4C4A-88EC-70013EDB0829}"/>
    <cellStyle name="Note 3 9 4 2 3" xfId="27658" xr:uid="{55A900F2-9B44-4DE5-B2F0-C2E39DFCB297}"/>
    <cellStyle name="Note 3 9 4 2 3 2" xfId="36589" xr:uid="{A156EF23-18A4-4118-A983-B042784AD415}"/>
    <cellStyle name="Note 3 9 4 2 4" xfId="33191" xr:uid="{F6B3D250-0439-40F8-9D06-BE75E2EE99A0}"/>
    <cellStyle name="Note 3 9 4 2 4 2" xfId="37604" xr:uid="{6D1D04B4-147B-489C-B214-AA2D18BC852E}"/>
    <cellStyle name="Note 3 9 4 2 5" xfId="35971" xr:uid="{96D5613F-F507-40CC-81A5-7BE453F1D01B}"/>
    <cellStyle name="Note 3 9 4 3" xfId="19112" xr:uid="{8B51B903-CDC1-4291-ADA4-6E8735931873}"/>
    <cellStyle name="Note 3 9 4 3 2" xfId="38877" xr:uid="{84AA3325-0C68-4596-A48B-A3820A409288}"/>
    <cellStyle name="Note 3 9 4 4" xfId="24835" xr:uid="{77CADD91-A742-4F52-926D-55C5B7165A8F}"/>
    <cellStyle name="Note 3 9 4 4 2" xfId="39035" xr:uid="{A9880B6D-8B45-4C63-AEAF-7A41AE153322}"/>
    <cellStyle name="Note 3 9 4 5" xfId="30368" xr:uid="{A385417D-42CE-4AB5-9F4B-99E828DDC093}"/>
    <cellStyle name="Note 3 9 4 5 2" xfId="36895" xr:uid="{DAF1D87E-B523-4830-BC9F-4FDE6DA08D87}"/>
    <cellStyle name="Note 3 9 4 6" xfId="37872" xr:uid="{6BADDED7-220C-42F7-AB8E-90B7E97A0217}"/>
    <cellStyle name="Note 3 9 5" xfId="12106" xr:uid="{FED2EF74-C4D4-475C-81F3-D024309D62CB}"/>
    <cellStyle name="Note 3 9 5 2" xfId="14893" xr:uid="{9C5B56D8-BA65-43C1-B2E1-0DC8FB575F06}"/>
    <cellStyle name="Note 3 9 5 2 2" xfId="22259" xr:uid="{0182C1BE-0F2C-4CE9-BE2F-61770054F28A}"/>
    <cellStyle name="Note 3 9 5 2 2 2" xfId="34689" xr:uid="{28DE08C1-82E5-493C-9875-F920D527EE9B}"/>
    <cellStyle name="Note 3 9 5 2 3" xfId="27982" xr:uid="{BDDA5BEF-74EE-4766-A342-D356C5CD3416}"/>
    <cellStyle name="Note 3 9 5 2 3 2" xfId="35982" xr:uid="{7DC2D430-A4B3-45F9-B68B-FE9C21AF2BAF}"/>
    <cellStyle name="Note 3 9 5 2 4" xfId="33515" xr:uid="{D29E02F9-36C4-4DA7-8935-FC4851F4D5A3}"/>
    <cellStyle name="Note 3 9 5 2 4 2" xfId="34846" xr:uid="{FBD217A3-3A98-4C8A-956D-4C5121E51D1B}"/>
    <cellStyle name="Note 3 9 5 2 5" xfId="34468" xr:uid="{82A24065-E071-47EC-A18B-B82BF233E282}"/>
    <cellStyle name="Note 3 9 5 3" xfId="19436" xr:uid="{ED3174D8-BF45-49EA-8D10-50F33AAD7EBD}"/>
    <cellStyle name="Note 3 9 5 3 2" xfId="38066" xr:uid="{FC7A7ED5-E855-4453-9C21-97FE98CEDED7}"/>
    <cellStyle name="Note 3 9 5 4" xfId="25159" xr:uid="{AFD160DB-828C-4388-B709-FD28E266B77C}"/>
    <cellStyle name="Note 3 9 5 4 2" xfId="37712" xr:uid="{2D1DBDDE-1471-469C-831A-D3509EB2AB50}"/>
    <cellStyle name="Note 3 9 5 5" xfId="30692" xr:uid="{4520554F-2970-47CD-981F-9F35BA76AE78}"/>
    <cellStyle name="Note 3 9 5 5 2" xfId="34999" xr:uid="{F3C16272-03A3-48D9-8E78-69F3F34168A1}"/>
    <cellStyle name="Note 3 9 5 6" xfId="35334" xr:uid="{C8FCF580-0C65-4292-849F-FE9D3585E0D5}"/>
    <cellStyle name="Note 3 9 6" xfId="12381" xr:uid="{70732C3C-6ED7-4F15-B47D-E1A4179D0D6A}"/>
    <cellStyle name="Note 3 9 6 2" xfId="15184" xr:uid="{A553C8A8-127B-4672-8AAB-9C24B88BBC50}"/>
    <cellStyle name="Note 3 9 6 2 2" xfId="22550" xr:uid="{1343D9AB-A5E8-4366-BE67-488BF68B2A5B}"/>
    <cellStyle name="Note 3 9 6 2 2 2" xfId="35862" xr:uid="{BF1A2DFB-9780-4163-B93B-E233222D74C7}"/>
    <cellStyle name="Note 3 9 6 2 3" xfId="28273" xr:uid="{5850E6BA-F37E-4B38-AADF-898697956B70}"/>
    <cellStyle name="Note 3 9 6 2 3 2" xfId="38980" xr:uid="{04775F8F-93B7-4154-BAD2-91F4098B39C2}"/>
    <cellStyle name="Note 3 9 6 2 4" xfId="33806" xr:uid="{DDCF3C66-2C4B-400D-988D-A7D9CE8E679F}"/>
    <cellStyle name="Note 3 9 6 2 4 2" xfId="37357" xr:uid="{21555043-AC33-410F-AE0B-277521AD099C}"/>
    <cellStyle name="Note 3 9 6 2 5" xfId="6602" xr:uid="{5B47DDFE-61FD-4DDD-9352-5E8576B38546}"/>
    <cellStyle name="Note 3 9 6 3" xfId="19727" xr:uid="{C608A38C-F8DB-4A16-8ABD-ADEE2DCC7F43}"/>
    <cellStyle name="Note 3 9 6 3 2" xfId="34717" xr:uid="{74B656F7-F456-40AA-A35D-344E2FB4A989}"/>
    <cellStyle name="Note 3 9 6 4" xfId="25450" xr:uid="{D2700E33-D107-4412-B028-34164D73410C}"/>
    <cellStyle name="Note 3 9 6 4 2" xfId="37310" xr:uid="{C3581519-638F-42DD-A714-3F524E37A0D2}"/>
    <cellStyle name="Note 3 9 6 5" xfId="30983" xr:uid="{9903BAAB-F6EA-457F-9B59-CF9FADC835EC}"/>
    <cellStyle name="Note 3 9 6 5 2" xfId="37629" xr:uid="{7B6069ED-6E11-4734-A8EE-7C2891E1BC48}"/>
    <cellStyle name="Note 3 9 6 6" xfId="36401" xr:uid="{6430A44C-0B9E-4AB8-B7D0-63D19B7F81E4}"/>
    <cellStyle name="Note 3 9 7" xfId="10341" xr:uid="{57F6EC7A-46A7-434F-8E34-34C2E567AA64}"/>
    <cellStyle name="Note 3 9 7 2" xfId="17597" xr:uid="{0F03099C-7C77-42D9-BDD1-DAAC0A14C958}"/>
    <cellStyle name="Note 3 9 7 2 2" xfId="38812" xr:uid="{45E05D47-E425-4D4B-877B-846743654837}"/>
    <cellStyle name="Note 3 9 7 3" xfId="23320" xr:uid="{402278A4-D8AF-47B8-AB80-5D7084230839}"/>
    <cellStyle name="Note 3 9 7 3 2" xfId="34412" xr:uid="{6470D5BE-B94E-49C2-9DA6-008F4293EAF9}"/>
    <cellStyle name="Note 3 9 7 4" xfId="28853" xr:uid="{A72AB578-7B80-4FE5-B995-8034996BAF1A}"/>
    <cellStyle name="Note 3 9 7 4 2" xfId="37609" xr:uid="{8B75A1FC-3039-4C98-BAB7-6ACEF654459E}"/>
    <cellStyle name="Note 3 9 7 5" xfId="39482" xr:uid="{AD2E4201-2E58-4E22-A8C5-0066820A6B2E}"/>
    <cellStyle name="Note 3 9 8" xfId="13057" xr:uid="{4A5E0968-6D63-4AF9-995C-65C86DA06634}"/>
    <cellStyle name="Note 3 9 8 2" xfId="20420" xr:uid="{26F2AB25-2FEE-4585-B36B-0CB98CFC0F5E}"/>
    <cellStyle name="Note 3 9 8 2 2" xfId="37408" xr:uid="{4A70DDB5-E69C-4F29-B470-D6A9896FE10A}"/>
    <cellStyle name="Note 3 9 8 3" xfId="26143" xr:uid="{03D59EBD-92C7-4AB2-8F48-7463ABD01DC7}"/>
    <cellStyle name="Note 3 9 8 3 2" xfId="37799" xr:uid="{D8269D56-429B-4324-9703-6177E470A2BA}"/>
    <cellStyle name="Note 3 9 8 4" xfId="31676" xr:uid="{6A8530D7-D18D-4B3F-88AC-3C8705265AD6}"/>
    <cellStyle name="Note 3 9 8 4 2" xfId="36268" xr:uid="{E85C3F57-9E0A-420F-89CE-BC537878A8F4}"/>
    <cellStyle name="Note 3 9 8 5" xfId="36449" xr:uid="{0DABB4F2-DD0F-4637-9B25-D4332776DA5F}"/>
    <cellStyle name="Note 3 9 9" xfId="16109" xr:uid="{3BCE7D92-59D5-40A4-8F68-3A6EAD5A4C40}"/>
    <cellStyle name="Note 3 9 9 2" xfId="35006" xr:uid="{CE29A9A0-B07B-403A-993E-5A6ADA2F141B}"/>
    <cellStyle name="Note 4" xfId="560" xr:uid="{00000000-0005-0000-0000-00006F030000}"/>
    <cellStyle name="Note 4 10" xfId="8207" xr:uid="{B2D8D17A-660B-4719-BC3C-F4B340C39B5F}"/>
    <cellStyle name="Note 4 10 2" xfId="16203" xr:uid="{7939C112-25B5-488D-A46C-E924EA2F1239}"/>
    <cellStyle name="Note 4 10 2 2" xfId="39338" xr:uid="{53C47874-AB9B-4987-9B9B-A3E78BE74F2A}"/>
    <cellStyle name="Note 4 10 3" xfId="7216" xr:uid="{39C023E1-B915-4408-98B0-D71784F57F5D}"/>
    <cellStyle name="Note 4 10 3 2" xfId="38450" xr:uid="{109EB0D6-7DAB-45C5-94DB-2FEC8DFF4521}"/>
    <cellStyle name="Note 4 10 4" xfId="16266" xr:uid="{15331256-246E-486E-AE6A-32F6E8393E8E}"/>
    <cellStyle name="Note 4 10 4 2" xfId="35360" xr:uid="{F116F1B8-DDF5-4870-AD0D-91898BB2FD6B}"/>
    <cellStyle name="Note 4 10 5" xfId="35542" xr:uid="{CB68A64F-FE08-4D43-AD68-0250592ADD08}"/>
    <cellStyle name="Note 4 11" xfId="8221" xr:uid="{6CE1E973-41AB-43BB-843B-25B19D436BA8}"/>
    <cellStyle name="Note 4 11 2" xfId="16217" xr:uid="{9E70DBB5-C77E-4814-BE35-2B1F1D0CC2D9}"/>
    <cellStyle name="Note 4 11 2 2" xfId="39404" xr:uid="{53A8A20D-17B2-43D3-AF1A-6629FF617DC0}"/>
    <cellStyle name="Note 4 11 3" xfId="15397" xr:uid="{8463A719-0386-4CE7-B056-5E5CE784CA67}"/>
    <cellStyle name="Note 4 11 3 2" xfId="36031" xr:uid="{8A5AA491-9B78-4100-A22F-22AF1824F73C}"/>
    <cellStyle name="Note 4 11 4" xfId="23055" xr:uid="{6B83A3CB-19B5-4C80-AB64-2008C68EE5A9}"/>
    <cellStyle name="Note 4 11 4 2" xfId="37329" xr:uid="{474B324D-3578-4E0B-84D8-237E20FD1F32}"/>
    <cellStyle name="Note 4 11 5" xfId="6710" xr:uid="{DE60BDD1-B19F-4489-A6F3-E8AD3E560987}"/>
    <cellStyle name="Note 4 12" xfId="8456" xr:uid="{43EA6FAA-746B-4F5A-AB03-8DA61225383F}"/>
    <cellStyle name="Note 4 12 2" xfId="16362" xr:uid="{A7A60ADA-B982-4DD0-8D66-DC8D6BE53116}"/>
    <cellStyle name="Note 4 12 2 2" xfId="38284" xr:uid="{6D9C5A9F-FFC8-416D-AB9B-B393750DCA4B}"/>
    <cellStyle name="Note 4 12 3" xfId="16449" xr:uid="{02FB2596-4782-429F-91E4-3D12819AAC00}"/>
    <cellStyle name="Note 4 12 3 2" xfId="34905" xr:uid="{D1FA30CE-8A6B-4794-A5C9-B7F8A0D94FE3}"/>
    <cellStyle name="Note 4 12 4" xfId="7225" xr:uid="{E9CDB030-9F56-47BB-BD39-8650722B9DFC}"/>
    <cellStyle name="Note 4 12 4 2" xfId="33978" xr:uid="{349218F8-4A4B-4E60-8B32-D860121982A8}"/>
    <cellStyle name="Note 4 12 5" xfId="36008" xr:uid="{4D2F925F-3645-4ECB-AEA6-4CF646ED9AE0}"/>
    <cellStyle name="Note 4 13" xfId="8848" xr:uid="{671DF312-B7E4-4D67-8BCB-D4F71D05BCEF}"/>
    <cellStyle name="Note 4 13 2" xfId="16593" xr:uid="{3BDACB69-5D8A-43AA-87B0-30C5DE3005A1}"/>
    <cellStyle name="Note 4 13 2 2" xfId="34949" xr:uid="{924DF919-4909-4679-AAF4-CEB52B9425A0}"/>
    <cellStyle name="Note 4 13 3" xfId="15336" xr:uid="{81E391D1-BD59-4246-B542-E7A64B0AC634}"/>
    <cellStyle name="Note 4 13 3 2" xfId="37065" xr:uid="{5509F8A3-2285-4803-A166-7FF001D03C59}"/>
    <cellStyle name="Note 4 13 4" xfId="16562" xr:uid="{AC442715-0623-4C76-9CB7-A155DB90DF33}"/>
    <cellStyle name="Note 4 13 4 2" xfId="37486" xr:uid="{0D15839C-74FE-47D1-AB7F-7CD8F835441A}"/>
    <cellStyle name="Note 4 13 5" xfId="35414" xr:uid="{6FE05869-9329-474A-A4A7-398BF7ED4FAE}"/>
    <cellStyle name="Note 4 14" xfId="12520" xr:uid="{3CF31DAA-2FB0-436E-B2CF-38B44AF34F4D}"/>
    <cellStyle name="Note 4 14 2" xfId="19866" xr:uid="{CA200144-1963-40DF-9DF5-B07DC5C98EF8}"/>
    <cellStyle name="Note 4 14 2 2" xfId="37662" xr:uid="{CCD451C2-D95C-4F8C-8E36-F9FA486DF989}"/>
    <cellStyle name="Note 4 14 3" xfId="25589" xr:uid="{A85BD57D-EB81-4900-A1B8-4F0B12DDB990}"/>
    <cellStyle name="Note 4 14 3 2" xfId="34433" xr:uid="{BE02B5DE-F4AE-43BA-B22F-676815CC9F5A}"/>
    <cellStyle name="Note 4 14 4" xfId="31122" xr:uid="{6458F416-6899-4FF0-BA12-3835D59AEBF2}"/>
    <cellStyle name="Note 4 14 4 2" xfId="37130" xr:uid="{DED0FBA3-3912-4031-84B8-23417685E4DA}"/>
    <cellStyle name="Note 4 14 5" xfId="35378" xr:uid="{B1743A3A-D591-4207-8E7B-7E15A4EFF322}"/>
    <cellStyle name="Note 4 15" xfId="36828" xr:uid="{5DFDDC3C-D3DA-4FA1-BAD2-22859A5223C4}"/>
    <cellStyle name="Note 4 2" xfId="1564" xr:uid="{00000000-0005-0000-0000-000070030000}"/>
    <cellStyle name="Note 4 2 10" xfId="16545" xr:uid="{CACDAC48-6637-4D36-8849-0A109E5D2D0B}"/>
    <cellStyle name="Note 4 2 10 2" xfId="34971" xr:uid="{0F96133D-D339-4FB0-A33E-A952CB1140EB}"/>
    <cellStyle name="Note 4 2 11" xfId="34936" xr:uid="{CC79699C-2FAD-4E6F-89FE-B2103719ED24}"/>
    <cellStyle name="Note 4 2 2" xfId="2532" xr:uid="{00000000-0005-0000-0000-000071030000}"/>
    <cellStyle name="Note 4 2 2 2" xfId="5414" xr:uid="{9213A9DB-1A3D-4BC3-8943-8BF91F94D2DD}"/>
    <cellStyle name="Note 4 2 2 2 2" xfId="20941" xr:uid="{24B1E76D-BF37-4D10-8D8B-B1F8175FA2B3}"/>
    <cellStyle name="Note 4 2 2 2 2 2" xfId="37001" xr:uid="{DB9E6DF8-D372-4C23-9E5A-CF242F79A22B}"/>
    <cellStyle name="Note 4 2 2 2 3" xfId="26664" xr:uid="{D78B1387-5DFB-454C-A03D-317D97E7F107}"/>
    <cellStyle name="Note 4 2 2 2 3 2" xfId="39220" xr:uid="{64AF98C9-CDD8-44B1-88A6-2E81FEFDD733}"/>
    <cellStyle name="Note 4 2 2 2 4" xfId="32197" xr:uid="{E0894677-2B97-4809-AE2D-1082B024D4C0}"/>
    <cellStyle name="Note 4 2 2 2 4 2" xfId="37520" xr:uid="{4A4E2926-8C64-4026-A822-BCE162FF2BA6}"/>
    <cellStyle name="Note 4 2 2 2 5" xfId="35646" xr:uid="{E2E70DB5-0788-4161-B8E7-52D05D4492AE}"/>
    <cellStyle name="Note 4 2 2 2 6" xfId="13575" xr:uid="{D2C7A228-F581-4092-B003-3134B62A23E9}"/>
    <cellStyle name="Note 4 2 2 3" xfId="18118" xr:uid="{A7CA4B6D-D129-4D44-97D1-B65E627730A1}"/>
    <cellStyle name="Note 4 2 2 3 2" xfId="36815" xr:uid="{34E3AE5D-4582-4CF8-8AC3-C2B70D311BE3}"/>
    <cellStyle name="Note 4 2 2 4" xfId="23841" xr:uid="{D304064B-F791-44FB-B6F0-DF6D85EBE98B}"/>
    <cellStyle name="Note 4 2 2 4 2" xfId="37947" xr:uid="{89E628DD-4398-4E68-A198-3A26C462204E}"/>
    <cellStyle name="Note 4 2 2 5" xfId="29374" xr:uid="{47363B23-D2B6-4DBB-A7D2-4A9584509EC0}"/>
    <cellStyle name="Note 4 2 2 5 2" xfId="37437" xr:uid="{2142EE41-172A-4F0B-9AB3-77F1899EE453}"/>
    <cellStyle name="Note 4 2 2 6" xfId="37330" xr:uid="{4BBE3D19-52EE-4838-BAE4-8EF05F348F19}"/>
    <cellStyle name="Note 4 2 2 7" xfId="10854" xr:uid="{E5B4BE36-9906-4F75-A958-FD9742DD2317}"/>
    <cellStyle name="Note 4 2 3" xfId="2326" xr:uid="{00000000-0005-0000-0000-000072030000}"/>
    <cellStyle name="Note 4 2 3 2" xfId="5208" xr:uid="{6D7125E4-4F61-450C-9274-F71FDA3D04D0}"/>
    <cellStyle name="Note 4 2 3 2 2" xfId="21021" xr:uid="{D6431C48-4323-4636-AE38-6FDB6D1B03CE}"/>
    <cellStyle name="Note 4 2 3 2 2 2" xfId="34652" xr:uid="{688DAD59-C7DC-45DB-9950-ACE56EC687A5}"/>
    <cellStyle name="Note 4 2 3 2 3" xfId="26744" xr:uid="{341A6FFB-A1B5-401A-9864-74E17DC7AEE4}"/>
    <cellStyle name="Note 4 2 3 2 3 2" xfId="35047" xr:uid="{A1A5B1DC-9CCA-47A9-A92E-D0CB7093DE6D}"/>
    <cellStyle name="Note 4 2 3 2 4" xfId="32277" xr:uid="{64786392-F7B4-45FC-AB63-E5B3E00C48F9}"/>
    <cellStyle name="Note 4 2 3 2 4 2" xfId="37312" xr:uid="{63269CCD-523E-4714-B270-1C3E107C9E04}"/>
    <cellStyle name="Note 4 2 3 2 5" xfId="37514" xr:uid="{A1385774-626E-494E-A9F1-69DFF31949BD}"/>
    <cellStyle name="Note 4 2 3 2 6" xfId="13655" xr:uid="{1189DDEF-AE3A-442A-8E0C-E37BBF2E39B7}"/>
    <cellStyle name="Note 4 2 3 3" xfId="18198" xr:uid="{89432060-CF01-4108-A1F8-4F1C7786B5FB}"/>
    <cellStyle name="Note 4 2 3 3 2" xfId="36441" xr:uid="{B0CC8078-E9C5-447C-AD33-6656F04A881E}"/>
    <cellStyle name="Note 4 2 3 4" xfId="23921" xr:uid="{8DFC9069-AD56-4442-A807-95127114CD87}"/>
    <cellStyle name="Note 4 2 3 4 2" xfId="37319" xr:uid="{5A928D8E-A708-4CD8-8108-B5CE8498FAFA}"/>
    <cellStyle name="Note 4 2 3 5" xfId="29454" xr:uid="{38DE4914-3033-438E-892F-7882EDEEF7F3}"/>
    <cellStyle name="Note 4 2 3 5 2" xfId="36364" xr:uid="{AAF4E1AD-F329-408A-B67E-B5DA71B12437}"/>
    <cellStyle name="Note 4 2 3 6" xfId="33974" xr:uid="{DB383DA3-B8D2-4E60-A718-FD1EE56ADE46}"/>
    <cellStyle name="Note 4 2 3 7" xfId="10933" xr:uid="{8BE0C6B3-3F3E-419B-A0E6-86330BF07623}"/>
    <cellStyle name="Note 4 2 4" xfId="2481" xr:uid="{00000000-0005-0000-0000-000073030000}"/>
    <cellStyle name="Note 4 2 4 2" xfId="5363" xr:uid="{C381924C-98EB-4472-B9D8-A9C7C76A15B5}"/>
    <cellStyle name="Note 4 2 4 2 2" xfId="20605" xr:uid="{CEA7E4DA-8DAF-4396-889E-0BF197392757}"/>
    <cellStyle name="Note 4 2 4 2 2 2" xfId="35990" xr:uid="{F643C12D-7E89-47EC-A6C2-D88D778740B6}"/>
    <cellStyle name="Note 4 2 4 2 3" xfId="26328" xr:uid="{507D3810-EEFB-4001-A961-2F702C21029A}"/>
    <cellStyle name="Note 4 2 4 2 3 2" xfId="38427" xr:uid="{EB00C7C5-EDCD-47C7-B7EB-613AB3AD1ED6}"/>
    <cellStyle name="Note 4 2 4 2 4" xfId="31861" xr:uid="{477A703D-9001-4227-ABAE-43602D7BDCCE}"/>
    <cellStyle name="Note 4 2 4 2 4 2" xfId="38809" xr:uid="{F8639AD0-499E-4997-A83A-BAE83F6277B3}"/>
    <cellStyle name="Note 4 2 4 2 5" xfId="37334" xr:uid="{83393778-B874-45FD-8144-76BA333C662A}"/>
    <cellStyle name="Note 4 2 4 2 6" xfId="13239" xr:uid="{5F88800F-25A8-4454-B7CA-B54F108A1BA4}"/>
    <cellStyle name="Note 4 2 4 3" xfId="17782" xr:uid="{92A84389-6BFE-4A4D-A277-9E7B6CE7AA97}"/>
    <cellStyle name="Note 4 2 4 3 2" xfId="35155" xr:uid="{4F66DCED-1A24-4F1C-9570-A769F1AAC4F6}"/>
    <cellStyle name="Note 4 2 4 4" xfId="23505" xr:uid="{EE5BA063-D442-4694-BDF9-17C9F0F95225}"/>
    <cellStyle name="Note 4 2 4 4 2" xfId="37456" xr:uid="{F1C63F84-9FC0-40DB-98F1-1FFEE180FFD2}"/>
    <cellStyle name="Note 4 2 4 5" xfId="29038" xr:uid="{99A82847-0AE1-4F66-BE89-F99DA7768139}"/>
    <cellStyle name="Note 4 2 4 5 2" xfId="36973" xr:uid="{9999E3F5-2478-4B84-ABFA-4923BB387AE1}"/>
    <cellStyle name="Note 4 2 4 6" xfId="34902" xr:uid="{3CE5666D-9734-49E8-9186-8A75F8623252}"/>
    <cellStyle name="Note 4 2 4 7" xfId="10518" xr:uid="{C2E4C78F-539D-4347-B6AE-A3F61D7B96AE}"/>
    <cellStyle name="Note 4 2 5" xfId="2442" xr:uid="{00000000-0005-0000-0000-000074030000}"/>
    <cellStyle name="Note 4 2 5 2" xfId="5324" xr:uid="{140229FE-9C67-4169-BCC4-6F4F3D38ED2F}"/>
    <cellStyle name="Note 4 2 5 2 2" xfId="20638" xr:uid="{E27D24B6-FD1F-4640-9A3A-873BE6535C9C}"/>
    <cellStyle name="Note 4 2 5 2 2 2" xfId="34612" xr:uid="{81F27ABA-3909-4663-847C-FB3ECFC834A0}"/>
    <cellStyle name="Note 4 2 5 2 3" xfId="26361" xr:uid="{481F38C5-C0DC-401C-9BC8-4B5DF1796AC1}"/>
    <cellStyle name="Note 4 2 5 2 3 2" xfId="34656" xr:uid="{4A3E7B85-01CD-48F4-AE7F-55F5693673EF}"/>
    <cellStyle name="Note 4 2 5 2 4" xfId="31894" xr:uid="{B961BEA5-2B18-41A0-9CC0-6C07C28BD683}"/>
    <cellStyle name="Note 4 2 5 2 4 2" xfId="34332" xr:uid="{426C43D1-61C6-44BA-BD88-536BCAB1B19F}"/>
    <cellStyle name="Note 4 2 5 2 5" xfId="38113" xr:uid="{2324C6DF-E010-4D13-809C-25507D60F582}"/>
    <cellStyle name="Note 4 2 5 2 6" xfId="13272" xr:uid="{24196070-F69A-442E-BFF8-AC998E5406D7}"/>
    <cellStyle name="Note 4 2 5 3" xfId="17815" xr:uid="{3D45E21D-F549-41BA-A516-14F0BE72B9E7}"/>
    <cellStyle name="Note 4 2 5 3 2" xfId="34228" xr:uid="{3A5E3471-3827-4FBD-A2BE-0A8BA4013C50}"/>
    <cellStyle name="Note 4 2 5 4" xfId="23538" xr:uid="{C0128D25-5128-4A90-A29A-F3BA71DECE3D}"/>
    <cellStyle name="Note 4 2 5 4 2" xfId="35866" xr:uid="{EC868E9D-0188-4647-9B7A-B9D7735C90D6}"/>
    <cellStyle name="Note 4 2 5 5" xfId="29071" xr:uid="{31230841-F7C8-4B63-87D1-6F6B1CDED3A9}"/>
    <cellStyle name="Note 4 2 5 5 2" xfId="38630" xr:uid="{79DFBBF2-C7D5-4F3F-BDA7-4B2E8E42F697}"/>
    <cellStyle name="Note 4 2 5 6" xfId="37495" xr:uid="{524B1050-528D-4464-BCBA-E68BA4FC0DB9}"/>
    <cellStyle name="Note 4 2 5 7" xfId="10551" xr:uid="{86A3B0EB-BBA2-493E-A0BC-227E4457A61B}"/>
    <cellStyle name="Note 4 2 6" xfId="2801" xr:uid="{00000000-0005-0000-0000-000075030000}"/>
    <cellStyle name="Note 4 2 6 2" xfId="5683" xr:uid="{9F35218F-345C-47DB-BBDE-64D48F9919BD}"/>
    <cellStyle name="Note 4 2 6 2 2" xfId="20069" xr:uid="{C9227AFC-A1C1-4867-9177-E4DF3E8B624E}"/>
    <cellStyle name="Note 4 2 6 2 2 2" xfId="38252" xr:uid="{6437207F-23ED-405C-BFAC-6B8173B437A0}"/>
    <cellStyle name="Note 4 2 6 2 3" xfId="25792" xr:uid="{62EBC0E7-7855-4494-9F56-6589FC994A57}"/>
    <cellStyle name="Note 4 2 6 2 3 2" xfId="34854" xr:uid="{B83D38F4-CC9E-468D-9373-B95F67F4393B}"/>
    <cellStyle name="Note 4 2 6 2 4" xfId="31325" xr:uid="{96953D07-C706-4C74-A547-C6F801F16F36}"/>
    <cellStyle name="Note 4 2 6 2 4 2" xfId="35199" xr:uid="{5F191F03-AA91-495E-8DBC-41AE819C50E6}"/>
    <cellStyle name="Note 4 2 6 2 5" xfId="37234" xr:uid="{EE657900-ADFA-4A22-8F54-EF97974E4CCB}"/>
    <cellStyle name="Note 4 2 6 2 6" xfId="12723" xr:uid="{BFAB9BF9-AB53-413E-BB53-D9663B12A3D2}"/>
    <cellStyle name="Note 4 2 6 3" xfId="16932" xr:uid="{CBD9B1A7-AB4E-4B69-8E2E-EC988B4D62E8}"/>
    <cellStyle name="Note 4 2 6 3 2" xfId="39137" xr:uid="{E2504648-926C-4163-8CD1-3734A3DE566E}"/>
    <cellStyle name="Note 4 2 6 4" xfId="22808" xr:uid="{752C773B-E481-48D1-AC25-A9EB176BEE8E}"/>
    <cellStyle name="Note 4 2 6 4 2" xfId="37484" xr:uid="{AAFD2BF0-08D6-41A4-95B0-A60EBC9DC2BE}"/>
    <cellStyle name="Note 4 2 6 5" xfId="28502" xr:uid="{C78EA315-17DA-4B5B-9AE0-DBEE937F2B8A}"/>
    <cellStyle name="Note 4 2 6 5 2" xfId="35487" xr:uid="{BDEA60F3-FFFB-4A21-8CA2-158F80BADC25}"/>
    <cellStyle name="Note 4 2 6 6" xfId="36019" xr:uid="{C8129271-2658-4FD8-9DB0-7C9B8E440555}"/>
    <cellStyle name="Note 4 2 6 7" xfId="9385" xr:uid="{2D338580-31BF-4E75-B0EC-30D22E408A68}"/>
    <cellStyle name="Note 4 2 7" xfId="2495" xr:uid="{00000000-0005-0000-0000-000076030000}"/>
    <cellStyle name="Note 4 2 7 2" xfId="5377" xr:uid="{A647EBD1-DDBF-4ACA-99BE-C7E4EDDE065A}"/>
    <cellStyle name="Note 4 2 7 2 2" xfId="37399" xr:uid="{1A5C55A0-5623-4325-94C6-7405C8E38DC3}"/>
    <cellStyle name="Note 4 2 7 2 3" xfId="17243" xr:uid="{760F6A0B-D889-4124-90A4-AC3033CE1E75}"/>
    <cellStyle name="Note 4 2 7 3" xfId="23046" xr:uid="{A34D9997-C70F-4776-A981-2F918AD44A1A}"/>
    <cellStyle name="Note 4 2 7 3 2" xfId="35506" xr:uid="{247D5217-A795-415B-B76B-0BB12025EBCF}"/>
    <cellStyle name="Note 4 2 7 4" xfId="28657" xr:uid="{2843933F-3821-4C2C-8A4C-4FBF79D8F270}"/>
    <cellStyle name="Note 4 2 7 4 2" xfId="37378" xr:uid="{E4F31247-0B18-48DA-B015-1E4E4C3E20CD}"/>
    <cellStyle name="Note 4 2 7 5" xfId="35958" xr:uid="{68B00703-CE00-40DA-BD71-7C88A42F0F44}"/>
    <cellStyle name="Note 4 2 8" xfId="4450" xr:uid="{D625CD0E-A55A-4CB0-98E9-704076E59499}"/>
    <cellStyle name="Note 4 2 8 2" xfId="20224" xr:uid="{F86055B7-8FE0-43E2-A8C7-FD8DFC4B32F8}"/>
    <cellStyle name="Note 4 2 8 2 2" xfId="34223" xr:uid="{B21B0068-0655-4CFC-B477-7DDA25BA6C93}"/>
    <cellStyle name="Note 4 2 8 3" xfId="25947" xr:uid="{FD35E646-0131-4C6F-97A2-73D6A6B4D7AA}"/>
    <cellStyle name="Note 4 2 8 3 2" xfId="37214" xr:uid="{17DD43DD-0D7C-4D64-AFF5-97C846426555}"/>
    <cellStyle name="Note 4 2 8 4" xfId="31480" xr:uid="{54598393-1350-4576-8B94-1E94658AACF1}"/>
    <cellStyle name="Note 4 2 8 4 2" xfId="39058" xr:uid="{47425060-91D5-4A02-83C0-67A773A5E7AB}"/>
    <cellStyle name="Note 4 2 8 5" xfId="38446" xr:uid="{3BDEDDC1-0DAB-43BE-8D25-BBD0890FD7D0}"/>
    <cellStyle name="Note 4 2 8 6" xfId="12877" xr:uid="{B0BA6818-9819-46D2-AC92-FED1AB9B2365}"/>
    <cellStyle name="Note 4 2 9" xfId="15527" xr:uid="{5EA986AB-88DA-48A2-9C77-414D38CE9607}"/>
    <cellStyle name="Note 4 2 9 2" xfId="37761" xr:uid="{C7525DB5-838C-4547-B1A6-9ABE195ABD14}"/>
    <cellStyle name="Note 4 3" xfId="2111" xr:uid="{00000000-0005-0000-0000-000077030000}"/>
    <cellStyle name="Note 4 3 10" xfId="17434" xr:uid="{E8695CD0-DE24-44F7-A99E-F95015C19176}"/>
    <cellStyle name="Note 4 3 10 2" xfId="37565" xr:uid="{C57A306D-1200-4DFE-B39F-0723EC3D82FA}"/>
    <cellStyle name="Note 4 3 11" xfId="23005" xr:uid="{5BC109FA-34BB-4860-A6F8-6F6C736856C4}"/>
    <cellStyle name="Note 4 3 11 2" xfId="35854" xr:uid="{5B6F073F-4B90-4680-8FAD-11B6B6D4E5A1}"/>
    <cellStyle name="Note 4 3 12" xfId="36683" xr:uid="{0696236A-1960-4379-B8E8-7E8F826656EA}"/>
    <cellStyle name="Note 4 3 2" xfId="1121" xr:uid="{00000000-0005-0000-0000-000078030000}"/>
    <cellStyle name="Note 4 3 2 2" xfId="4007" xr:uid="{98584F25-3F47-4946-9800-696940E29389}"/>
    <cellStyle name="Note 4 3 2 2 2" xfId="21258" xr:uid="{F82178DE-A815-4114-951C-24B795D2D0A4}"/>
    <cellStyle name="Note 4 3 2 2 2 2" xfId="39052" xr:uid="{1F6B7809-3A9B-4E08-AA08-8C459FC4A969}"/>
    <cellStyle name="Note 4 3 2 2 3" xfId="26981" xr:uid="{98E3D7DB-04C4-40FE-96B3-4D2F2EDD3D97}"/>
    <cellStyle name="Note 4 3 2 2 3 2" xfId="34978" xr:uid="{A5767313-8BFF-46A0-9219-892B3972201C}"/>
    <cellStyle name="Note 4 3 2 2 4" xfId="32514" xr:uid="{C7442E1D-65F8-44C7-8897-A2FD1C969C8D}"/>
    <cellStyle name="Note 4 3 2 2 4 2" xfId="36123" xr:uid="{7C41297A-845A-4135-8735-925EEBD8255B}"/>
    <cellStyle name="Note 4 3 2 2 5" xfId="36879" xr:uid="{7716A0C7-0A4B-4C79-A6CF-6EE222460881}"/>
    <cellStyle name="Note 4 3 2 2 6" xfId="13892" xr:uid="{A4520FB4-5BD5-4324-AA80-464AB20A7A28}"/>
    <cellStyle name="Note 4 3 2 3" xfId="18435" xr:uid="{FB1DA7C6-7634-4976-9D20-FB922D2DCE46}"/>
    <cellStyle name="Note 4 3 2 3 2" xfId="34508" xr:uid="{EB555C2B-B794-411C-8B7B-EA847CEE2083}"/>
    <cellStyle name="Note 4 3 2 4" xfId="24158" xr:uid="{B10B1F43-668E-4273-B4B8-EFE98800562A}"/>
    <cellStyle name="Note 4 3 2 4 2" xfId="35999" xr:uid="{1FF1BBF4-4CC3-4917-8BCC-AD28DBDC14A8}"/>
    <cellStyle name="Note 4 3 2 5" xfId="29691" xr:uid="{8956B19A-46E5-4311-AF92-E3402162AD06}"/>
    <cellStyle name="Note 4 3 2 5 2" xfId="37171" xr:uid="{70A9D12A-983A-4459-BE40-8DAAB6A9CEFC}"/>
    <cellStyle name="Note 4 3 2 6" xfId="35533" xr:uid="{78D582DE-516C-4DE6-BFF6-98C4A3EBCE1B}"/>
    <cellStyle name="Note 4 3 2 7" xfId="11170" xr:uid="{74DE04D4-E47C-4E55-97B5-D9CE31794A95}"/>
    <cellStyle name="Note 4 3 3" xfId="2825" xr:uid="{00000000-0005-0000-0000-000079030000}"/>
    <cellStyle name="Note 4 3 3 2" xfId="5707" xr:uid="{0C806871-E178-4CFD-8A66-38BE1B03167A}"/>
    <cellStyle name="Note 4 3 3 2 2" xfId="20848" xr:uid="{31B79CCD-EAC0-467A-B051-4971D460E3E0}"/>
    <cellStyle name="Note 4 3 3 2 2 2" xfId="38912" xr:uid="{943E5D2C-281A-45D8-B11C-9B14340892ED}"/>
    <cellStyle name="Note 4 3 3 2 3" xfId="26571" xr:uid="{FEFD304B-1D18-407B-88CA-B36448B52A35}"/>
    <cellStyle name="Note 4 3 3 2 3 2" xfId="37775" xr:uid="{2EF2C963-3DDE-4218-A6C9-508C71ACC702}"/>
    <cellStyle name="Note 4 3 3 2 4" xfId="32104" xr:uid="{F41EC88A-1427-4042-938C-F183AD71031A}"/>
    <cellStyle name="Note 4 3 3 2 4 2" xfId="35699" xr:uid="{67536398-9888-4239-82FC-0585E0D94BFF}"/>
    <cellStyle name="Note 4 3 3 2 5" xfId="36524" xr:uid="{346D7011-EF68-46F2-9AC2-83BEC26E0F71}"/>
    <cellStyle name="Note 4 3 3 2 6" xfId="13482" xr:uid="{8E601788-0253-44C3-B84B-28CCCA23FDC4}"/>
    <cellStyle name="Note 4 3 3 3" xfId="18025" xr:uid="{BB8CE6D3-4E44-4323-BA6F-D2491DF96DB1}"/>
    <cellStyle name="Note 4 3 3 3 2" xfId="36625" xr:uid="{613C34D6-01E1-41EE-8EB1-E101E7036140}"/>
    <cellStyle name="Note 4 3 3 4" xfId="23748" xr:uid="{2AD787EB-0C30-454D-B52A-09E635CEBD44}"/>
    <cellStyle name="Note 4 3 3 4 2" xfId="36672" xr:uid="{241E87FF-9FFB-4E8D-BC75-E0C1C25836DB}"/>
    <cellStyle name="Note 4 3 3 5" xfId="29281" xr:uid="{5220EA5D-F0C5-4261-8467-8B695808A543}"/>
    <cellStyle name="Note 4 3 3 5 2" xfId="35531" xr:uid="{D03473E5-402C-4368-B106-164C624E3739}"/>
    <cellStyle name="Note 4 3 3 6" xfId="34093" xr:uid="{E024B4EF-54AB-4F8F-95D1-D4DBC07D28E1}"/>
    <cellStyle name="Note 4 3 3 7" xfId="10761" xr:uid="{C9F02482-AF01-4896-B4B5-E0D6B3115834}"/>
    <cellStyle name="Note 4 3 4" xfId="2929" xr:uid="{00000000-0005-0000-0000-00007A030000}"/>
    <cellStyle name="Note 4 3 4 2" xfId="5811" xr:uid="{79A6C00A-0F59-465F-8D11-E25366663F85}"/>
    <cellStyle name="Note 4 3 4 2 2" xfId="21885" xr:uid="{C6D574C0-AA57-468C-B7BE-F31EF531E96A}"/>
    <cellStyle name="Note 4 3 4 2 2 2" xfId="35877" xr:uid="{CE09E1F7-18CC-4A9C-86BA-373AE6FD3AEE}"/>
    <cellStyle name="Note 4 3 4 2 3" xfId="27608" xr:uid="{4370D0A7-09E6-4C60-A585-1D7BD8DFDC96}"/>
    <cellStyle name="Note 4 3 4 2 3 2" xfId="37651" xr:uid="{BE35064D-DA57-4600-8391-A34AAEC1FB9B}"/>
    <cellStyle name="Note 4 3 4 2 4" xfId="33141" xr:uid="{729A67B1-A327-43AA-83C9-967B879FB18B}"/>
    <cellStyle name="Note 4 3 4 2 4 2" xfId="35813" xr:uid="{7E29FFC5-2400-49F6-9A6F-2A02091ACBA0}"/>
    <cellStyle name="Note 4 3 4 2 5" xfId="35613" xr:uid="{CB7F847F-1A9E-43BA-8E8C-13CFF0CA355D}"/>
    <cellStyle name="Note 4 3 4 2 6" xfId="14519" xr:uid="{A0F1335B-2DB9-4299-BF3F-30B44DAD3C0B}"/>
    <cellStyle name="Note 4 3 4 3" xfId="19062" xr:uid="{3C2E41F1-6B45-4444-82CF-92B4DD78845E}"/>
    <cellStyle name="Note 4 3 4 3 2" xfId="36940" xr:uid="{81EB8A44-D4B9-40D2-B3B6-0DF26790BB1B}"/>
    <cellStyle name="Note 4 3 4 4" xfId="24785" xr:uid="{048CA5C2-A26A-40D8-A5C5-655794418CBE}"/>
    <cellStyle name="Note 4 3 4 4 2" xfId="37978" xr:uid="{9D8424A2-199B-435D-9088-9CD17D140079}"/>
    <cellStyle name="Note 4 3 4 5" xfId="30318" xr:uid="{5E8D481B-BD55-4282-9333-0C96B4C88C7F}"/>
    <cellStyle name="Note 4 3 4 5 2" xfId="37766" xr:uid="{967A408E-7F45-445B-AA52-A64EF6347DD7}"/>
    <cellStyle name="Note 4 3 4 6" xfId="35127" xr:uid="{1580691D-B7D0-473A-9E0B-61E4CAE0B79E}"/>
    <cellStyle name="Note 4 3 4 7" xfId="11795" xr:uid="{9D990693-49EF-4902-9D2F-203D05C06156}"/>
    <cellStyle name="Note 4 3 5" xfId="1046" xr:uid="{00000000-0005-0000-0000-00007B030000}"/>
    <cellStyle name="Note 4 3 5 2" xfId="3932" xr:uid="{B059339F-D569-4661-81F2-2A1CB05D1DAF}"/>
    <cellStyle name="Note 4 3 5 2 2" xfId="22209" xr:uid="{A5C86DF9-53E0-42AC-B9B1-CC33DE2418CA}"/>
    <cellStyle name="Note 4 3 5 2 2 2" xfId="34414" xr:uid="{21D29209-970F-4327-9D04-1EDF263858FB}"/>
    <cellStyle name="Note 4 3 5 2 3" xfId="27932" xr:uid="{1B553BA6-FA74-4F33-ADE6-0936635CBA5B}"/>
    <cellStyle name="Note 4 3 5 2 3 2" xfId="34758" xr:uid="{7D1A7D83-94B6-44C5-B1EE-B3BF4A32CBE0}"/>
    <cellStyle name="Note 4 3 5 2 4" xfId="33465" xr:uid="{813B7074-6F82-4D9E-9100-B256748CCEFD}"/>
    <cellStyle name="Note 4 3 5 2 4 2" xfId="6717" xr:uid="{81869862-7ECB-4450-AB91-9AA12165CACD}"/>
    <cellStyle name="Note 4 3 5 2 5" xfId="37066" xr:uid="{22B2E69E-600C-4668-B151-11898FDD1060}"/>
    <cellStyle name="Note 4 3 5 2 6" xfId="14843" xr:uid="{B8C8EECC-BD8F-4992-A6A2-ACF18BA62A3A}"/>
    <cellStyle name="Note 4 3 5 3" xfId="19386" xr:uid="{AE5A814B-3115-4CC7-82A9-392D27517D7B}"/>
    <cellStyle name="Note 4 3 5 3 2" xfId="37582" xr:uid="{8D458E63-0704-47B8-B109-0BBD4B716A73}"/>
    <cellStyle name="Note 4 3 5 4" xfId="25109" xr:uid="{5C12F1B4-BE41-4323-B05C-90FE46B1BD3A}"/>
    <cellStyle name="Note 4 3 5 4 2" xfId="38549" xr:uid="{4E2A62F7-6365-4EDA-9986-82A2192BEA06}"/>
    <cellStyle name="Note 4 3 5 5" xfId="30642" xr:uid="{4CB35AE2-EC61-4A27-96BD-1238F58B4F9A}"/>
    <cellStyle name="Note 4 3 5 5 2" xfId="37763" xr:uid="{5752505C-DBC8-42D7-A4F0-F4EE44DD3058}"/>
    <cellStyle name="Note 4 3 5 6" xfId="39238" xr:uid="{33033865-0D36-4FAF-A9FD-41DAD63F4ADC}"/>
    <cellStyle name="Note 4 3 5 7" xfId="12056" xr:uid="{00848DC2-4A71-40D7-89DE-ACDFF7FF797A}"/>
    <cellStyle name="Note 4 3 6" xfId="2604" xr:uid="{00000000-0005-0000-0000-00007C030000}"/>
    <cellStyle name="Note 4 3 6 2" xfId="5486" xr:uid="{703E4499-938C-49EA-8835-EBE8E7E276B3}"/>
    <cellStyle name="Note 4 3 6 2 2" xfId="22500" xr:uid="{222195D6-9B42-482E-B537-E137B7C41ADF}"/>
    <cellStyle name="Note 4 3 6 2 2 2" xfId="35647" xr:uid="{729DE105-85E8-424C-B9A9-386032876084}"/>
    <cellStyle name="Note 4 3 6 2 3" xfId="28223" xr:uid="{B83F4EA4-DBDC-4261-B6C5-0A39A1A9C1FF}"/>
    <cellStyle name="Note 4 3 6 2 3 2" xfId="38298" xr:uid="{3D549A17-7522-47B9-BF2A-A059F18FECA3}"/>
    <cellStyle name="Note 4 3 6 2 4" xfId="33756" xr:uid="{902A2FB3-25CF-4767-BDC9-E1BF2CD021D1}"/>
    <cellStyle name="Note 4 3 6 2 4 2" xfId="37405" xr:uid="{BDFD5603-C4DB-4C1B-8199-EF1280737C7C}"/>
    <cellStyle name="Note 4 3 6 2 5" xfId="37396" xr:uid="{9D27537B-89A1-4E15-872E-E34E3DF701B3}"/>
    <cellStyle name="Note 4 3 6 2 6" xfId="15134" xr:uid="{3B25E44D-D0B0-4F49-B08E-7B981E667625}"/>
    <cellStyle name="Note 4 3 6 3" xfId="19677" xr:uid="{70B4C55F-189D-48E4-A411-F6C55C147089}"/>
    <cellStyle name="Note 4 3 6 3 2" xfId="37515" xr:uid="{A0BC177E-1F68-4FD4-8946-FD0FBBE56FF1}"/>
    <cellStyle name="Note 4 3 6 4" xfId="25400" xr:uid="{A0CFB420-71C3-4104-8821-3B8C7D13477F}"/>
    <cellStyle name="Note 4 3 6 4 2" xfId="34787" xr:uid="{B35B8C95-6290-415E-834D-5D79E698FB40}"/>
    <cellStyle name="Note 4 3 6 5" xfId="30933" xr:uid="{B30C8CA2-F88F-4C9E-8250-098FFA8C73D7}"/>
    <cellStyle name="Note 4 3 6 5 2" xfId="38501" xr:uid="{93F180BC-6ED3-4F45-BE9C-239ACA1BE0F3}"/>
    <cellStyle name="Note 4 3 6 6" xfId="35366" xr:uid="{810BB89C-D982-420A-9056-9DD1FA2287B1}"/>
    <cellStyle name="Note 4 3 6 7" xfId="12331" xr:uid="{F68F40B9-F77F-43D1-9772-C1D05B976F6D}"/>
    <cellStyle name="Note 4 3 7" xfId="3201" xr:uid="{00000000-0005-0000-0000-00007D030000}"/>
    <cellStyle name="Note 4 3 7 2" xfId="6083" xr:uid="{79FC28E8-5F29-4A4B-A0E6-F36CC0F5ED2D}"/>
    <cellStyle name="Note 4 3 7 2 2" xfId="36112" xr:uid="{68F46A7E-1FFF-4C98-9294-C2FF4AD13ECC}"/>
    <cellStyle name="Note 4 3 7 2 3" xfId="17547" xr:uid="{B8741FBF-C6EC-48A4-96B2-F06D74C6CDD9}"/>
    <cellStyle name="Note 4 3 7 3" xfId="23270" xr:uid="{60528818-DCA8-418B-BA3B-DF269EA54A60}"/>
    <cellStyle name="Note 4 3 7 3 2" xfId="36769" xr:uid="{78D87FDE-B85D-477E-B7A8-E7D44FF8F5D9}"/>
    <cellStyle name="Note 4 3 7 4" xfId="28803" xr:uid="{24EF323D-B22A-48BF-B976-B86FA7FC5970}"/>
    <cellStyle name="Note 4 3 7 4 2" xfId="6707" xr:uid="{7FF030BA-1EA5-48A0-A29D-FD91BC380099}"/>
    <cellStyle name="Note 4 3 7 5" xfId="36648" xr:uid="{BA106393-B9BB-4F95-902C-E85D30986DC3}"/>
    <cellStyle name="Note 4 3 8" xfId="4993" xr:uid="{4B847336-FFB6-4012-A982-C9DE0BA0AC85}"/>
    <cellStyle name="Note 4 3 8 2" xfId="20370" xr:uid="{29587ED6-BC8A-44EC-8F2D-EBCF2EE1FE86}"/>
    <cellStyle name="Note 4 3 8 2 2" xfId="36848" xr:uid="{BF3B999A-2B7E-4DF9-AF3C-5D0794F62A10}"/>
    <cellStyle name="Note 4 3 8 3" xfId="26093" xr:uid="{BE96CC85-3E72-4E44-A8FD-DCE292F5FA3F}"/>
    <cellStyle name="Note 4 3 8 3 2" xfId="36365" xr:uid="{8E7666FD-A261-430B-BD98-89BCFB1F1A13}"/>
    <cellStyle name="Note 4 3 8 4" xfId="31626" xr:uid="{7DBEF414-06E8-4862-9090-70CB15901DB1}"/>
    <cellStyle name="Note 4 3 8 4 2" xfId="35662" xr:uid="{980EE677-362B-4A4C-B3FA-1E9998E5BB19}"/>
    <cellStyle name="Note 4 3 8 5" xfId="34851" xr:uid="{E4A6A47E-6957-4DA5-BB0C-C2E0470638FA}"/>
    <cellStyle name="Note 4 3 8 6" xfId="13015" xr:uid="{AA4A16B1-1A2B-4529-9ADA-9DB22BE7EECC}"/>
    <cellStyle name="Note 4 3 9" xfId="15690" xr:uid="{85E06999-C785-45EA-B1D4-B6C09AD875F3}"/>
    <cellStyle name="Note 4 3 9 2" xfId="37643" xr:uid="{75D0CBA7-8C04-464A-BDCB-DD06CA005E7F}"/>
    <cellStyle name="Note 4 4" xfId="2102" xr:uid="{00000000-0005-0000-0000-00007E030000}"/>
    <cellStyle name="Note 4 4 10" xfId="16794" xr:uid="{F097B918-2898-4DCB-B3F1-0AAB80C630C4}"/>
    <cellStyle name="Note 4 4 10 2" xfId="38122" xr:uid="{6482DB01-1DDF-430B-AD48-22C08D54C1E2}"/>
    <cellStyle name="Note 4 4 11" xfId="35581" xr:uid="{00937249-10E3-4DA3-842E-5DD858D4A3AA}"/>
    <cellStyle name="Note 4 4 2" xfId="2182" xr:uid="{00000000-0005-0000-0000-00007F030000}"/>
    <cellStyle name="Note 4 4 2 2" xfId="5064" xr:uid="{0CC6D869-674B-4A83-ACDE-3458B5BDBACC}"/>
    <cellStyle name="Note 4 4 2 2 2" xfId="20940" xr:uid="{CFF8BC43-47F2-4DF4-8708-0EB08963F135}"/>
    <cellStyle name="Note 4 4 2 2 2 2" xfId="37049" xr:uid="{7EFF08AD-5C86-410B-9B91-B931C12775F8}"/>
    <cellStyle name="Note 4 4 2 2 3" xfId="26663" xr:uid="{796A3089-7A4E-4C5B-9F04-56E54778739A}"/>
    <cellStyle name="Note 4 4 2 2 3 2" xfId="37369" xr:uid="{0D5821E7-D74C-42BD-9BDA-6C19CE952819}"/>
    <cellStyle name="Note 4 4 2 2 4" xfId="32196" xr:uid="{1AAAC25E-094E-46EE-8746-438AE6812F16}"/>
    <cellStyle name="Note 4 4 2 2 4 2" xfId="38967" xr:uid="{F026E7A5-9967-4D02-8719-1EA499ED7291}"/>
    <cellStyle name="Note 4 4 2 2 5" xfId="39044" xr:uid="{ED304D08-0107-4C41-A957-25F694E4F380}"/>
    <cellStyle name="Note 4 4 2 2 6" xfId="13574" xr:uid="{6FDD8F91-E2C1-4E05-963E-18628949C386}"/>
    <cellStyle name="Note 4 4 2 3" xfId="18117" xr:uid="{66E54B44-0122-446E-AF93-8CE72DAD0FE8}"/>
    <cellStyle name="Note 4 4 2 3 2" xfId="35179" xr:uid="{5D1272D5-C309-4DC7-AFA9-3F11645A4375}"/>
    <cellStyle name="Note 4 4 2 4" xfId="23840" xr:uid="{D92336A8-A642-4177-B61D-7BD348449159}"/>
    <cellStyle name="Note 4 4 2 4 2" xfId="37546" xr:uid="{9DD62062-FF8A-4840-9F4E-4B2516CAE468}"/>
    <cellStyle name="Note 4 4 2 5" xfId="29373" xr:uid="{6517ABCD-8FB6-4ED5-840B-862CB00AC708}"/>
    <cellStyle name="Note 4 4 2 5 2" xfId="34137" xr:uid="{A74718E5-C5B2-4B6D-BCFF-96CA2C273033}"/>
    <cellStyle name="Note 4 4 2 6" xfId="38578" xr:uid="{ACC899D1-954A-4B6A-8D79-7E15080D18AA}"/>
    <cellStyle name="Note 4 4 2 7" xfId="10853" xr:uid="{4333EB17-F318-4BF7-B7ED-C88A2A4D1FF3}"/>
    <cellStyle name="Note 4 4 3" xfId="2816" xr:uid="{00000000-0005-0000-0000-000080030000}"/>
    <cellStyle name="Note 4 4 3 2" xfId="5698" xr:uid="{3BF606B8-26B5-40F5-85FD-277A1969B3B5}"/>
    <cellStyle name="Note 4 4 3 2 2" xfId="20008" xr:uid="{1E8DDD1A-A1A7-4B3F-9E1D-5262EE3A34E8}"/>
    <cellStyle name="Note 4 4 3 2 2 2" xfId="38993" xr:uid="{852CF59B-BE3C-400D-B71F-ACB4D47ED663}"/>
    <cellStyle name="Note 4 4 3 2 3" xfId="25731" xr:uid="{1047F5D5-9AB6-4755-8E98-4AC61DE57F99}"/>
    <cellStyle name="Note 4 4 3 2 3 2" xfId="39464" xr:uid="{A248D6B6-CCA7-458C-989E-8C6D3705FF01}"/>
    <cellStyle name="Note 4 4 3 2 4" xfId="31264" xr:uid="{76C37939-72BD-49C5-ACAF-63CDA34CBCA9}"/>
    <cellStyle name="Note 4 4 3 2 4 2" xfId="36015" xr:uid="{FF50A0F6-4275-47CF-B03D-F1C9A2F9FE2D}"/>
    <cellStyle name="Note 4 4 3 2 5" xfId="38083" xr:uid="{754A0CAB-5B5F-4205-A481-CACE74E55C20}"/>
    <cellStyle name="Note 4 4 3 2 6" xfId="12662" xr:uid="{2B89D1D3-A472-4209-816F-7B0B070E3E88}"/>
    <cellStyle name="Note 4 4 3 3" xfId="16871" xr:uid="{CACCC1A5-5A8B-4372-990D-C28FD536BA11}"/>
    <cellStyle name="Note 4 4 3 3 2" xfId="34286" xr:uid="{E2BCF9FF-88DE-47AB-B479-89DB8CD5B55F}"/>
    <cellStyle name="Note 4 4 3 4" xfId="22747" xr:uid="{9E363C18-E506-4646-B230-95A45B1FEC00}"/>
    <cellStyle name="Note 4 4 3 4 2" xfId="37479" xr:uid="{636CB89E-F777-4F0B-AA92-731BBA6438D5}"/>
    <cellStyle name="Note 4 4 3 5" xfId="28441" xr:uid="{A2AEB487-FEDA-47C8-8D37-E0753C1D294B}"/>
    <cellStyle name="Note 4 4 3 5 2" xfId="34405" xr:uid="{EAC733E8-30F4-4EC9-B30E-9C2F9693FDFE}"/>
    <cellStyle name="Note 4 4 3 6" xfId="34735" xr:uid="{B0F99245-A49A-4BE8-8288-AAB05EB40174}"/>
    <cellStyle name="Note 4 4 3 7" xfId="9324" xr:uid="{CE272B3D-B153-4F52-9C5D-E388A570DF2F}"/>
    <cellStyle name="Note 4 4 4" xfId="2920" xr:uid="{00000000-0005-0000-0000-000081030000}"/>
    <cellStyle name="Note 4 4 4 2" xfId="5802" xr:uid="{EF17F928-3388-4E16-88E9-D916145F99CB}"/>
    <cellStyle name="Note 4 4 4 2 2" xfId="19902" xr:uid="{E3773CAA-7DE6-4689-9EC3-D43E68EA34B8}"/>
    <cellStyle name="Note 4 4 4 2 2 2" xfId="35046" xr:uid="{8126E772-1BED-47E7-8D86-B444C757D439}"/>
    <cellStyle name="Note 4 4 4 2 3" xfId="25625" xr:uid="{21B3386C-5662-49DB-9677-12F40A891F97}"/>
    <cellStyle name="Note 4 4 4 2 3 2" xfId="37972" xr:uid="{795C2B2E-05B6-450F-A8EF-E1764C83980C}"/>
    <cellStyle name="Note 4 4 4 2 4" xfId="31158" xr:uid="{07EDF689-2D9D-47CC-B2FF-4D62AD048948}"/>
    <cellStyle name="Note 4 4 4 2 4 2" xfId="39150" xr:uid="{0062D732-E320-467C-B7E2-6655A4CD8426}"/>
    <cellStyle name="Note 4 4 4 2 5" xfId="36910" xr:uid="{D1976A6E-087A-4CE7-877F-C17FED6379E6}"/>
    <cellStyle name="Note 4 4 4 2 6" xfId="12556" xr:uid="{FCE2CDB1-6349-4158-8A6A-93124FB81CA4}"/>
    <cellStyle name="Note 4 4 4 3" xfId="16699" xr:uid="{72B03D6F-7427-43F3-9D6F-D491F61599AF}"/>
    <cellStyle name="Note 4 4 4 3 2" xfId="38308" xr:uid="{B9069D1F-4197-45ED-BE73-301C3FF3D9BE}"/>
    <cellStyle name="Note 4 4 4 4" xfId="7262" xr:uid="{F3C389D0-2B2E-4AC4-AAD0-E308A6BD2114}"/>
    <cellStyle name="Note 4 4 4 4 2" xfId="34691" xr:uid="{79202D2D-377C-4A37-9667-B2B46037C383}"/>
    <cellStyle name="Note 4 4 4 5" xfId="16553" xr:uid="{2E3F0EA0-E99D-4C8D-AD49-53B059673B79}"/>
    <cellStyle name="Note 4 4 4 5 2" xfId="34987" xr:uid="{2AD217A9-82FA-44D8-9DA3-EAC56EDBBB3A}"/>
    <cellStyle name="Note 4 4 4 6" xfId="35204" xr:uid="{0E7375FD-82D2-4841-87B1-15A507960496}"/>
    <cellStyle name="Note 4 4 4 7" xfId="9051" xr:uid="{E6BB0A37-1752-4813-8565-3604A8C1EEE0}"/>
    <cellStyle name="Note 4 4 5" xfId="2353" xr:uid="{00000000-0005-0000-0000-000082030000}"/>
    <cellStyle name="Note 4 4 5 2" xfId="5235" xr:uid="{1140C29D-FF38-49A6-8B65-276D406318CC}"/>
    <cellStyle name="Note 4 4 5 2 2" xfId="20678" xr:uid="{DCA8913C-7F60-490F-9A1C-6F782D4F9A05}"/>
    <cellStyle name="Note 4 4 5 2 2 2" xfId="34556" xr:uid="{6346131F-EDA7-4CBC-9400-4C05EFC79291}"/>
    <cellStyle name="Note 4 4 5 2 3" xfId="26401" xr:uid="{B464658E-5677-4F71-93CB-214C579C95C7}"/>
    <cellStyle name="Note 4 4 5 2 3 2" xfId="38304" xr:uid="{1730437E-0620-4753-99B4-41D491BBA94F}"/>
    <cellStyle name="Note 4 4 5 2 4" xfId="31934" xr:uid="{E5A62173-3631-42F9-8435-642F297822C8}"/>
    <cellStyle name="Note 4 4 5 2 4 2" xfId="35379" xr:uid="{46C6A91E-BB0B-4AFF-8FF0-C4902895B6DD}"/>
    <cellStyle name="Note 4 4 5 2 5" xfId="38169" xr:uid="{48A37E1D-3418-492B-8E9D-259E7F7CAE0D}"/>
    <cellStyle name="Note 4 4 5 2 6" xfId="13312" xr:uid="{48530C08-4E07-464C-8CA0-215A3F27DAEB}"/>
    <cellStyle name="Note 4 4 5 3" xfId="17855" xr:uid="{19D8C262-477D-4665-B565-AA8C39C5E224}"/>
    <cellStyle name="Note 4 4 5 3 2" xfId="38109" xr:uid="{07DBB45A-3D31-4829-B812-0D3E0CB0B1AE}"/>
    <cellStyle name="Note 4 4 5 4" xfId="23578" xr:uid="{FF2F7196-177F-4C98-8E37-391C0D106418}"/>
    <cellStyle name="Note 4 4 5 4 2" xfId="38303" xr:uid="{3CF5A959-8227-4BA6-B6C0-CBABA041798F}"/>
    <cellStyle name="Note 4 4 5 5" xfId="29111" xr:uid="{7290669B-CEED-438B-A33F-22126F371D63}"/>
    <cellStyle name="Note 4 4 5 5 2" xfId="38728" xr:uid="{319C1383-8D32-4E60-9FA9-6BFE937654C2}"/>
    <cellStyle name="Note 4 4 5 6" xfId="34515" xr:uid="{6D2D351E-2F96-426C-897B-FE7469884A1C}"/>
    <cellStyle name="Note 4 4 5 7" xfId="10591" xr:uid="{BF93157C-AE9A-440A-8471-992748454233}"/>
    <cellStyle name="Note 4 4 6" xfId="2466" xr:uid="{00000000-0005-0000-0000-000083030000}"/>
    <cellStyle name="Note 4 4 6 2" xfId="5348" xr:uid="{77FC2E40-14FE-4E1E-BB22-6AEDE3118BC3}"/>
    <cellStyle name="Note 4 4 6 2 2" xfId="21152" xr:uid="{EACA5A47-7197-4D92-8556-BD43F1E8406D}"/>
    <cellStyle name="Note 4 4 6 2 2 2" xfId="36906" xr:uid="{45201A4A-95C4-4DAD-89C0-0BFC733B7BD1}"/>
    <cellStyle name="Note 4 4 6 2 3" xfId="26875" xr:uid="{D5E36975-39C1-4EF5-AC26-E3359B47F680}"/>
    <cellStyle name="Note 4 4 6 2 3 2" xfId="38469" xr:uid="{047E7645-D7BD-45CC-9762-76D57D0F4247}"/>
    <cellStyle name="Note 4 4 6 2 4" xfId="32408" xr:uid="{63497DAE-5F46-402E-B20D-C4522A7FF553}"/>
    <cellStyle name="Note 4 4 6 2 4 2" xfId="37090" xr:uid="{D3589F22-FECB-4ED3-B626-06632623F79D}"/>
    <cellStyle name="Note 4 4 6 2 5" xfId="37460" xr:uid="{012C1FFE-8F34-4289-B587-CA1CF4587467}"/>
    <cellStyle name="Note 4 4 6 2 6" xfId="13786" xr:uid="{6902D2A6-DBC7-47F9-9DCB-FF1FD63DC597}"/>
    <cellStyle name="Note 4 4 6 3" xfId="18329" xr:uid="{E6C9E055-F725-4159-AF86-561C357C2167}"/>
    <cellStyle name="Note 4 4 6 3 2" xfId="39485" xr:uid="{F3FA19BE-5F8A-48F8-A1FC-316EE30AAA32}"/>
    <cellStyle name="Note 4 4 6 4" xfId="24052" xr:uid="{BBF2C7B5-B995-4C3C-BD5F-8694F865172B}"/>
    <cellStyle name="Note 4 4 6 4 2" xfId="37297" xr:uid="{98B19966-FB67-4815-AF8A-8A7EAB178611}"/>
    <cellStyle name="Note 4 4 6 5" xfId="29585" xr:uid="{0FEC7380-5151-4D2E-910F-C3F7617D68DF}"/>
    <cellStyle name="Note 4 4 6 5 2" xfId="36129" xr:uid="{D29CC84A-62D6-440C-B51A-0B298F5A238D}"/>
    <cellStyle name="Note 4 4 6 6" xfId="39166" xr:uid="{0E2EA65D-595E-4692-893D-5E5A0C335712}"/>
    <cellStyle name="Note 4 4 6 7" xfId="11064" xr:uid="{800093AC-9D13-45CE-A73A-3A2C35EFB348}"/>
    <cellStyle name="Note 4 4 7" xfId="3192" xr:uid="{00000000-0005-0000-0000-000084030000}"/>
    <cellStyle name="Note 4 4 7 2" xfId="6074" xr:uid="{046BD0E1-21EE-4709-880F-100D23A14F0C}"/>
    <cellStyle name="Note 4 4 7 2 2" xfId="36525" xr:uid="{F9FD9CFC-B9C2-40B3-A0FA-428CC7ED63EF}"/>
    <cellStyle name="Note 4 4 7 2 3" xfId="17242" xr:uid="{6C304C3A-F0E8-4ADD-8A49-1DA9B785E3ED}"/>
    <cellStyle name="Note 4 4 7 3" xfId="23045" xr:uid="{5495323F-EE52-4306-9A4A-25B9B06FB3A7}"/>
    <cellStyle name="Note 4 4 7 3 2" xfId="35129" xr:uid="{C4B8F3C6-2D03-43F8-B467-6418BC789E4D}"/>
    <cellStyle name="Note 4 4 7 4" xfId="28656" xr:uid="{0936763B-46E4-40D7-BAB1-5F70C929139C}"/>
    <cellStyle name="Note 4 4 7 4 2" xfId="35465" xr:uid="{94CFFD43-5954-44A8-8E34-614848D122B0}"/>
    <cellStyle name="Note 4 4 7 5" xfId="36535" xr:uid="{7788EC54-4D93-4F31-A6FF-4E07F1B0CBAE}"/>
    <cellStyle name="Note 4 4 8" xfId="4984" xr:uid="{884295B3-AC6D-4EC6-9944-C723114D41BF}"/>
    <cellStyle name="Note 4 4 8 2" xfId="20223" xr:uid="{92D6D4DA-FD3D-4E05-836D-8284C2CB7A7E}"/>
    <cellStyle name="Note 4 4 8 2 2" xfId="35945" xr:uid="{0A804430-D205-4DFE-8EE4-0781056425EB}"/>
    <cellStyle name="Note 4 4 8 3" xfId="25946" xr:uid="{38D79944-2D69-4715-8676-7897A271F83C}"/>
    <cellStyle name="Note 4 4 8 3 2" xfId="38665" xr:uid="{5E71A3F8-CCC8-4BCB-B5B4-A983E3569CC5}"/>
    <cellStyle name="Note 4 4 8 4" xfId="31479" xr:uid="{B98BD7FC-B14E-4E75-B43F-CFEE108883AA}"/>
    <cellStyle name="Note 4 4 8 4 2" xfId="38049" xr:uid="{73F88CB6-473F-4F1F-A1A9-7AD0EB2C6A77}"/>
    <cellStyle name="Note 4 4 8 5" xfId="36418" xr:uid="{E9C9E99B-CEB8-412B-BD62-E2BDE84AEB4D}"/>
    <cellStyle name="Note 4 4 8 6" xfId="12876" xr:uid="{A55C8CB0-1795-4495-9FAD-1B306A5B0BCF}"/>
    <cellStyle name="Note 4 4 9" xfId="15580" xr:uid="{55A3FF44-928B-46D6-90E3-CA4F4A561B90}"/>
    <cellStyle name="Note 4 4 9 2" xfId="38076" xr:uid="{D2374B45-305B-473B-82CA-214255849B3B}"/>
    <cellStyle name="Note 4 5" xfId="1131" xr:uid="{00000000-0005-0000-0000-000085030000}"/>
    <cellStyle name="Note 4 5 2" xfId="4017" xr:uid="{75D21CD7-1395-4EE5-AE0A-1CDC4A26FF38}"/>
    <cellStyle name="Note 4 5 2 2" xfId="16958" xr:uid="{599D8A53-9097-43D6-8CE7-324B01A2FA29}"/>
    <cellStyle name="Note 4 5 2 2 2" xfId="37285" xr:uid="{BA471B69-C58E-4D70-A007-B537FC88E2C6}"/>
    <cellStyle name="Note 4 5 2 3" xfId="22834" xr:uid="{FE582AFD-C0A5-4AA8-A1DC-8A54B715EF36}"/>
    <cellStyle name="Note 4 5 2 3 2" xfId="36786" xr:uid="{A6F56BC5-5B85-4D7A-BB87-8603E03DF69F}"/>
    <cellStyle name="Note 4 5 2 4" xfId="28528" xr:uid="{AAB34A34-378F-4426-B567-DD28B4B821BE}"/>
    <cellStyle name="Note 4 5 2 4 2" xfId="38041" xr:uid="{4CE46441-3129-4206-8C2F-A9E7A8F5706A}"/>
    <cellStyle name="Note 4 5 2 5" xfId="37099" xr:uid="{FDA3DB6E-2593-4FFB-8DE9-5596C4BDEE24}"/>
    <cellStyle name="Note 4 5 2 6" xfId="9410" xr:uid="{1BE2F5FF-FB8C-4139-9954-C692846ADB67}"/>
    <cellStyle name="Note 4 5 3" xfId="12749" xr:uid="{07253BF3-7AFF-435A-B958-63241E657149}"/>
    <cellStyle name="Note 4 5 3 2" xfId="20095" xr:uid="{18B7BC51-AE86-4095-BB9F-07410D78BE3D}"/>
    <cellStyle name="Note 4 5 3 2 2" xfId="36581" xr:uid="{AB6C0A00-7513-4D9E-9D4C-AF4BD127EABD}"/>
    <cellStyle name="Note 4 5 3 3" xfId="25818" xr:uid="{999892DA-F374-4236-A490-E1055094D28A}"/>
    <cellStyle name="Note 4 5 3 3 2" xfId="6686" xr:uid="{B6CD567D-8628-4F95-88B4-9807B65A7436}"/>
    <cellStyle name="Note 4 5 3 4" xfId="31351" xr:uid="{A72DAA3D-A460-4884-8400-7C34537AEEE2}"/>
    <cellStyle name="Note 4 5 3 4 2" xfId="36857" xr:uid="{35587750-FA14-41EC-A59A-FD69E09374E4}"/>
    <cellStyle name="Note 4 5 3 5" xfId="37547" xr:uid="{54055838-A805-405A-9BDB-ABB58D0E9B1C}"/>
    <cellStyle name="Note 4 5 4" xfId="15562" xr:uid="{BA99F838-C480-477E-91B3-1CAEAB9D2B28}"/>
    <cellStyle name="Note 4 5 4 2" xfId="35548" xr:uid="{94D30DEA-F429-4836-94FD-8459ADB5E5AF}"/>
    <cellStyle name="Note 4 5 5" xfId="6942" xr:uid="{7023FEEA-97F5-4618-AE41-6C4DE3B67157}"/>
    <cellStyle name="Note 4 5 5 2" xfId="37274" xr:uid="{ACC33F2E-4F2C-46C6-BA8A-1CD649208763}"/>
    <cellStyle name="Note 4 5 6" xfId="15381" xr:uid="{DCABF683-A9CF-4363-A5ED-8A3B03561A3E}"/>
    <cellStyle name="Note 4 5 6 2" xfId="36506" xr:uid="{E5FCE892-C2B8-491D-8260-14DB07A1A0A5}"/>
    <cellStyle name="Note 4 5 7" xfId="37736" xr:uid="{6CEFC7AB-166A-49E3-BDAA-5AE686C4C915}"/>
    <cellStyle name="Note 4 5 8" xfId="7525" xr:uid="{38464A4E-1BD8-4A25-B615-E856C052EDB9}"/>
    <cellStyle name="Note 4 6" xfId="2256" xr:uid="{00000000-0005-0000-0000-000086030000}"/>
    <cellStyle name="Note 4 6 2" xfId="5138" xr:uid="{9D02C825-702B-4C1C-AB21-692E0A1F2FE7}"/>
    <cellStyle name="Note 4 6 2 2" xfId="16730" xr:uid="{D2272E25-D779-4305-81E1-346909C29514}"/>
    <cellStyle name="Note 4 6 2 2 2" xfId="34819" xr:uid="{2F964C40-4DA0-47DB-95CA-985E2AA62067}"/>
    <cellStyle name="Note 4 6 2 3" xfId="7266" xr:uid="{6AFF725A-0526-464E-9FB4-6C4FBF5EAD67}"/>
    <cellStyle name="Note 4 6 2 3 2" xfId="38776" xr:uid="{3014EB82-B03B-4AA2-B451-B16B820B31BD}"/>
    <cellStyle name="Note 4 6 2 4" xfId="17271" xr:uid="{B3E340DE-8732-43A6-96F8-73676F7B5FE5}"/>
    <cellStyle name="Note 4 6 2 4 2" xfId="37342" xr:uid="{123F4758-EDB4-401C-B4E3-38A712208884}"/>
    <cellStyle name="Note 4 6 2 5" xfId="36881" xr:uid="{C8FF7B6E-0702-466E-9D79-C27F45BB4B01}"/>
    <cellStyle name="Note 4 6 2 6" xfId="9086" xr:uid="{BB13BB3C-94C9-4331-B539-6F5EF8C4B661}"/>
    <cellStyle name="Note 4 6 3" xfId="12585" xr:uid="{75D747AB-7DC2-4E24-B977-051A7DA4424F}"/>
    <cellStyle name="Note 4 6 3 2" xfId="19931" xr:uid="{439EC7A9-21B8-4DEC-8C5E-F0B6C908C087}"/>
    <cellStyle name="Note 4 6 3 2 2" xfId="37241" xr:uid="{83C4E5E8-4A27-4674-8C13-CCB26C44DE71}"/>
    <cellStyle name="Note 4 6 3 3" xfId="25654" xr:uid="{AF2B6284-FB12-4D98-BA41-6A05E3905C17}"/>
    <cellStyle name="Note 4 6 3 3 2" xfId="38536" xr:uid="{C15F7A1F-B348-43C8-98BF-9CC91C653F65}"/>
    <cellStyle name="Note 4 6 3 4" xfId="31187" xr:uid="{4FA3847B-A49E-4764-B894-324A8714787F}"/>
    <cellStyle name="Note 4 6 3 4 2" xfId="39026" xr:uid="{4E27D071-B83F-4D36-8664-FEC7B138B8D3}"/>
    <cellStyle name="Note 4 6 3 5" xfId="35166" xr:uid="{4F0C84EA-A82B-46D6-BB8C-05D42961CFF6}"/>
    <cellStyle name="Note 4 6 4" xfId="15707" xr:uid="{86C16F54-DA11-44A1-A669-2378E99138FB}"/>
    <cellStyle name="Note 4 6 4 2" xfId="36689" xr:uid="{68B85502-1D25-4782-8920-2AD5CC7D5132}"/>
    <cellStyle name="Note 4 6 5" xfId="16975" xr:uid="{2602FBDC-C773-410B-87D0-BFABA6A9AA0E}"/>
    <cellStyle name="Note 4 6 5 2" xfId="38002" xr:uid="{61356C1C-63E9-4537-A5A1-63AAF6BEF774}"/>
    <cellStyle name="Note 4 6 6" xfId="17021" xr:uid="{692D8ECD-9147-4922-BCF5-0143861288C4}"/>
    <cellStyle name="Note 4 6 6 2" xfId="38935" xr:uid="{D4EE1352-553F-4D20-8D28-3C4D534CD25C}"/>
    <cellStyle name="Note 4 6 7" xfId="37131" xr:uid="{20191A41-9B97-4ADB-9E88-8F09143D6BA8}"/>
    <cellStyle name="Note 4 6 8" xfId="7712" xr:uid="{0DBB59C6-064E-4E34-B938-CFFD897DB9DF}"/>
    <cellStyle name="Note 4 7" xfId="2439" xr:uid="{00000000-0005-0000-0000-000087030000}"/>
    <cellStyle name="Note 4 7 2" xfId="5321" xr:uid="{1D416688-2627-4AB3-A49C-6BDC892C102E}"/>
    <cellStyle name="Note 4 7 2 2" xfId="18146" xr:uid="{1FF59E1B-3959-422F-AB66-1FA1DDF67574}"/>
    <cellStyle name="Note 4 7 2 2 2" xfId="39514" xr:uid="{2C090405-DF1F-4ED2-95CE-C0F092C21FA7}"/>
    <cellStyle name="Note 4 7 2 3" xfId="23869" xr:uid="{09B67559-AC87-459C-B03C-6C5AB748B72F}"/>
    <cellStyle name="Note 4 7 2 3 2" xfId="36027" xr:uid="{8A6E2506-423F-4B98-8EF6-0CB6257FE036}"/>
    <cellStyle name="Note 4 7 2 4" xfId="29402" xr:uid="{FBEFBB60-2A9E-4BE1-A6AD-AFFE40A21DB0}"/>
    <cellStyle name="Note 4 7 2 4 2" xfId="35689" xr:uid="{632AE199-17E2-4EB4-AB4B-3CBECB88590B}"/>
    <cellStyle name="Note 4 7 2 5" xfId="36965" xr:uid="{A83DE112-F4C8-403D-9528-80E96A88B53F}"/>
    <cellStyle name="Note 4 7 2 6" xfId="10881" xr:uid="{FFB06D10-68CC-4B73-B1D0-FE7AC5FC47D9}"/>
    <cellStyle name="Note 4 7 3" xfId="13603" xr:uid="{3ED6E714-CA69-469D-9245-E44E8267A733}"/>
    <cellStyle name="Note 4 7 3 2" xfId="20969" xr:uid="{0FFEBE66-2653-4E71-8524-3EDDAF061027}"/>
    <cellStyle name="Note 4 7 3 2 2" xfId="37013" xr:uid="{E176B77C-15B0-49C2-830F-F2C8D66AD51F}"/>
    <cellStyle name="Note 4 7 3 3" xfId="26692" xr:uid="{AF9CDC1F-A3BE-4D1B-B394-6C00981B6233}"/>
    <cellStyle name="Note 4 7 3 3 2" xfId="39275" xr:uid="{9D093A1F-8F88-491D-A3F4-B54ED11B7A56}"/>
    <cellStyle name="Note 4 7 3 4" xfId="32225" xr:uid="{19514EE0-E90D-4984-9C86-F5058BD1C39C}"/>
    <cellStyle name="Note 4 7 3 4 2" xfId="36956" xr:uid="{2BB51744-E7FF-4FA7-A61F-7E7466F0184D}"/>
    <cellStyle name="Note 4 7 3 5" xfId="38503" xr:uid="{707B2406-7054-48E3-918B-91154690D51A}"/>
    <cellStyle name="Note 4 7 4" xfId="15704" xr:uid="{69E7DAFB-199A-4BEA-B3C7-88D2B04DC3AB}"/>
    <cellStyle name="Note 4 7 4 2" xfId="37597" xr:uid="{4B3CD753-AC7E-4A69-9CD7-2854CAFED0C7}"/>
    <cellStyle name="Note 4 7 5" xfId="17374" xr:uid="{3326EBCC-CEC9-4724-A2F3-8808EF063AA1}"/>
    <cellStyle name="Note 4 7 5 2" xfId="35299" xr:uid="{FDF361CF-2A38-4AA4-96D6-56FCCC6B1170}"/>
    <cellStyle name="Note 4 7 6" xfId="22953" xr:uid="{3AADE081-AFF0-4734-AA46-3818A089EFC3}"/>
    <cellStyle name="Note 4 7 6 2" xfId="37433" xr:uid="{28AB34D7-FFB7-4FB6-8DEB-C9004C9FD62B}"/>
    <cellStyle name="Note 4 7 7" xfId="39176" xr:uid="{10168729-262F-448D-9EB2-3B676B348F71}"/>
    <cellStyle name="Note 4 7 8" xfId="7709" xr:uid="{F7EFBDCA-9459-4154-A8E8-924EE0DE62DA}"/>
    <cellStyle name="Note 4 8" xfId="3447" xr:uid="{6ED32590-D6CF-418A-A7A9-87395D98F7E1}"/>
    <cellStyle name="Note 4 8 2" xfId="15856" xr:uid="{821FC746-B39E-4253-BAD0-402F082149DB}"/>
    <cellStyle name="Note 4 8 2 2" xfId="35686" xr:uid="{5EF42148-2F85-4F3F-A54E-F8B70CBEBC8C}"/>
    <cellStyle name="Note 4 8 3" xfId="16430" xr:uid="{4D8AD80F-8D00-4DF5-B110-AD8799D6638C}"/>
    <cellStyle name="Note 4 8 3 2" xfId="37146" xr:uid="{15B45C2F-74E4-4DB9-ACE8-691D9318AC68}"/>
    <cellStyle name="Note 4 8 4" xfId="7246" xr:uid="{99126628-E42F-492A-9AF4-F8C7E9E4BB2C}"/>
    <cellStyle name="Note 4 8 4 2" xfId="34506" xr:uid="{E3A08EF6-C5E7-432E-977F-1746202C7FEC}"/>
    <cellStyle name="Note 4 8 5" xfId="39175" xr:uid="{4D91E080-D7D1-4087-BAE7-BD686C9997F1}"/>
    <cellStyle name="Note 4 8 6" xfId="7921" xr:uid="{E0A025AD-09D6-4BC1-9B95-10A28464990A}"/>
    <cellStyle name="Note 4 9" xfId="7531" xr:uid="{426EC5E2-687C-4590-87D7-65BA34870508}"/>
    <cellStyle name="Note 4 9 2" xfId="15566" xr:uid="{85B52A76-CE15-4AAC-909F-DC19E1513ABA}"/>
    <cellStyle name="Note 4 9 2 2" xfId="37929" xr:uid="{8A7E36BB-B5D9-496D-8A50-422DCFE4F83B}"/>
    <cellStyle name="Note 4 9 3" xfId="15568" xr:uid="{81A23FB8-4CD1-445C-B14A-2E3BF70FD3E3}"/>
    <cellStyle name="Note 4 9 3 2" xfId="36391" xr:uid="{789898F7-853C-458F-ADA1-CE0DB2C50A07}"/>
    <cellStyle name="Note 4 9 4" xfId="16333" xr:uid="{ECB9B20F-D555-4659-AD27-12F4228496D3}"/>
    <cellStyle name="Note 4 9 4 2" xfId="38326" xr:uid="{193EB471-CB05-475B-A489-DFECB4A9BEC9}"/>
    <cellStyle name="Note 4 9 5" xfId="36528" xr:uid="{34ACFE03-3C9C-410E-81D4-872FB04F15E5}"/>
    <cellStyle name="Note 5" xfId="1333" xr:uid="{00000000-0005-0000-0000-000088030000}"/>
    <cellStyle name="Note 5 10" xfId="12985" xr:uid="{EDE45B9F-7C06-4CB1-892D-44F788CEBF4A}"/>
    <cellStyle name="Note 5 10 2" xfId="20338" xr:uid="{ACA63836-F5C8-42AA-8004-C4128AAC02D1}"/>
    <cellStyle name="Note 5 10 2 2" xfId="36692" xr:uid="{CDA9343C-F87A-4172-9456-AB18CA4033AD}"/>
    <cellStyle name="Note 5 10 3" xfId="26061" xr:uid="{0384D1EB-19B7-4093-BAF6-8CDFE98F110D}"/>
    <cellStyle name="Note 5 10 3 2" xfId="34728" xr:uid="{270C0EB0-820B-4526-9C5B-8342C5FEA17A}"/>
    <cellStyle name="Note 5 10 4" xfId="31594" xr:uid="{38860723-9218-4646-955E-7EF20DE32F7D}"/>
    <cellStyle name="Note 5 10 4 2" xfId="36284" xr:uid="{5618F108-77B6-490C-B64F-435A07422904}"/>
    <cellStyle name="Note 5 10 5" xfId="38406" xr:uid="{D095944C-9F77-4B24-A425-1CDFED5BA4DC}"/>
    <cellStyle name="Note 5 11" xfId="15535" xr:uid="{E93825F6-92C7-4394-8347-3C1878DA3C34}"/>
    <cellStyle name="Note 5 11 2" xfId="37638" xr:uid="{4DED680F-4F82-4ABF-B5DE-0B9B5874FD65}"/>
    <cellStyle name="Note 5 12" xfId="17321" xr:uid="{70E9FEF9-ADA3-4711-8737-A8B41DB4E010}"/>
    <cellStyle name="Note 5 12 2" xfId="38331" xr:uid="{E9525C6A-489E-4906-8DF5-CE1B735E94D5}"/>
    <cellStyle name="Note 5 13" xfId="37402" xr:uid="{EA38DD45-A31A-4C6D-92F7-5C0199E2151E}"/>
    <cellStyle name="Note 5 2" xfId="2527" xr:uid="{00000000-0005-0000-0000-000089030000}"/>
    <cellStyle name="Note 5 2 10" xfId="28978" xr:uid="{64FA5DC3-5C01-4B45-BD96-2DB21CC829A9}"/>
    <cellStyle name="Note 5 2 10 2" xfId="39337" xr:uid="{5CF479A7-CB5D-4E74-B7A6-A5467F63858F}"/>
    <cellStyle name="Note 5 2 11" xfId="37053" xr:uid="{A913A5F4-D7C4-401E-9D7B-F0A178DAE7B1}"/>
    <cellStyle name="Note 5 2 12" xfId="10463" xr:uid="{B2A6F851-0ECF-4052-9EFE-68CFE77BBCB4}"/>
    <cellStyle name="Note 5 2 2" xfId="5409" xr:uid="{D571769A-F99F-414B-BA85-11F95FEFAD8A}"/>
    <cellStyle name="Note 5 2 2 2" xfId="14067" xr:uid="{7B68C6E4-BF2A-4871-A803-51485A8D650D}"/>
    <cellStyle name="Note 5 2 2 2 2" xfId="21433" xr:uid="{C61E9E04-117C-4831-B9F0-7BCCAB077A12}"/>
    <cellStyle name="Note 5 2 2 2 2 2" xfId="35530" xr:uid="{F3F14570-6925-4874-AF18-634173976FE5}"/>
    <cellStyle name="Note 5 2 2 2 3" xfId="27156" xr:uid="{E46FED12-EB65-4E9E-A2C8-B9346440CF89}"/>
    <cellStyle name="Note 5 2 2 2 3 2" xfId="36277" xr:uid="{8D2B28B7-403A-49D9-8B54-81A42A26AAD7}"/>
    <cellStyle name="Note 5 2 2 2 4" xfId="32689" xr:uid="{D1B8D2AD-420B-4382-A9B7-AC9319B3C9F2}"/>
    <cellStyle name="Note 5 2 2 2 4 2" xfId="35929" xr:uid="{395D3C73-ACA4-4D92-9A79-502CE9F421F7}"/>
    <cellStyle name="Note 5 2 2 2 5" xfId="35361" xr:uid="{EC0B07EB-1ECC-4C24-A2A2-93745F50EE0F}"/>
    <cellStyle name="Note 5 2 2 3" xfId="18610" xr:uid="{5C4AE6A5-41D6-4653-A795-5DC8C658765D}"/>
    <cellStyle name="Note 5 2 2 3 2" xfId="37278" xr:uid="{32669E98-67F3-46E5-AE8B-C88314323EE1}"/>
    <cellStyle name="Note 5 2 2 4" xfId="24333" xr:uid="{C830A5BE-0D93-4D94-8DE2-4C6B10EC8025}"/>
    <cellStyle name="Note 5 2 2 4 2" xfId="35555" xr:uid="{D98949EB-41DA-49B3-B282-C181CF18F856}"/>
    <cellStyle name="Note 5 2 2 5" xfId="29866" xr:uid="{11B255A7-4421-4E81-9BDC-A278AF328C4E}"/>
    <cellStyle name="Note 5 2 2 5 2" xfId="35510" xr:uid="{F09363FB-A240-45A3-80AF-17193D9F8E63}"/>
    <cellStyle name="Note 5 2 2 6" xfId="36641" xr:uid="{2E172E09-6BA6-453F-98E9-39649B17B64F}"/>
    <cellStyle name="Note 5 2 2 7" xfId="11345" xr:uid="{360E3AA2-5F74-4BA7-A672-7C002D57E7F3}"/>
    <cellStyle name="Note 5 2 3" xfId="11651" xr:uid="{759DE647-D61B-4D26-A870-A127F59E9107}"/>
    <cellStyle name="Note 5 2 3 2" xfId="14374" xr:uid="{421767F4-FF57-455C-8CB1-21FFCF017BE9}"/>
    <cellStyle name="Note 5 2 3 2 2" xfId="21740" xr:uid="{8754BAAA-7AC2-4BF2-AAED-E891DFA88DAA}"/>
    <cellStyle name="Note 5 2 3 2 2 2" xfId="36445" xr:uid="{F02CEB8B-2352-4973-9149-F256A3EA6B52}"/>
    <cellStyle name="Note 5 2 3 2 3" xfId="27463" xr:uid="{4A32A17C-B472-432F-85BB-0409BB945209}"/>
    <cellStyle name="Note 5 2 3 2 3 2" xfId="37923" xr:uid="{207C8B8D-2564-4F42-82AA-20F15C9DA61D}"/>
    <cellStyle name="Note 5 2 3 2 4" xfId="32996" xr:uid="{99A05BC3-A889-4540-9707-EEBB934B1E4B}"/>
    <cellStyle name="Note 5 2 3 2 4 2" xfId="35682" xr:uid="{1333BC6C-BBC9-4D33-8B99-9D76E2652316}"/>
    <cellStyle name="Note 5 2 3 2 5" xfId="37733" xr:uid="{6F418998-4AE6-4DCB-9AB0-A08B90A39801}"/>
    <cellStyle name="Note 5 2 3 3" xfId="18917" xr:uid="{C1C54B9D-CEAB-439D-BCA4-AB306475CD03}"/>
    <cellStyle name="Note 5 2 3 3 2" xfId="36151" xr:uid="{D41C5F48-E884-4927-AA0D-021AE552FC73}"/>
    <cellStyle name="Note 5 2 3 4" xfId="24640" xr:uid="{DF026C94-0593-4C93-B4E4-CEBA31CB5E90}"/>
    <cellStyle name="Note 5 2 3 4 2" xfId="36114" xr:uid="{403326F4-C206-4895-8CB7-E126E3A8F4E7}"/>
    <cellStyle name="Note 5 2 3 5" xfId="30173" xr:uid="{051FCB8C-5B13-4D9D-ABF0-6BB80DCEF62C}"/>
    <cellStyle name="Note 5 2 3 5 2" xfId="38232" xr:uid="{B5600F43-253C-48F8-B55A-EBFA5EC56F0E}"/>
    <cellStyle name="Note 5 2 3 6" xfId="37454" xr:uid="{25E8DCC7-1D43-42F1-8A7E-3D7295C0B584}"/>
    <cellStyle name="Note 5 2 4" xfId="11970" xr:uid="{5B60B183-A41B-45B3-BDE3-63BA89AAD991}"/>
    <cellStyle name="Note 5 2 4 2" xfId="14694" xr:uid="{306E469C-B039-43EF-8B08-7F8731AA03FD}"/>
    <cellStyle name="Note 5 2 4 2 2" xfId="22060" xr:uid="{3A6D704B-15B9-41F6-B5CB-181860AFCFD7}"/>
    <cellStyle name="Note 5 2 4 2 2 2" xfId="38958" xr:uid="{FDF5CB3E-84D0-4104-8EB7-9DFF1D371AC6}"/>
    <cellStyle name="Note 5 2 4 2 3" xfId="27783" xr:uid="{43A8F932-4CFD-4462-A049-EF7AB99C9D15}"/>
    <cellStyle name="Note 5 2 4 2 3 2" xfId="36398" xr:uid="{BC7CD9F2-5FD3-44A8-8C9D-BE6EAC4C8389}"/>
    <cellStyle name="Note 5 2 4 2 4" xfId="33316" xr:uid="{D73B350C-2DE7-46A9-9C48-C7080BC6BC6E}"/>
    <cellStyle name="Note 5 2 4 2 4 2" xfId="37250" xr:uid="{3A6ADED8-96A8-4CB3-8664-0ED2280ED4A4}"/>
    <cellStyle name="Note 5 2 4 2 5" xfId="39298" xr:uid="{F69E9BEC-73B7-4FBC-803F-63CAE66E0773}"/>
    <cellStyle name="Note 5 2 4 3" xfId="19237" xr:uid="{C25924DF-5F4B-4041-89DD-1791DBCB4DED}"/>
    <cellStyle name="Note 5 2 4 3 2" xfId="37833" xr:uid="{24D409AF-DB64-41A4-9620-A76A01BE86EB}"/>
    <cellStyle name="Note 5 2 4 4" xfId="24960" xr:uid="{F04212AE-451D-4E9B-8526-4C11908534E0}"/>
    <cellStyle name="Note 5 2 4 4 2" xfId="35442" xr:uid="{BCB4DF61-A55D-4904-B0AB-02E8BED42F2E}"/>
    <cellStyle name="Note 5 2 4 5" xfId="30493" xr:uid="{AC040D8E-B5C6-49B9-839A-FCD37D78819A}"/>
    <cellStyle name="Note 5 2 4 5 2" xfId="35515" xr:uid="{BC0EF9F7-DD74-439B-AAF9-F90211F3416F}"/>
    <cellStyle name="Note 5 2 4 6" xfId="37830" xr:uid="{C60FC1B6-6F59-4CF3-85C2-C0AD695A2829}"/>
    <cellStyle name="Note 5 2 5" xfId="12231" xr:uid="{27B14E27-C8EF-4221-85B7-359087C77D20}"/>
    <cellStyle name="Note 5 2 5 2" xfId="15018" xr:uid="{D11E7436-2CD4-4FA9-8418-8EE1B69CEA72}"/>
    <cellStyle name="Note 5 2 5 2 2" xfId="22384" xr:uid="{1C33E2EA-917B-4BFA-A115-59780C7E402D}"/>
    <cellStyle name="Note 5 2 5 2 2 2" xfId="35898" xr:uid="{546A6833-8740-4CC3-A902-6B39C2CC4207}"/>
    <cellStyle name="Note 5 2 5 2 3" xfId="28107" xr:uid="{70032971-5B3D-4DA1-8B27-7A728C4269EC}"/>
    <cellStyle name="Note 5 2 5 2 3 2" xfId="35396" xr:uid="{035B504F-2F2C-4DA9-8420-81829A124DB6}"/>
    <cellStyle name="Note 5 2 5 2 4" xfId="33640" xr:uid="{D88D412E-F23E-4048-A577-80FBCF68A406}"/>
    <cellStyle name="Note 5 2 5 2 4 2" xfId="37177" xr:uid="{04B2BD37-843A-44D3-B590-09EFC12BBA59}"/>
    <cellStyle name="Note 5 2 5 2 5" xfId="35243" xr:uid="{4E2784FC-AE0B-4344-8050-ABA7F7EE926F}"/>
    <cellStyle name="Note 5 2 5 3" xfId="19561" xr:uid="{DF879F27-11AE-4986-B2E9-CD95BCF221C5}"/>
    <cellStyle name="Note 5 2 5 3 2" xfId="34584" xr:uid="{4B9453E3-603D-4C25-9D31-168768861E08}"/>
    <cellStyle name="Note 5 2 5 4" xfId="25284" xr:uid="{2D29D386-0B6B-490B-832B-319139BCC66A}"/>
    <cellStyle name="Note 5 2 5 4 2" xfId="36839" xr:uid="{DF3F3535-53C5-4509-8C58-3E9B1EA1A03D}"/>
    <cellStyle name="Note 5 2 5 5" xfId="30817" xr:uid="{0C36BFCC-F90E-4115-9B9F-13B8217BA59E}"/>
    <cellStyle name="Note 5 2 5 5 2" xfId="38162" xr:uid="{4E2094F5-0A67-41F7-9883-67006E37116F}"/>
    <cellStyle name="Note 5 2 5 6" xfId="34375" xr:uid="{4D4A338D-85FB-41EE-900A-19DF15B6D5D3}"/>
    <cellStyle name="Note 5 2 6" xfId="12506" xr:uid="{8B90884E-DAC0-4346-9330-4D444A358F00}"/>
    <cellStyle name="Note 5 2 6 2" xfId="15309" xr:uid="{A48F3ABF-4F23-42B1-85AD-BBB6960A383D}"/>
    <cellStyle name="Note 5 2 6 2 2" xfId="22675" xr:uid="{540731A9-6761-4E20-ADC0-F994696E826E}"/>
    <cellStyle name="Note 5 2 6 2 2 2" xfId="38033" xr:uid="{084EF713-9C02-46C0-8125-FD44C41A6734}"/>
    <cellStyle name="Note 5 2 6 2 3" xfId="28398" xr:uid="{20CF8197-5439-4D59-9D0C-15A8A6DB8471}"/>
    <cellStyle name="Note 5 2 6 2 3 2" xfId="36223" xr:uid="{4BF78456-95A7-4879-9489-1DE25D1912BC}"/>
    <cellStyle name="Note 5 2 6 2 4" xfId="33931" xr:uid="{2E8B88FB-D46B-4ED9-80A7-038E8955AA57}"/>
    <cellStyle name="Note 5 2 6 2 4 2" xfId="38447" xr:uid="{6558AD4D-26D8-405A-BCB4-529AA1B79112}"/>
    <cellStyle name="Note 5 2 6 2 5" xfId="37560" xr:uid="{7E3A733D-B7A3-4392-B55C-853EDC0E0B4D}"/>
    <cellStyle name="Note 5 2 6 3" xfId="19852" xr:uid="{29843E43-E5D2-4F08-AFBC-E8842F363DD0}"/>
    <cellStyle name="Note 5 2 6 3 2" xfId="37205" xr:uid="{129B51DD-7DDF-44D4-806F-44E54C46C02A}"/>
    <cellStyle name="Note 5 2 6 4" xfId="25575" xr:uid="{BB61725E-0279-4001-BA20-E6864D2740D2}"/>
    <cellStyle name="Note 5 2 6 4 2" xfId="35349" xr:uid="{56A7B07E-B1C3-46AE-BFF0-EDFE7A139051}"/>
    <cellStyle name="Note 5 2 6 5" xfId="31108" xr:uid="{66D436C2-BB39-497B-B1B4-4CB71AA15C06}"/>
    <cellStyle name="Note 5 2 6 5 2" xfId="39245" xr:uid="{B83C1D58-D89B-44DB-8361-6E8B183E63F9}"/>
    <cellStyle name="Note 5 2 6 6" xfId="35522" xr:uid="{8610E577-6347-448C-BDC5-6352838CD864}"/>
    <cellStyle name="Note 5 2 7" xfId="13180" xr:uid="{B9B8BE85-2448-4DB4-816A-7EDA6A27AA8E}"/>
    <cellStyle name="Note 5 2 7 2" xfId="20545" xr:uid="{03EF715E-3A08-4FC6-A342-997948C471F8}"/>
    <cellStyle name="Note 5 2 7 2 2" xfId="34076" xr:uid="{BC42EA90-80F2-4D76-ADEF-32CBA8EA5319}"/>
    <cellStyle name="Note 5 2 7 3" xfId="26268" xr:uid="{9661E813-EA96-44E8-8E17-F6FA9D94CBAA}"/>
    <cellStyle name="Note 5 2 7 3 2" xfId="34938" xr:uid="{126BF3D3-DFC4-4EB7-BCFF-63D82C3E90F6}"/>
    <cellStyle name="Note 5 2 7 4" xfId="31801" xr:uid="{1F2C0CAE-F5E6-4019-AF35-5C64D05279A4}"/>
    <cellStyle name="Note 5 2 7 4 2" xfId="35668" xr:uid="{EFEE556A-94C0-4E04-8F1B-66A3FAEAFB20}"/>
    <cellStyle name="Note 5 2 7 5" xfId="36088" xr:uid="{EBACD26E-B637-4D93-8165-5BF0CC038C9B}"/>
    <cellStyle name="Note 5 2 8" xfId="17722" xr:uid="{52E5E748-CD8D-4B61-9968-DBBBFF17BAD3}"/>
    <cellStyle name="Note 5 2 8 2" xfId="39208" xr:uid="{8C97A1E1-0E81-49BA-BA9C-C33D372DE342}"/>
    <cellStyle name="Note 5 2 9" xfId="23445" xr:uid="{EB903F62-5174-4947-AC8D-1169B6E96318}"/>
    <cellStyle name="Note 5 2 9 2" xfId="34727" xr:uid="{1DFA15DC-ADCF-4946-99A3-532C35AB3619}"/>
    <cellStyle name="Note 5 3" xfId="2626" xr:uid="{00000000-0005-0000-0000-00008A030000}"/>
    <cellStyle name="Note 5 3 10" xfId="28795" xr:uid="{2AE98E24-66F9-48F1-ACC3-708C33A1D25C}"/>
    <cellStyle name="Note 5 3 10 2" xfId="37940" xr:uid="{CA25E1DD-46B7-465D-B0E2-8370277C8B8C}"/>
    <cellStyle name="Note 5 3 11" xfId="34248" xr:uid="{B4030704-E1D0-4335-B9E2-71FDBC16F463}"/>
    <cellStyle name="Note 5 3 12" xfId="10304" xr:uid="{5809AA9A-1548-4E82-B8CC-9D7A5DF6622C}"/>
    <cellStyle name="Note 5 3 2" xfId="5508" xr:uid="{086DDCE7-751A-4673-A25E-AD84E42ED245}"/>
    <cellStyle name="Note 5 3 2 2" xfId="13884" xr:uid="{D36A95D5-5D5C-4B32-9D65-258832211C05}"/>
    <cellStyle name="Note 5 3 2 2 2" xfId="21250" xr:uid="{03923939-5B96-4AAF-9EC8-20DE17F79AB8}"/>
    <cellStyle name="Note 5 3 2 2 2 2" xfId="35728" xr:uid="{8D15BBEC-0D68-4F48-8A26-E1B4C864F568}"/>
    <cellStyle name="Note 5 3 2 2 3" xfId="26973" xr:uid="{4F3C3DAB-A14E-41A2-8E43-B0A2C73DF460}"/>
    <cellStyle name="Note 5 3 2 2 3 2" xfId="36427" xr:uid="{076733BB-AAEF-4E3F-B871-92DDCFAC2AFC}"/>
    <cellStyle name="Note 5 3 2 2 4" xfId="32506" xr:uid="{FAFFF7D9-85C0-465B-AEF2-1B5A8252FDAF}"/>
    <cellStyle name="Note 5 3 2 2 4 2" xfId="39419" xr:uid="{94DE3930-FDEA-44C3-93A8-E95801754A3C}"/>
    <cellStyle name="Note 5 3 2 2 5" xfId="35988" xr:uid="{CCBE29F9-930D-4CB3-BA03-B87506A103C8}"/>
    <cellStyle name="Note 5 3 2 3" xfId="18427" xr:uid="{A9171D72-F52D-44FA-BB63-982A32482F90}"/>
    <cellStyle name="Note 5 3 2 3 2" xfId="35773" xr:uid="{3766B4C0-8069-4670-A759-F4847A44D088}"/>
    <cellStyle name="Note 5 3 2 4" xfId="24150" xr:uid="{4C8FC4A0-BF14-45D4-981C-A6528A506C1F}"/>
    <cellStyle name="Note 5 3 2 4 2" xfId="34054" xr:uid="{BBDCDE74-96FA-4AF0-9408-84112C768636}"/>
    <cellStyle name="Note 5 3 2 5" xfId="29683" xr:uid="{51FE2BBB-9E64-4021-8E8A-0ED9C4D660DC}"/>
    <cellStyle name="Note 5 3 2 5 2" xfId="34959" xr:uid="{6F3F78CE-8451-4E94-8BE2-A3B9334FD862}"/>
    <cellStyle name="Note 5 3 2 6" xfId="34894" xr:uid="{C45C2552-931C-40DE-A7A4-3CF095F1C830}"/>
    <cellStyle name="Note 5 3 2 7" xfId="11162" xr:uid="{0B6E6B1F-9F66-46B8-9E82-480B7E17A085}"/>
    <cellStyle name="Note 5 3 3" xfId="11050" xr:uid="{B591D792-59E6-4A69-B3AE-39950EE9F4C5}"/>
    <cellStyle name="Note 5 3 3 2" xfId="13772" xr:uid="{554B800F-CC0F-49D8-976E-37DD9535CF7D}"/>
    <cellStyle name="Note 5 3 3 2 2" xfId="21138" xr:uid="{E41B6506-461B-468E-9B31-5559C1202947}"/>
    <cellStyle name="Note 5 3 3 2 2 2" xfId="34838" xr:uid="{15B2E7EA-E192-4A20-B458-206F4AC5CCE7}"/>
    <cellStyle name="Note 5 3 3 2 3" xfId="26861" xr:uid="{6A0AAE9C-7B18-4A60-ADD6-1F476A6B2D26}"/>
    <cellStyle name="Note 5 3 3 2 3 2" xfId="39254" xr:uid="{126E53AB-7A51-477B-82F4-031ED8429285}"/>
    <cellStyle name="Note 5 3 3 2 4" xfId="32394" xr:uid="{A5FBCDE0-BD29-4DAF-BFDA-45B97D8365AB}"/>
    <cellStyle name="Note 5 3 3 2 4 2" xfId="34402" xr:uid="{F79EB2AF-1AC0-4585-A376-24B5631F92F3}"/>
    <cellStyle name="Note 5 3 3 2 5" xfId="36389" xr:uid="{35A7EA19-B9C5-47A4-97CB-359504B144ED}"/>
    <cellStyle name="Note 5 3 3 3" xfId="18315" xr:uid="{128165C8-4D86-4668-99DB-0ECF23F7C4A9}"/>
    <cellStyle name="Note 5 3 3 3 2" xfId="37409" xr:uid="{0B6DF128-2A0F-472D-816D-453E1A6C6DD1}"/>
    <cellStyle name="Note 5 3 3 4" xfId="24038" xr:uid="{38E0F22A-C6FB-4B10-8DD0-9963FA9B8063}"/>
    <cellStyle name="Note 5 3 3 4 2" xfId="38558" xr:uid="{9EAC9AAE-16AD-4D9D-B003-8DAEB444278A}"/>
    <cellStyle name="Note 5 3 3 5" xfId="29571" xr:uid="{BCCFC07F-8C68-431D-B888-F391142F839E}"/>
    <cellStyle name="Note 5 3 3 5 2" xfId="38211" xr:uid="{3B87985C-E816-45AD-A804-A80AADCB2F97}"/>
    <cellStyle name="Note 5 3 3 6" xfId="39265" xr:uid="{A7CABF1A-9E86-40AF-97C5-0639872A60E8}"/>
    <cellStyle name="Note 5 3 4" xfId="11787" xr:uid="{45013CC8-FD02-484A-BE18-18DA6A9F2424}"/>
    <cellStyle name="Note 5 3 4 2" xfId="14511" xr:uid="{6BE7691C-E625-467C-8CA3-9188868FA3F0}"/>
    <cellStyle name="Note 5 3 4 2 2" xfId="21877" xr:uid="{86177A0C-75B3-437E-9880-FE484030742E}"/>
    <cellStyle name="Note 5 3 4 2 2 2" xfId="34189" xr:uid="{E45AF90A-63F6-41C8-85A2-1D9BC0839234}"/>
    <cellStyle name="Note 5 3 4 2 3" xfId="27600" xr:uid="{CBE4FF5E-DE3C-48A6-B29C-016A87A8B355}"/>
    <cellStyle name="Note 5 3 4 2 3 2" xfId="6723" xr:uid="{C890B2F7-C336-4D7E-9537-704C0FF0F2FB}"/>
    <cellStyle name="Note 5 3 4 2 4" xfId="33133" xr:uid="{59551445-C036-498D-938B-065528344688}"/>
    <cellStyle name="Note 5 3 4 2 4 2" xfId="37764" xr:uid="{21CF7241-78FE-4D7E-AB59-40A090A49A39}"/>
    <cellStyle name="Note 5 3 4 2 5" xfId="39380" xr:uid="{152946EC-618E-437D-B443-16539E1DFF5A}"/>
    <cellStyle name="Note 5 3 4 3" xfId="19054" xr:uid="{ED2BD27F-6A63-4BBB-8C0F-1257F1C8C7E5}"/>
    <cellStyle name="Note 5 3 4 3 2" xfId="35066" xr:uid="{677412EF-9AD1-43DB-B65A-CF178A1753DF}"/>
    <cellStyle name="Note 5 3 4 4" xfId="24777" xr:uid="{81D80DE9-C49E-4831-8793-99AAF064893D}"/>
    <cellStyle name="Note 5 3 4 4 2" xfId="36591" xr:uid="{3596358C-9C57-4C56-8CD2-20AA6D75BA4F}"/>
    <cellStyle name="Note 5 3 4 5" xfId="30310" xr:uid="{49591D52-BDB0-4AE8-A8D9-A80F0A83E05E}"/>
    <cellStyle name="Note 5 3 4 5 2" xfId="34750" xr:uid="{8CEB1D89-B202-4958-BB2F-DB564D3A4C17}"/>
    <cellStyle name="Note 5 3 4 6" xfId="38662" xr:uid="{EB2E5CD4-BA99-43FF-AD10-E85A4DFE3CA1}"/>
    <cellStyle name="Note 5 3 5" xfId="12048" xr:uid="{56F72C20-FB99-46F2-A459-D1D27596E0C2}"/>
    <cellStyle name="Note 5 3 5 2" xfId="14835" xr:uid="{0535F12A-0F0E-4D0A-AFC8-61C03328507F}"/>
    <cellStyle name="Note 5 3 5 2 2" xfId="22201" xr:uid="{0ECB0C44-8BBD-48C5-BE89-635285CC81FF}"/>
    <cellStyle name="Note 5 3 5 2 2 2" xfId="34890" xr:uid="{0FE7A528-02C2-4FF8-83A1-6BC844291BD1}"/>
    <cellStyle name="Note 5 3 5 2 3" xfId="27924" xr:uid="{35669DB0-9614-43E2-9675-B820778DBBFC}"/>
    <cellStyle name="Note 5 3 5 2 3 2" xfId="36262" xr:uid="{FD5B8A05-0CFD-4834-9CA3-707DFCFEDBF7}"/>
    <cellStyle name="Note 5 3 5 2 4" xfId="33457" xr:uid="{768AF046-E0CF-4152-8707-FAB3A44BB3D9}"/>
    <cellStyle name="Note 5 3 5 2 4 2" xfId="37657" xr:uid="{5722A591-F7DA-434B-9CDA-BC33B120FEF4}"/>
    <cellStyle name="Note 5 3 5 2 5" xfId="35390" xr:uid="{CB69B416-9E0C-4669-8ACC-15FF1FF524B4}"/>
    <cellStyle name="Note 5 3 5 3" xfId="19378" xr:uid="{EF972FAC-4F46-450E-86E8-8173BFD49511}"/>
    <cellStyle name="Note 5 3 5 3 2" xfId="39308" xr:uid="{DC338DA0-3174-4E8F-9622-13DE6B992998}"/>
    <cellStyle name="Note 5 3 5 4" xfId="25101" xr:uid="{34580ED2-D9F3-48C8-A895-88A0C53C865F}"/>
    <cellStyle name="Note 5 3 5 4 2" xfId="36472" xr:uid="{181D5E14-0675-406A-9AFF-198FE1E6C4FE}"/>
    <cellStyle name="Note 5 3 5 5" xfId="30634" xr:uid="{E20DAAA5-9700-424A-9213-C84663245DA1}"/>
    <cellStyle name="Note 5 3 5 5 2" xfId="39009" xr:uid="{58A8F8CC-CC55-4057-AB27-AE20EA1C3F72}"/>
    <cellStyle name="Note 5 3 5 6" xfId="38198" xr:uid="{00CD53AC-9CBB-44EC-929A-6F942B690211}"/>
    <cellStyle name="Note 5 3 6" xfId="12323" xr:uid="{BB197846-DE35-4859-97B0-F7DD061948C9}"/>
    <cellStyle name="Note 5 3 6 2" xfId="15126" xr:uid="{17CFBB2E-65B7-477B-B7CB-956080F1F949}"/>
    <cellStyle name="Note 5 3 6 2 2" xfId="22492" xr:uid="{A36FA3BA-93CB-4D63-9A83-98AE4BC7D98C}"/>
    <cellStyle name="Note 5 3 6 2 2 2" xfId="38386" xr:uid="{0E78A2A4-D057-4D8A-9588-7A1719BC60C1}"/>
    <cellStyle name="Note 5 3 6 2 3" xfId="28215" xr:uid="{F7B18360-74D9-4B68-BAB7-C5AB77C73DEA}"/>
    <cellStyle name="Note 5 3 6 2 3 2" xfId="37671" xr:uid="{010C3382-4EF1-4F4C-8D12-52878E8AB849}"/>
    <cellStyle name="Note 5 3 6 2 4" xfId="33748" xr:uid="{DDC938EB-5BBC-4E5C-9ECA-FE3C83F3C647}"/>
    <cellStyle name="Note 5 3 6 2 4 2" xfId="35114" xr:uid="{74BDBA43-CB0E-4B65-A7ED-0D526C82B195}"/>
    <cellStyle name="Note 5 3 6 2 5" xfId="36656" xr:uid="{81B252A5-66E9-4C7B-84B8-8A3A797FEC5E}"/>
    <cellStyle name="Note 5 3 6 3" xfId="19669" xr:uid="{AD8C082F-CBFE-4238-B845-DC3DBB0E87BA}"/>
    <cellStyle name="Note 5 3 6 3 2" xfId="36107" xr:uid="{4D892E2D-EC46-42D0-8F39-FDF6262DFDBA}"/>
    <cellStyle name="Note 5 3 6 4" xfId="25392" xr:uid="{AD4A6736-7BA8-452A-87ED-BAC2F41E21B4}"/>
    <cellStyle name="Note 5 3 6 4 2" xfId="37687" xr:uid="{2B919FB9-AC6E-441E-BAF2-13FB6ABC7C76}"/>
    <cellStyle name="Note 5 3 6 5" xfId="30925" xr:uid="{02054BCD-89D7-4149-B080-2A0469A77B09}"/>
    <cellStyle name="Note 5 3 6 5 2" xfId="37660" xr:uid="{67B5D806-8348-4170-A20B-22105BA1D265}"/>
    <cellStyle name="Note 5 3 6 6" xfId="37705" xr:uid="{C813D98E-8A7C-46F9-8C30-5CFDC86DE83B}"/>
    <cellStyle name="Note 5 3 7" xfId="13007" xr:uid="{1FC0CB93-0C2B-4DF0-BB54-DABD134453CF}"/>
    <cellStyle name="Note 5 3 7 2" xfId="20362" xr:uid="{0D61C242-E1E6-45BD-9F56-829173B109EB}"/>
    <cellStyle name="Note 5 3 7 2 2" xfId="35582" xr:uid="{92475542-6CE1-4C66-8C2D-EFAB0E90C2A9}"/>
    <cellStyle name="Note 5 3 7 3" xfId="26085" xr:uid="{9654B889-5E49-44CB-97E0-C4C6D70EB84D}"/>
    <cellStyle name="Note 5 3 7 3 2" xfId="34389" xr:uid="{72DA5C5B-3F3C-417F-8124-F7326403DA43}"/>
    <cellStyle name="Note 5 3 7 4" xfId="31618" xr:uid="{63918ADA-2932-44B8-A3EC-14014963ACFF}"/>
    <cellStyle name="Note 5 3 7 4 2" xfId="39098" xr:uid="{5F8161F9-57DF-4868-97D4-579E56D9EC97}"/>
    <cellStyle name="Note 5 3 7 5" xfId="35801" xr:uid="{69F4D09B-EFE7-451D-8A97-2F0631FD3AD3}"/>
    <cellStyle name="Note 5 3 8" xfId="17539" xr:uid="{19B86624-D679-4EE4-B6B4-DD9188870950}"/>
    <cellStyle name="Note 5 3 8 2" xfId="37161" xr:uid="{AA429E97-D8A0-42EB-A13B-7E533EB758A6}"/>
    <cellStyle name="Note 5 3 9" xfId="23262" xr:uid="{BE3E1E5B-7868-47AA-89CE-B0F1706C7475}"/>
    <cellStyle name="Note 5 3 9 2" xfId="36026" xr:uid="{2A3E1F9C-0342-461C-829B-B14154E7066B}"/>
    <cellStyle name="Note 5 4" xfId="1119" xr:uid="{00000000-0005-0000-0000-00008B030000}"/>
    <cellStyle name="Note 5 4 2" xfId="4005" xr:uid="{215CBF7F-FA14-47D3-A066-4FDB5C7E0B6C}"/>
    <cellStyle name="Note 5 4 2 2" xfId="21226" xr:uid="{E27081F6-849D-40AE-AD4E-CA2E45B35CAB}"/>
    <cellStyle name="Note 5 4 2 2 2" xfId="39063" xr:uid="{58C14100-FF3F-48B2-8A14-19B7C977A263}"/>
    <cellStyle name="Note 5 4 2 3" xfId="26949" xr:uid="{D12F9827-B658-42F7-9C27-960D64670B81}"/>
    <cellStyle name="Note 5 4 2 3 2" xfId="36466" xr:uid="{7185D314-D155-4DF3-B1E4-C1C2FC6A5605}"/>
    <cellStyle name="Note 5 4 2 4" xfId="32482" xr:uid="{1FF6D800-BDBC-420A-B2E2-9CD461CECDD5}"/>
    <cellStyle name="Note 5 4 2 4 2" xfId="34198" xr:uid="{F8FD9175-38D1-4389-B739-38E0AB1DE3BE}"/>
    <cellStyle name="Note 5 4 2 5" xfId="34661" xr:uid="{AA897EE1-93B0-41A0-9B60-A11BC079E88E}"/>
    <cellStyle name="Note 5 4 2 6" xfId="13860" xr:uid="{DB600D3F-FB02-4139-A2BA-AF56D98D1D22}"/>
    <cellStyle name="Note 5 4 3" xfId="18403" xr:uid="{166A29B3-641D-47AC-A320-0695E00661B1}"/>
    <cellStyle name="Note 5 4 3 2" xfId="39294" xr:uid="{6EB1B49C-AE56-4F02-8056-FF86ADF84383}"/>
    <cellStyle name="Note 5 4 4" xfId="24126" xr:uid="{513231AC-91A6-418B-B213-ACA1CAFB9811}"/>
    <cellStyle name="Note 5 4 4 2" xfId="37275" xr:uid="{D00B8B25-FC5D-42E7-9182-0F6C5702E986}"/>
    <cellStyle name="Note 5 4 5" xfId="29659" xr:uid="{F20D5CC0-DCBB-4E67-9709-A4998360C556}"/>
    <cellStyle name="Note 5 4 5 2" xfId="35094" xr:uid="{87F471F2-50A7-41B9-910E-F67C09D9FE61}"/>
    <cellStyle name="Note 5 4 6" xfId="38764" xr:uid="{4AE389AC-C2C4-4C8C-B9CC-3852769D0DC2}"/>
    <cellStyle name="Note 5 4 7" xfId="11138" xr:uid="{C499D8AE-ACC4-44DE-8AB5-B7F2AA2A8B4A}"/>
    <cellStyle name="Note 5 5" xfId="2659" xr:uid="{00000000-0005-0000-0000-00008C030000}"/>
    <cellStyle name="Note 5 5 2" xfId="5541" xr:uid="{B10D418B-CC2C-4217-A763-F4356290EC00}"/>
    <cellStyle name="Note 5 5 2 2" xfId="21581" xr:uid="{4BB3A504-1D09-45A8-9938-D7E179984EA5}"/>
    <cellStyle name="Note 5 5 2 2 2" xfId="36201" xr:uid="{98BCC8E3-2581-47BF-B544-A9DBF63B9242}"/>
    <cellStyle name="Note 5 5 2 3" xfId="27304" xr:uid="{598A61A0-D2F6-4B9C-AFA8-53BC492B52A8}"/>
    <cellStyle name="Note 5 5 2 3 2" xfId="34740" xr:uid="{75623361-A049-4A69-B86C-54EF8DC2DDCE}"/>
    <cellStyle name="Note 5 5 2 4" xfId="32837" xr:uid="{A95A0F5D-4653-40FD-A9CE-9DD0572CDA65}"/>
    <cellStyle name="Note 5 5 2 4 2" xfId="36842" xr:uid="{27E76C8C-92F0-48CE-8F4D-A9B04AAD92D5}"/>
    <cellStyle name="Note 5 5 2 5" xfId="36558" xr:uid="{C5B642AC-120D-4E3E-8E2A-447D5FF0FBEE}"/>
    <cellStyle name="Note 5 5 2 6" xfId="14215" xr:uid="{8E0D9087-28A0-481C-8CCF-614820DA04FC}"/>
    <cellStyle name="Note 5 5 3" xfId="18758" xr:uid="{4BA0A65C-4570-4178-AA89-2323E326C966}"/>
    <cellStyle name="Note 5 5 3 2" xfId="37190" xr:uid="{1B0C92E4-C8C5-41EA-A789-FB5EE6EFBBA4}"/>
    <cellStyle name="Note 5 5 4" xfId="24481" xr:uid="{F3AEB488-D392-4128-90C3-7420E52E6FC6}"/>
    <cellStyle name="Note 5 5 4 2" xfId="37192" xr:uid="{5B934064-9A1E-48A5-8CE5-66A46F12C174}"/>
    <cellStyle name="Note 5 5 5" xfId="30014" xr:uid="{6BD2C159-7D0A-4FDC-AC1D-5CC5F451B261}"/>
    <cellStyle name="Note 5 5 5 2" xfId="35568" xr:uid="{50259AB0-62DA-4869-85A9-4F382F5897BE}"/>
    <cellStyle name="Note 5 5 6" xfId="35701" xr:uid="{C06313BE-6563-4785-AC8F-2602F6F27420}"/>
    <cellStyle name="Note 5 5 7" xfId="11492" xr:uid="{E4CD59B8-1678-425B-B689-7D12F81FAC67}"/>
    <cellStyle name="Note 5 6" xfId="2438" xr:uid="{00000000-0005-0000-0000-00008D030000}"/>
    <cellStyle name="Note 5 6 2" xfId="5320" xr:uid="{796850ED-5A25-4ECF-9E9B-29F939D53BD7}"/>
    <cellStyle name="Note 5 6 2 2" xfId="21853" xr:uid="{C7AD256F-D543-40A4-9550-B3BD2BF35F46}"/>
    <cellStyle name="Note 5 6 2 2 2" xfId="35100" xr:uid="{BCA76603-1C9F-4713-B0D3-905CF7FD9BCD}"/>
    <cellStyle name="Note 5 6 2 3" xfId="27576" xr:uid="{AEED7DC1-414F-4FC2-AF1B-EBB1D2F1E452}"/>
    <cellStyle name="Note 5 6 2 3 2" xfId="37686" xr:uid="{749FC3FF-D758-4630-8198-B7020BA05970}"/>
    <cellStyle name="Note 5 6 2 4" xfId="33109" xr:uid="{0E720C11-5968-416F-83D7-63C524CE229B}"/>
    <cellStyle name="Note 5 6 2 4 2" xfId="6543" xr:uid="{3978F477-1B8E-48BE-AE58-E52EB4D14C78}"/>
    <cellStyle name="Note 5 6 2 5" xfId="36843" xr:uid="{84FDE9A8-08B8-401B-89CD-3F742AFC46F1}"/>
    <cellStyle name="Note 5 6 2 6" xfId="14487" xr:uid="{4F53F6EC-0FDE-409B-8808-BACF82DA7DEE}"/>
    <cellStyle name="Note 5 6 3" xfId="19030" xr:uid="{378B206E-35D7-4DAF-9CEF-B7BA16122F27}"/>
    <cellStyle name="Note 5 6 3 2" xfId="36302" xr:uid="{F8EEC44C-3C62-4D89-B7A1-BBF4842A5D1C}"/>
    <cellStyle name="Note 5 6 4" xfId="24753" xr:uid="{3E296347-70F1-4880-B7C1-762CBFC94D44}"/>
    <cellStyle name="Note 5 6 4 2" xfId="36587" xr:uid="{BD7CA232-EDA9-4936-891B-DD5112233661}"/>
    <cellStyle name="Note 5 6 5" xfId="30286" xr:uid="{0A82D68A-629C-437F-B75A-4521B364F41C}"/>
    <cellStyle name="Note 5 6 5 2" xfId="38786" xr:uid="{6D315D7D-251D-4113-A5FC-89DC00CDCC69}"/>
    <cellStyle name="Note 5 6 6" xfId="35118" xr:uid="{933B07FE-2E18-4DD1-BB7B-F1F0DCB3948C}"/>
    <cellStyle name="Note 5 6 7" xfId="11763" xr:uid="{6F48351B-8A56-4C94-A3D9-F338C5245FB3}"/>
    <cellStyle name="Note 5 7" xfId="2294" xr:uid="{00000000-0005-0000-0000-00008E030000}"/>
    <cellStyle name="Note 5 7 2" xfId="5176" xr:uid="{26655629-93DA-464E-9EEF-A4002C5041A3}"/>
    <cellStyle name="Note 5 7 2 2" xfId="22177" xr:uid="{3E2D4A49-7203-4641-8885-9ACBCDEB2212}"/>
    <cellStyle name="Note 5 7 2 2 2" xfId="37113" xr:uid="{B8F1E776-BF33-44AF-93AA-DA03A2544D29}"/>
    <cellStyle name="Note 5 7 2 3" xfId="27900" xr:uid="{8BE2426F-50C0-4478-91C1-9C3F78021980}"/>
    <cellStyle name="Note 5 7 2 3 2" xfId="36054" xr:uid="{0AA06E68-11D4-4B5C-B5F3-A2B4ACDE6CB7}"/>
    <cellStyle name="Note 5 7 2 4" xfId="33433" xr:uid="{355ADBAD-8E52-4D7F-8BE6-F5E2AC7D088F}"/>
    <cellStyle name="Note 5 7 2 4 2" xfId="34436" xr:uid="{210A987A-578F-4C28-B202-A1E49C910928}"/>
    <cellStyle name="Note 5 7 2 5" xfId="37911" xr:uid="{32CA3EB6-34D8-4F75-84DF-0DFEF97C6A2F}"/>
    <cellStyle name="Note 5 7 2 6" xfId="14811" xr:uid="{7024592A-488F-469E-B925-7CA343180E4D}"/>
    <cellStyle name="Note 5 7 3" xfId="19354" xr:uid="{D522C7F9-62E5-4063-A697-9365762E66BF}"/>
    <cellStyle name="Note 5 7 3 2" xfId="36871" xr:uid="{F0AB76E4-DDBC-4DAE-B559-3FC576590B59}"/>
    <cellStyle name="Note 5 7 4" xfId="25077" xr:uid="{9B942F15-2578-4FFF-A012-E67A6EFC05A0}"/>
    <cellStyle name="Note 5 7 4 2" xfId="36039" xr:uid="{2B1FF20B-D031-45B4-B1EC-A51A2309AB0E}"/>
    <cellStyle name="Note 5 7 5" xfId="30610" xr:uid="{24FB33E3-E4F7-4D0B-8007-7B149E5A0D81}"/>
    <cellStyle name="Note 5 7 5 2" xfId="34210" xr:uid="{17E11C15-10CE-4CF2-B5C3-A800BA32805C}"/>
    <cellStyle name="Note 5 7 6" xfId="36599" xr:uid="{62E1D04B-671B-4DA6-B5E3-C31316106323}"/>
    <cellStyle name="Note 5 8" xfId="4219" xr:uid="{0B8D34FC-21D9-4ABD-BB13-7359D6AE2F92}"/>
    <cellStyle name="Note 5 8 2" xfId="15102" xr:uid="{68325F0B-60A7-4D0A-8165-2BD8376D5300}"/>
    <cellStyle name="Note 5 8 2 2" xfId="22468" xr:uid="{F9AB15DF-3E46-483F-B36D-444761DD8FE0}"/>
    <cellStyle name="Note 5 8 2 2 2" xfId="34438" xr:uid="{A7B3971A-0F58-4BDD-A84B-FC6FBCBB0579}"/>
    <cellStyle name="Note 5 8 2 3" xfId="28191" xr:uid="{01C53F09-46C2-4F1F-A402-5AD10ADE6BEB}"/>
    <cellStyle name="Note 5 8 2 3 2" xfId="35586" xr:uid="{AC367A49-7C40-4AC4-AE1C-28C212B53633}"/>
    <cellStyle name="Note 5 8 2 4" xfId="33724" xr:uid="{5D5A27B4-D185-4BED-9761-9FE460BFC40C}"/>
    <cellStyle name="Note 5 8 2 4 2" xfId="35558" xr:uid="{D25215BF-BF45-44EA-92B1-37ADF56E840B}"/>
    <cellStyle name="Note 5 8 2 5" xfId="36294" xr:uid="{1CF3ADAD-9036-43C7-8821-E0B0CC309379}"/>
    <cellStyle name="Note 5 8 3" xfId="19645" xr:uid="{BF8A00D1-AB91-4FE2-B98F-5B0A29F87CC4}"/>
    <cellStyle name="Note 5 8 3 2" xfId="36194" xr:uid="{7CC89733-1498-4A34-B900-7EDA8E089E33}"/>
    <cellStyle name="Note 5 8 4" xfId="25368" xr:uid="{BD9D8B4A-5357-4C29-AB98-315346A78C9B}"/>
    <cellStyle name="Note 5 8 4 2" xfId="37108" xr:uid="{FBE84204-0693-400C-8A25-E46E04AB6624}"/>
    <cellStyle name="Note 5 8 5" xfId="30901" xr:uid="{BEB1A34D-9278-4D8D-9729-F111B8A317B0}"/>
    <cellStyle name="Note 5 8 5 2" xfId="37800" xr:uid="{27957225-DFBF-4D22-90B3-407ABFE5ED0F}"/>
    <cellStyle name="Note 5 8 6" xfId="37812" xr:uid="{17366542-595A-4A22-8C11-3465B5A22628}"/>
    <cellStyle name="Note 5 8 7" xfId="12299" xr:uid="{BE1D5887-0E6E-4D41-A760-DCEF6F050BA3}"/>
    <cellStyle name="Note 5 9" xfId="10281" xr:uid="{2C4C327F-78BF-41FC-8C01-18AD5CF0DA1D}"/>
    <cellStyle name="Note 5 9 2" xfId="17515" xr:uid="{C4BA6FE4-0FFE-4643-9037-D4B1FA5486FA}"/>
    <cellStyle name="Note 5 9 2 2" xfId="36959" xr:uid="{91E7CB72-EAAD-4C73-8498-77CD2E5FDFB1}"/>
    <cellStyle name="Note 5 9 3" xfId="23238" xr:uid="{DC35FB74-9DB6-45F2-9556-12B53BA400F1}"/>
    <cellStyle name="Note 5 9 3 2" xfId="36885" xr:uid="{5F5E0949-E2D8-4B2B-AF57-2A2483E434D2}"/>
    <cellStyle name="Note 5 9 4" xfId="28771" xr:uid="{36073309-63BA-4847-B709-8F7D320EFA32}"/>
    <cellStyle name="Note 5 9 4 2" xfId="38741" xr:uid="{0C6BCE41-03EA-4BBC-B390-AF3A83EB6F16}"/>
    <cellStyle name="Note 5 9 5" xfId="37084" xr:uid="{892629D0-D0DA-4D93-A9DA-8C77F2881735}"/>
    <cellStyle name="Note 6" xfId="446" xr:uid="{00000000-0005-0000-0000-00008F030000}"/>
    <cellStyle name="Note 7" xfId="1545" xr:uid="{00000000-0005-0000-0000-000090030000}"/>
    <cellStyle name="Note 7 10" xfId="15657" xr:uid="{9E7DADFF-33BD-4B8B-A914-69EA6BAEB43E}"/>
    <cellStyle name="Note 7 10 2" xfId="37863" xr:uid="{3B5EF63D-0D0B-4672-98B8-610C34D2D0AA}"/>
    <cellStyle name="Note 7 11" xfId="17337" xr:uid="{34AC67AA-E425-4674-85FB-F40E522E80D4}"/>
    <cellStyle name="Note 7 11 2" xfId="38807" xr:uid="{8A1014AD-E89D-43D3-AE64-A5792E6A3908}"/>
    <cellStyle name="Note 7 12" xfId="36193" xr:uid="{68349FFB-CC7C-4343-A2E3-428EEA152320}"/>
    <cellStyle name="Note 7 2" xfId="2469" xr:uid="{00000000-0005-0000-0000-000091030000}"/>
    <cellStyle name="Note 7 2 2" xfId="5351" xr:uid="{1581CB09-5C41-4B13-A81F-0EE7ECA6984F}"/>
    <cellStyle name="Note 7 2 2 2" xfId="20765" xr:uid="{698AA500-34AA-4EF8-B47D-EF06166F6589}"/>
    <cellStyle name="Note 7 2 2 2 2" xfId="37847" xr:uid="{BBFB554F-02B6-4CC7-B01E-2B320C07364A}"/>
    <cellStyle name="Note 7 2 2 3" xfId="26488" xr:uid="{56044A9A-EE21-4A18-94AA-099163ACF52A}"/>
    <cellStyle name="Note 7 2 2 3 2" xfId="37729" xr:uid="{4D7816B5-DAAE-4093-85B8-E0E44DFFE4C7}"/>
    <cellStyle name="Note 7 2 2 4" xfId="32021" xr:uid="{879C6D3C-E4C3-41C3-8370-34EB4AF9ECDD}"/>
    <cellStyle name="Note 7 2 2 4 2" xfId="39221" xr:uid="{63B7EEBC-B1B4-47D1-AB88-F6A7A81AC548}"/>
    <cellStyle name="Note 7 2 2 5" xfId="35561" xr:uid="{287E38B6-2580-435F-9B55-955A9CCA47FF}"/>
    <cellStyle name="Note 7 2 2 6" xfId="13399" xr:uid="{4229C073-D50B-4BEA-A85D-047AD80DA202}"/>
    <cellStyle name="Note 7 2 3" xfId="17942" xr:uid="{397FA61D-A093-44AD-91E0-635271B9A287}"/>
    <cellStyle name="Note 7 2 3 2" xfId="38208" xr:uid="{AEC2A557-9E0A-4498-AD19-F376F0B13C35}"/>
    <cellStyle name="Note 7 2 4" xfId="23665" xr:uid="{E54E0C93-3ABE-4399-95B5-74419FD04EE9}"/>
    <cellStyle name="Note 7 2 4 2" xfId="34850" xr:uid="{3F1FD486-DD53-4366-93E5-97F5315F7FEB}"/>
    <cellStyle name="Note 7 2 5" xfId="29198" xr:uid="{44C013CA-A0C2-4F4F-A630-40970C1CC8C6}"/>
    <cellStyle name="Note 7 2 5 2" xfId="36098" xr:uid="{26BA97ED-AB69-4EC2-AF58-23735AD9CAB0}"/>
    <cellStyle name="Note 7 2 6" xfId="35836" xr:uid="{5E9D8C2A-2F6A-4E86-89F6-F796A9367EF3}"/>
    <cellStyle name="Note 7 2 7" xfId="10678" xr:uid="{C862BF18-A225-405B-81BA-AF69AF5AD5E0}"/>
    <cellStyle name="Note 7 3" xfId="2236" xr:uid="{00000000-0005-0000-0000-000092030000}"/>
    <cellStyle name="Note 7 3 2" xfId="5118" xr:uid="{C5DFC7A1-F325-433B-B032-C39D4611ED45}"/>
    <cellStyle name="Note 7 3 2 2" xfId="21087" xr:uid="{DEF4B36C-B063-4476-8BCE-73BD4451832C}"/>
    <cellStyle name="Note 7 3 2 2 2" xfId="6718" xr:uid="{B428CD71-94F8-4EA1-8EDD-868186BE3357}"/>
    <cellStyle name="Note 7 3 2 3" xfId="26810" xr:uid="{D7CC550E-5051-463D-96A7-69AAD13FD4BF}"/>
    <cellStyle name="Note 7 3 2 3 2" xfId="38132" xr:uid="{436EA8C1-0BB3-4E22-B670-31F547031BCA}"/>
    <cellStyle name="Note 7 3 2 4" xfId="32343" xr:uid="{D82F754D-DF5B-4C9E-A01D-1B0D9180D4F2}"/>
    <cellStyle name="Note 7 3 2 4 2" xfId="34017" xr:uid="{FC4B2C5E-267B-4911-B4AC-BC9E34FDA2C4}"/>
    <cellStyle name="Note 7 3 2 5" xfId="34575" xr:uid="{1A7F484D-370E-42E4-BE0E-7536B9E97D0D}"/>
    <cellStyle name="Note 7 3 2 6" xfId="13721" xr:uid="{734369A7-BF83-4129-AD63-59222FF4026A}"/>
    <cellStyle name="Note 7 3 3" xfId="18264" xr:uid="{894648E0-27E8-4B6E-894E-4A34FCBE825F}"/>
    <cellStyle name="Note 7 3 3 2" xfId="37888" xr:uid="{72F60E24-E991-46F6-BBB8-9C3C5CB628DF}"/>
    <cellStyle name="Note 7 3 4" xfId="23987" xr:uid="{FD7B67A1-2C21-42E1-BDC5-B9E0308C2040}"/>
    <cellStyle name="Note 7 3 4 2" xfId="34333" xr:uid="{E37251DC-9825-4772-9B0C-344754ECF72F}"/>
    <cellStyle name="Note 7 3 5" xfId="29520" xr:uid="{8A0FBF84-ED2B-4A2D-9640-7362A5915D3C}"/>
    <cellStyle name="Note 7 3 5 2" xfId="39303" xr:uid="{D15226B3-2E15-4870-B093-7B2D6607B4DF}"/>
    <cellStyle name="Note 7 3 6" xfId="35355" xr:uid="{DB8F1C1C-43A7-4333-854C-8C6772C3BDFA}"/>
    <cellStyle name="Note 7 3 7" xfId="10999" xr:uid="{0003658E-1D87-4C3D-9A41-82A9AC837BDE}"/>
    <cellStyle name="Note 7 4" xfId="2212" xr:uid="{00000000-0005-0000-0000-000093030000}"/>
    <cellStyle name="Note 7 4 2" xfId="5094" xr:uid="{EFCD5E89-F377-4CA8-8F6D-D5FB3DEA9FC0}"/>
    <cellStyle name="Note 7 4 2 2" xfId="20619" xr:uid="{F4463ACD-71DE-44D0-965E-9EEAA0DB64FB}"/>
    <cellStyle name="Note 7 4 2 2 2" xfId="37801" xr:uid="{DB0BC4CC-CEE7-4A84-916A-3AD8D039A846}"/>
    <cellStyle name="Note 7 4 2 3" xfId="26342" xr:uid="{5CA37AD6-0D9C-4106-B9A2-53D778F32CDB}"/>
    <cellStyle name="Note 7 4 2 3 2" xfId="38523" xr:uid="{2D71BC64-C7BE-426B-91A2-714E596B06AC}"/>
    <cellStyle name="Note 7 4 2 4" xfId="31875" xr:uid="{A108F48E-73E0-4083-8F19-0E6FDC8A6E95}"/>
    <cellStyle name="Note 7 4 2 4 2" xfId="38844" xr:uid="{FAFE6173-BB54-41CA-8053-32909E7EAA06}"/>
    <cellStyle name="Note 7 4 2 5" xfId="36668" xr:uid="{4E6B0C6D-223B-4F15-A2A6-74708B9EC7E2}"/>
    <cellStyle name="Note 7 4 2 6" xfId="13253" xr:uid="{4F6F8075-5789-44E4-9994-611F257F28DF}"/>
    <cellStyle name="Note 7 4 3" xfId="17796" xr:uid="{95873682-AEAB-4B9F-B523-7142372C8C7C}"/>
    <cellStyle name="Note 7 4 3 2" xfId="36213" xr:uid="{B0CB7397-CDC9-4526-AC37-E8ABE554C118}"/>
    <cellStyle name="Note 7 4 4" xfId="23519" xr:uid="{E5F5B8BD-7CFB-4DDD-A893-3C5F1F96A4AB}"/>
    <cellStyle name="Note 7 4 4 2" xfId="34309" xr:uid="{8F90E0C7-CE88-4397-BD4C-607E370AE04C}"/>
    <cellStyle name="Note 7 4 5" xfId="29052" xr:uid="{3BBC9CD7-0B9C-467D-8FD6-844AADFBB364}"/>
    <cellStyle name="Note 7 4 5 2" xfId="38733" xr:uid="{AB98951C-88CF-4C29-8AE5-842338914220}"/>
    <cellStyle name="Note 7 4 6" xfId="34807" xr:uid="{F3F281A0-8FF9-42CE-BC37-64B9D6343D46}"/>
    <cellStyle name="Note 7 4 7" xfId="10532" xr:uid="{87A02362-42AB-4B44-82B0-9D39B3E9181B}"/>
    <cellStyle name="Note 7 5" xfId="1130" xr:uid="{00000000-0005-0000-0000-000094030000}"/>
    <cellStyle name="Note 7 5 2" xfId="4016" xr:uid="{2CF7DEF5-BD71-4D9E-A09E-116D1B042227}"/>
    <cellStyle name="Note 7 5 2 2" xfId="21775" xr:uid="{697C94EA-246B-4643-8DE6-5EC110C0224D}"/>
    <cellStyle name="Note 7 5 2 2 2" xfId="37566" xr:uid="{82FF8401-E484-4429-9DEE-75268BA6D9C2}"/>
    <cellStyle name="Note 7 5 2 3" xfId="27498" xr:uid="{8A5ABE99-56ED-4A34-9699-579F68217D73}"/>
    <cellStyle name="Note 7 5 2 3 2" xfId="36529" xr:uid="{3B0C8B2C-0B91-40C4-BBD9-3A6345394834}"/>
    <cellStyle name="Note 7 5 2 4" xfId="33031" xr:uid="{76176A02-B514-475D-A66F-ABB3289B2ABD}"/>
    <cellStyle name="Note 7 5 2 4 2" xfId="38811" xr:uid="{D3C52C2B-324E-48F6-AADF-C2D74FC151EC}"/>
    <cellStyle name="Note 7 5 2 5" xfId="39182" xr:uid="{0E6524B6-9427-40EB-B58E-BAB2127D0640}"/>
    <cellStyle name="Note 7 5 2 6" xfId="14409" xr:uid="{F35C2356-23EA-4123-B77A-DDC78172BF77}"/>
    <cellStyle name="Note 7 5 3" xfId="18952" xr:uid="{0F5F5EF4-7A0B-497C-9B3B-17D973C9E293}"/>
    <cellStyle name="Note 7 5 3 2" xfId="35527" xr:uid="{624C1912-CE12-4479-B506-52A8407DA86C}"/>
    <cellStyle name="Note 7 5 4" xfId="24675" xr:uid="{ED0D8251-5A0C-45BA-90E4-8F9112226E48}"/>
    <cellStyle name="Note 7 5 4 2" xfId="38629" xr:uid="{1726109F-F8C9-40F0-856D-098F9DFFF147}"/>
    <cellStyle name="Note 7 5 5" xfId="30208" xr:uid="{3619F67B-1D92-4DF4-AC14-918AB7C5ABC8}"/>
    <cellStyle name="Note 7 5 5 2" xfId="37204" xr:uid="{4A9D25F6-4214-44A9-A5E6-2069B1E416F1}"/>
    <cellStyle name="Note 7 5 6" xfId="34061" xr:uid="{DC1A0AF0-CF2F-4F9C-9774-A1634B7B9912}"/>
    <cellStyle name="Note 7 5 7" xfId="11686" xr:uid="{223449A0-E1D7-407E-A638-AC86EFB02C58}"/>
    <cellStyle name="Note 7 6" xfId="2668" xr:uid="{00000000-0005-0000-0000-000095030000}"/>
    <cellStyle name="Note 7 6 2" xfId="5550" xr:uid="{A50247A3-9C5A-4F96-A915-494DB59D3DE6}"/>
    <cellStyle name="Note 7 6 2 2" xfId="20820" xr:uid="{C5D9DA47-4F07-474F-8EB2-50A80D89C519}"/>
    <cellStyle name="Note 7 6 2 2 2" xfId="34091" xr:uid="{D7D635C2-05C4-40EF-9F54-F950EAE1CA47}"/>
    <cellStyle name="Note 7 6 2 3" xfId="26543" xr:uid="{1EACC59A-84BD-43CB-A59E-98095E6DD69C}"/>
    <cellStyle name="Note 7 6 2 3 2" xfId="39360" xr:uid="{DBF2B264-466B-4293-9D35-DD5B39732E59}"/>
    <cellStyle name="Note 7 6 2 4" xfId="32076" xr:uid="{32A2DCFF-2840-4769-AEFC-49842D29FBFD}"/>
    <cellStyle name="Note 7 6 2 4 2" xfId="38393" xr:uid="{5133B9EB-EBE9-43C5-85C4-09050140B894}"/>
    <cellStyle name="Note 7 6 2 5" xfId="35466" xr:uid="{658551CF-2404-41AB-AB04-195EB0745430}"/>
    <cellStyle name="Note 7 6 2 6" xfId="13454" xr:uid="{E755FFB5-564B-415D-B35D-A35A31726DCD}"/>
    <cellStyle name="Note 7 6 3" xfId="17997" xr:uid="{777C50AE-5C2E-49C8-B8B8-1742B8FA5B2C}"/>
    <cellStyle name="Note 7 6 3 2" xfId="38813" xr:uid="{059E78D0-52CF-4341-9A22-F823E35CCCD6}"/>
    <cellStyle name="Note 7 6 4" xfId="23720" xr:uid="{5C992802-5AF6-4FA9-B22E-9C4A532444CC}"/>
    <cellStyle name="Note 7 6 4 2" xfId="35501" xr:uid="{677F9747-D696-4C2F-8EF1-AF8169525DDC}"/>
    <cellStyle name="Note 7 6 5" xfId="29253" xr:uid="{54E1B855-D759-4508-B534-B7E6F8025A88}"/>
    <cellStyle name="Note 7 6 5 2" xfId="34231" xr:uid="{C6D65935-C003-4B2C-ABAC-460ECCAC6B8E}"/>
    <cellStyle name="Note 7 6 6" xfId="34861" xr:uid="{08DE1194-D508-421E-A8CA-C46D6FFE079F}"/>
    <cellStyle name="Note 7 6 7" xfId="10733" xr:uid="{191AEED4-2627-4406-A3D6-0A44700B03C1}"/>
    <cellStyle name="Note 7 7" xfId="2689" xr:uid="{00000000-0005-0000-0000-000096030000}"/>
    <cellStyle name="Note 7 7 2" xfId="5571" xr:uid="{3E6AC8A6-D44E-45E8-ACDC-BDDDB8E960DA}"/>
    <cellStyle name="Note 7 7 2 2" xfId="37804" xr:uid="{B2DFFB7D-CA07-4885-B653-569BF55F537C}"/>
    <cellStyle name="Note 7 7 2 3" xfId="17071" xr:uid="{197D6780-45DE-49DD-9170-54AD0C5A84E8}"/>
    <cellStyle name="Note 7 7 3" xfId="22908" xr:uid="{407444EC-4936-4C85-BAC0-F59FF3242DC2}"/>
    <cellStyle name="Note 7 7 3 2" xfId="39417" xr:uid="{1156941D-EE4F-4E16-AFA1-E3939CD24768}"/>
    <cellStyle name="Note 7 7 4" xfId="28563" xr:uid="{5EB02ACE-853E-423B-9176-5FD37AACAB0D}"/>
    <cellStyle name="Note 7 7 4 2" xfId="34738" xr:uid="{A6080E71-5412-4AD3-899E-6B9D98E82711}"/>
    <cellStyle name="Note 7 7 5" xfId="37299" xr:uid="{45D9934D-1AC2-4407-98B7-0EE4F021D0B7}"/>
    <cellStyle name="Note 7 8" xfId="4431" xr:uid="{5ACF5933-8508-4B4A-AB35-7C0732778609}"/>
    <cellStyle name="Note 7 8 2" xfId="20130" xr:uid="{7B5BF63E-DA0A-4E67-B9A7-E6BDE726E791}"/>
    <cellStyle name="Note 7 8 2 2" xfId="37512" xr:uid="{09C94FF2-0D4D-48C1-A5A4-0B0A843A68BB}"/>
    <cellStyle name="Note 7 8 3" xfId="25853" xr:uid="{6D008BB1-34EA-420A-82E6-77BDEE641AA6}"/>
    <cellStyle name="Note 7 8 3 2" xfId="36180" xr:uid="{E9D83EC9-34FF-498E-AC6A-6CFF2BE94CB6}"/>
    <cellStyle name="Note 7 8 4" xfId="31386" xr:uid="{237AF74C-AFBD-4F2F-B1C3-C014621094CF}"/>
    <cellStyle name="Note 7 8 4 2" xfId="34586" xr:uid="{E8549253-6C91-41BA-9A6C-076DFCFC8B55}"/>
    <cellStyle name="Note 7 8 5" xfId="39179" xr:uid="{E64A3613-D6B2-4859-918F-9ED3D556607D}"/>
    <cellStyle name="Note 7 8 6" xfId="12784" xr:uid="{93933F31-BC02-4AF6-9313-FDDF8F14BB19}"/>
    <cellStyle name="Note 7 9" xfId="15932" xr:uid="{5E38E212-05BA-4CEE-AC6E-FEE34023AF87}"/>
    <cellStyle name="Note 7 9 2" xfId="37533" xr:uid="{4B744E7A-9435-4F16-B79A-DA307934E159}"/>
    <cellStyle name="Note 8" xfId="775" xr:uid="{00000000-0005-0000-0000-000097030000}"/>
    <cellStyle name="Note 8 10" xfId="16824" xr:uid="{CAB3DF81-72C9-4194-B9C5-870E18D5EBAD}"/>
    <cellStyle name="Note 8 10 2" xfId="36447" xr:uid="{7F703E89-153E-4196-BD8F-4560ECBAF6E5}"/>
    <cellStyle name="Note 8 11" xfId="16329" xr:uid="{2CD6885E-B1B1-4A6E-A149-B7E7F6150AD2}"/>
    <cellStyle name="Note 8 11 2" xfId="6491" xr:uid="{00837124-6D9D-4DF9-9F59-691AD7F206D8}"/>
    <cellStyle name="Note 8 12" xfId="39407" xr:uid="{6E8AAD73-7203-45EC-BF5D-78CA58292741}"/>
    <cellStyle name="Note 8 13" xfId="8116" xr:uid="{68265EC3-D3CE-4CB4-957E-19B935E726A9}"/>
    <cellStyle name="Note 8 2" xfId="3661" xr:uid="{C778E04E-D58F-4EA3-91AB-2696A46CCD04}"/>
    <cellStyle name="Note 8 2 2" xfId="13572" xr:uid="{F6951B25-1603-4E96-9064-8AC2A7724938}"/>
    <cellStyle name="Note 8 2 2 2" xfId="20938" xr:uid="{317D09A9-C20D-472E-BDED-0D9189FA637F}"/>
    <cellStyle name="Note 8 2 2 2 2" xfId="35965" xr:uid="{6DA496D8-1447-4EB9-AB50-4C17F59D341B}"/>
    <cellStyle name="Note 8 2 2 3" xfId="26661" xr:uid="{67C01503-E0B6-497C-A82A-A6F68C95D196}"/>
    <cellStyle name="Note 8 2 2 3 2" xfId="39011" xr:uid="{F2FDC723-372A-481D-8692-5783FE73B529}"/>
    <cellStyle name="Note 8 2 2 4" xfId="32194" xr:uid="{28BC39D8-37B6-448F-B9E0-BFED173184E8}"/>
    <cellStyle name="Note 8 2 2 4 2" xfId="38955" xr:uid="{24340236-3646-42AC-8FDD-2DA3D345C4A3}"/>
    <cellStyle name="Note 8 2 2 5" xfId="39130" xr:uid="{87EBA854-E9C6-4F32-B07E-2EE8EFD9121B}"/>
    <cellStyle name="Note 8 2 3" xfId="18115" xr:uid="{5CADA20D-04A5-47DA-8640-C61376667BEF}"/>
    <cellStyle name="Note 8 2 3 2" xfId="39503" xr:uid="{0432EE7A-1237-42CF-8653-EF05205D7E7B}"/>
    <cellStyle name="Note 8 2 4" xfId="23838" xr:uid="{5F106CDB-45C6-4EAA-AF80-9DAAB03C1D5C}"/>
    <cellStyle name="Note 8 2 4 2" xfId="38048" xr:uid="{380AC7CD-CA5D-4078-B5DA-684294298D21}"/>
    <cellStyle name="Note 8 2 5" xfId="29371" xr:uid="{B66FFE8F-ED50-44C7-A29E-2E56619C5B70}"/>
    <cellStyle name="Note 8 2 5 2" xfId="37248" xr:uid="{991A370B-D526-4F0A-811F-80C22DEF6858}"/>
    <cellStyle name="Note 8 2 6" xfId="35059" xr:uid="{DB1EAF1A-E254-4104-86C4-D18FA515FFBB}"/>
    <cellStyle name="Note 8 2 7" xfId="10851" xr:uid="{982DABAA-0276-47ED-A5A1-4C136EE8267E}"/>
    <cellStyle name="Note 8 3" xfId="11558" xr:uid="{B1D40E1C-15F0-4DD8-ABBF-D7B756503432}"/>
    <cellStyle name="Note 8 3 2" xfId="14281" xr:uid="{AE778726-BDEE-4A7A-8271-4B2FCA366AA0}"/>
    <cellStyle name="Note 8 3 2 2" xfId="21647" xr:uid="{AAFED798-F413-4BB6-B8FA-78A071B9D8F3}"/>
    <cellStyle name="Note 8 3 2 2 2" xfId="34257" xr:uid="{9E9229CB-9B7A-4E4B-B8DE-348E8CBBB014}"/>
    <cellStyle name="Note 8 3 2 3" xfId="27370" xr:uid="{0768EE1F-FDF7-4E41-AB4F-FFB749FA8448}"/>
    <cellStyle name="Note 8 3 2 3 2" xfId="37811" xr:uid="{9F4A81F2-4199-42E0-AB15-56F52A372C6D}"/>
    <cellStyle name="Note 8 3 2 4" xfId="32903" xr:uid="{358407C4-1DDF-4270-B61D-23B50B5B0729}"/>
    <cellStyle name="Note 8 3 2 4 2" xfId="37810" xr:uid="{E5007F9E-080C-4720-9E02-28BF80D8D00B}"/>
    <cellStyle name="Note 8 3 2 5" xfId="37150" xr:uid="{7184DC9A-30A9-425C-94A1-28707E95F3C1}"/>
    <cellStyle name="Note 8 3 3" xfId="18824" xr:uid="{3FAE13A6-E0DD-4B3B-BAC5-24C20FBC5D2A}"/>
    <cellStyle name="Note 8 3 3 2" xfId="39078" xr:uid="{A945A19E-0AF4-4193-8D20-DE0A28A515B1}"/>
    <cellStyle name="Note 8 3 4" xfId="24547" xr:uid="{80434AF3-7FF4-45FB-B245-4A004D703A0B}"/>
    <cellStyle name="Note 8 3 4 2" xfId="34077" xr:uid="{097610A2-B8AD-46E4-BD1C-37DA0FA9584D}"/>
    <cellStyle name="Note 8 3 5" xfId="30080" xr:uid="{C4459821-7B85-482E-BBF0-9B1264E4A3A7}"/>
    <cellStyle name="Note 8 3 5 2" xfId="35872" xr:uid="{9B7FB558-D3AE-48DE-8CF1-BEF212E616DC}"/>
    <cellStyle name="Note 8 3 6" xfId="35222" xr:uid="{B0D0FC71-1B11-48D7-89D2-8CA7D5356630}"/>
    <cellStyle name="Note 8 4" xfId="9401" xr:uid="{4B152DCE-139C-4083-99B3-25FA1A7A266C}"/>
    <cellStyle name="Note 8 4 2" xfId="12740" xr:uid="{1A8C5561-4BFE-418D-AE8D-A78C9E44DD83}"/>
    <cellStyle name="Note 8 4 2 2" xfId="20086" xr:uid="{AE2DC8FB-9954-437A-85C1-B115B3124D8C}"/>
    <cellStyle name="Note 8 4 2 2 2" xfId="39272" xr:uid="{47A6FB22-B2A7-4283-9E3B-13AA5C84CB79}"/>
    <cellStyle name="Note 8 4 2 3" xfId="25809" xr:uid="{B0A1C1E3-B7A0-4BBC-AC9B-DA031888E376}"/>
    <cellStyle name="Note 8 4 2 3 2" xfId="34301" xr:uid="{92CFEED4-4976-4AC4-8B99-65EB8983FF35}"/>
    <cellStyle name="Note 8 4 2 4" xfId="31342" xr:uid="{0DC6CEB4-D8AC-48A6-8DBF-102D4391BCF0}"/>
    <cellStyle name="Note 8 4 2 4 2" xfId="38139" xr:uid="{385EE1B8-D1F1-4DC4-A0C1-71CA41894590}"/>
    <cellStyle name="Note 8 4 2 5" xfId="39018" xr:uid="{B7C32197-729F-4F7C-B6FF-456932E65294}"/>
    <cellStyle name="Note 8 4 3" xfId="16949" xr:uid="{E699D270-5EE8-4C5A-833F-7911CE49BF2F}"/>
    <cellStyle name="Note 8 4 3 2" xfId="36602" xr:uid="{195B39B9-0750-404D-80C4-72C7866F5AD9}"/>
    <cellStyle name="Note 8 4 4" xfId="22825" xr:uid="{264B20C6-7767-44C2-987C-B4807485DAAC}"/>
    <cellStyle name="Note 8 4 4 2" xfId="38513" xr:uid="{A7CA3378-9A82-46D6-AE7A-816F04606B4E}"/>
    <cellStyle name="Note 8 4 5" xfId="28519" xr:uid="{3119DC99-7B53-4AFD-9FC1-04B37A9C9181}"/>
    <cellStyle name="Note 8 4 5 2" xfId="37081" xr:uid="{31723A5C-E4F3-4369-A490-09FD6A0A7E31}"/>
    <cellStyle name="Note 8 4 6" xfId="35023" xr:uid="{0D7CEF82-E42E-4BCF-A902-0B439B70B58A}"/>
    <cellStyle name="Note 8 5" xfId="10526" xr:uid="{ECA81E59-0778-4353-9093-0FEB2BFDAF89}"/>
    <cellStyle name="Note 8 5 2" xfId="13247" xr:uid="{705D9BE6-14CA-4FAB-AFD7-672078E08439}"/>
    <cellStyle name="Note 8 5 2 2" xfId="20613" xr:uid="{8DE3D799-6B15-4649-97FA-5CB28348D849}"/>
    <cellStyle name="Note 8 5 2 2 2" xfId="35205" xr:uid="{925A87F7-D37F-451E-840D-E78EEFE2BDEB}"/>
    <cellStyle name="Note 8 5 2 3" xfId="26336" xr:uid="{185630C5-27CB-401B-A901-FCC628874D14}"/>
    <cellStyle name="Note 8 5 2 3 2" xfId="35828" xr:uid="{CFA5A7A6-5F31-4BB5-BA8F-936B07E2F1DF}"/>
    <cellStyle name="Note 8 5 2 4" xfId="31869" xr:uid="{A2BAB13B-AD7E-4795-83B8-3973797E5BEA}"/>
    <cellStyle name="Note 8 5 2 4 2" xfId="38552" xr:uid="{1C0A0B2B-2763-497A-9C36-76DD37EF2B80}"/>
    <cellStyle name="Note 8 5 2 5" xfId="36990" xr:uid="{9901DBF5-2BFE-4C25-8CFF-64381D3C194B}"/>
    <cellStyle name="Note 8 5 3" xfId="17790" xr:uid="{A5B13F8E-13D3-4A62-A856-315DC5219502}"/>
    <cellStyle name="Note 8 5 3 2" xfId="34058" xr:uid="{5611E543-651F-4CE1-B91A-EF1DB9134364}"/>
    <cellStyle name="Note 8 5 4" xfId="23513" xr:uid="{A300812D-4D37-4D0E-B5BC-DEA64F93B02A}"/>
    <cellStyle name="Note 8 5 4 2" xfId="38944" xr:uid="{7C7798C7-460A-4C4F-AFFF-9CB3BB1494E8}"/>
    <cellStyle name="Note 8 5 5" xfId="29046" xr:uid="{902FB887-BFDB-4DD0-B499-EA606716B1E9}"/>
    <cellStyle name="Note 8 5 5 2" xfId="35225" xr:uid="{17D6C018-D33F-4655-8900-94D635042AF3}"/>
    <cellStyle name="Note 8 5 6" xfId="37904" xr:uid="{DA63C78A-B47C-4416-AE24-22056089EE60}"/>
    <cellStyle name="Note 8 6" xfId="10944" xr:uid="{8ED782E4-4BDF-46F6-BBE4-30DB686AF065}"/>
    <cellStyle name="Note 8 6 2" xfId="13666" xr:uid="{1900C8A1-2FB8-48D0-8FDA-66129B1ED88B}"/>
    <cellStyle name="Note 8 6 2 2" xfId="21032" xr:uid="{D26137A2-9643-4C80-90D5-F1F9ED0D165A}"/>
    <cellStyle name="Note 8 6 2 2 2" xfId="34553" xr:uid="{524F00FA-2A89-405C-AEAB-E2FD4252D892}"/>
    <cellStyle name="Note 8 6 2 3" xfId="26755" xr:uid="{56D9EC33-AF56-4E2E-88E1-A037BB18D912}"/>
    <cellStyle name="Note 8 6 2 3 2" xfId="36807" xr:uid="{3B9A949A-1282-4609-B365-8EE96C553526}"/>
    <cellStyle name="Note 8 6 2 4" xfId="32288" xr:uid="{351ECF09-3884-4F41-B839-4208E5D1351E}"/>
    <cellStyle name="Note 8 6 2 4 2" xfId="37390" xr:uid="{861F4B11-177F-4DD3-A70B-81586C952108}"/>
    <cellStyle name="Note 8 6 2 5" xfId="37605" xr:uid="{8E6E52AF-41AA-4A2A-9BE0-E5F0D9860C8C}"/>
    <cellStyle name="Note 8 6 3" xfId="18209" xr:uid="{674DF76D-5C07-45DB-B7F1-EF5113B45979}"/>
    <cellStyle name="Note 8 6 3 2" xfId="39194" xr:uid="{5572EABF-170E-45C7-8D8C-4C1B60058117}"/>
    <cellStyle name="Note 8 6 4" xfId="23932" xr:uid="{489C22D5-7DB9-4DF5-BE86-D291AAF16D2F}"/>
    <cellStyle name="Note 8 6 4 2" xfId="39231" xr:uid="{59E850F1-A12F-4FCF-9C48-843A0703E560}"/>
    <cellStyle name="Note 8 6 5" xfId="29465" xr:uid="{61A7FEAF-97AD-4CD0-AB05-C0C2CEE07B3D}"/>
    <cellStyle name="Note 8 6 5 2" xfId="36748" xr:uid="{F55247AC-5A82-44F1-8232-3AE9882A525F}"/>
    <cellStyle name="Note 8 6 6" xfId="35452" xr:uid="{F9A88AC8-FDFD-410F-98DC-5CFB7B304A47}"/>
    <cellStyle name="Note 8 7" xfId="9851" xr:uid="{2078DF3E-D124-4D3F-8956-4AD54241DC5B}"/>
    <cellStyle name="Note 8 7 2" xfId="17240" xr:uid="{0B8225E8-CA42-445B-BA48-DCFC1B88BA7E}"/>
    <cellStyle name="Note 8 7 2 2" xfId="38701" xr:uid="{19A39002-F820-45F7-AFBF-CC18B149BE2E}"/>
    <cellStyle name="Note 8 7 3" xfId="23043" xr:uid="{766CB77F-DD1D-4664-8B92-EB1894DC8C3A}"/>
    <cellStyle name="Note 8 7 3 2" xfId="37345" xr:uid="{437F6CF4-29D9-4206-B346-91B832CBFC36}"/>
    <cellStyle name="Note 8 7 4" xfId="28654" xr:uid="{4A6802FA-F14F-451B-BE58-08381268DE3D}"/>
    <cellStyle name="Note 8 7 4 2" xfId="34950" xr:uid="{8F7B55FA-22F1-4AF6-8B28-C7D5248A097C}"/>
    <cellStyle name="Note 8 7 5" xfId="33960" xr:uid="{0E62A386-6FC6-4858-AB1D-C2D06448EB22}"/>
    <cellStyle name="Note 8 8" xfId="12874" xr:uid="{9BF2F686-9290-4901-BA8F-A988AD94C56F}"/>
    <cellStyle name="Note 8 8 2" xfId="20221" xr:uid="{F076AF7F-AE42-46D4-A0BF-A6C9633E9538}"/>
    <cellStyle name="Note 8 8 2 2" xfId="39081" xr:uid="{94B58665-78D1-4CE9-A08E-164617094B1F}"/>
    <cellStyle name="Note 8 8 3" xfId="25944" xr:uid="{FDFB480C-A0F3-4221-9BCA-5C338D6C5E86}"/>
    <cellStyle name="Note 8 8 3 2" xfId="34984" xr:uid="{657D81EB-5231-4652-9CFD-E0B686948311}"/>
    <cellStyle name="Note 8 8 4" xfId="31477" xr:uid="{1162BBAB-61CC-47DD-84B3-231F8DE9C09C}"/>
    <cellStyle name="Note 8 8 4 2" xfId="39476" xr:uid="{CC17E395-C909-4253-8C9E-7C945DE51469}"/>
    <cellStyle name="Note 8 8 5" xfId="35112" xr:uid="{67847222-B3DC-43C3-A67D-6D203F770F27}"/>
    <cellStyle name="Note 8 9" xfId="16112" xr:uid="{6F50E690-A206-414A-8042-2A5531010F58}"/>
    <cellStyle name="Note 8 9 2" xfId="34726" xr:uid="{097D2D5D-1E91-4E16-8AF9-346AB9770F39}"/>
    <cellStyle name="Note 9" xfId="1114" xr:uid="{00000000-0005-0000-0000-000098030000}"/>
    <cellStyle name="Note 9 10" xfId="15811" xr:uid="{945FE8E9-E4B3-4155-AD65-4D00E83479A1}"/>
    <cellStyle name="Note 9 10 2" xfId="38546" xr:uid="{8B6367A9-BE70-4163-9450-E0BBA1F963F5}"/>
    <cellStyle name="Note 9 11" xfId="16514" xr:uid="{20EAFE0B-D086-4857-BE1E-B06ECF9E9A73}"/>
    <cellStyle name="Note 9 11 2" xfId="36216" xr:uid="{C791AF46-9EDB-4C55-8EF8-52F93B680550}"/>
    <cellStyle name="Note 9 12" xfId="34845" xr:uid="{B7429E4E-625C-4C69-83C8-33609393DAAB}"/>
    <cellStyle name="Note 9 13" xfId="7960" xr:uid="{B5070389-99C6-4C59-BEE3-FC24718B9167}"/>
    <cellStyle name="Note 9 2" xfId="4000" xr:uid="{2A05ED46-F30E-4E95-B53C-69ACBC95DEC6}"/>
    <cellStyle name="Note 9 2 2" xfId="13870" xr:uid="{A850DAFD-5942-4F1E-8607-025675E22A25}"/>
    <cellStyle name="Note 9 2 2 2" xfId="21236" xr:uid="{CC544B96-30B9-46B2-A925-6CA1CCB286E2}"/>
    <cellStyle name="Note 9 2 2 2 2" xfId="36988" xr:uid="{E59FDCD5-1F1A-420F-BE59-DC0490F83DD7}"/>
    <cellStyle name="Note 9 2 2 3" xfId="26959" xr:uid="{A012F481-500B-4732-A7F4-56EA976025A4}"/>
    <cellStyle name="Note 9 2 2 3 2" xfId="38909" xr:uid="{F7D27B07-77D9-4428-83DB-84F47843EA20}"/>
    <cellStyle name="Note 9 2 2 4" xfId="32492" xr:uid="{0C9F9864-6350-4DB3-B09B-D9D7914370F4}"/>
    <cellStyle name="Note 9 2 2 4 2" xfId="36116" xr:uid="{270F5CD8-53FE-4265-A61E-55D3FA86D6BD}"/>
    <cellStyle name="Note 9 2 2 5" xfId="36653" xr:uid="{9A674823-93F4-4E47-8C46-DE2E0932AB3B}"/>
    <cellStyle name="Note 9 2 3" xfId="18413" xr:uid="{4C24C9FF-45C7-474E-AFEB-EE4583502254}"/>
    <cellStyle name="Note 9 2 3 2" xfId="35019" xr:uid="{E57435D3-14B0-4534-8D38-11DBAE028A2B}"/>
    <cellStyle name="Note 9 2 4" xfId="24136" xr:uid="{2C72F9FA-B401-4737-8AE2-21B439F4A84D}"/>
    <cellStyle name="Note 9 2 4 2" xfId="38037" xr:uid="{001DC774-465D-42C7-9DE3-4DB39DD399FA}"/>
    <cellStyle name="Note 9 2 5" xfId="29669" xr:uid="{DEE8353B-769C-4D97-8CCD-0FB295F93841}"/>
    <cellStyle name="Note 9 2 5 2" xfId="37835" xr:uid="{49FE97AD-E526-4942-A454-C133D44386D1}"/>
    <cellStyle name="Note 9 2 6" xfId="38476" xr:uid="{E87E2945-9298-42B0-AE2E-D78339310225}"/>
    <cellStyle name="Note 9 2 7" xfId="11148" xr:uid="{562DF82B-4D7E-4FA4-9936-00DA53153F98}"/>
    <cellStyle name="Note 9 3" xfId="11552" xr:uid="{6A285FF9-9FC2-47CB-A7D7-31145BA040A1}"/>
    <cellStyle name="Note 9 3 2" xfId="14275" xr:uid="{29F2F773-2035-4554-B90B-139ADC489261}"/>
    <cellStyle name="Note 9 3 2 2" xfId="21641" xr:uid="{4B832852-BAED-4715-8B18-B8AF0B9F551E}"/>
    <cellStyle name="Note 9 3 2 2 2" xfId="34655" xr:uid="{A96EB7B9-4C04-45E0-8FA5-C22FD813A1EF}"/>
    <cellStyle name="Note 9 3 2 3" xfId="27364" xr:uid="{65900EFD-5FEA-49E8-98A0-B7864DC0A78B}"/>
    <cellStyle name="Note 9 3 2 3 2" xfId="38974" xr:uid="{B47AC2F5-AD89-4655-BF3C-5B1E238DCA4C}"/>
    <cellStyle name="Note 9 3 2 4" xfId="32897" xr:uid="{33086FED-D47F-4759-B95C-66DA415DDBEB}"/>
    <cellStyle name="Note 9 3 2 4 2" xfId="39008" xr:uid="{9F5FB6D4-1E60-4CCE-9AE5-9942923F16EC}"/>
    <cellStyle name="Note 9 3 2 5" xfId="34834" xr:uid="{914662AE-F87B-46EF-A203-346C5CE227C8}"/>
    <cellStyle name="Note 9 3 3" xfId="18818" xr:uid="{5853A533-9811-4E8C-A5BF-495A306FA31E}"/>
    <cellStyle name="Note 9 3 3 2" xfId="36149" xr:uid="{20A7B0FC-6350-491F-AD95-BA18673084E1}"/>
    <cellStyle name="Note 9 3 4" xfId="24541" xr:uid="{F607BF3A-20AD-45C4-A112-AB981C33A897}"/>
    <cellStyle name="Note 9 3 4 2" xfId="37820" xr:uid="{2B383250-4F4D-4BDF-8FB5-CC4DD3065385}"/>
    <cellStyle name="Note 9 3 5" xfId="30074" xr:uid="{89558AF7-00B4-4A20-B25F-8B3285C63E52}"/>
    <cellStyle name="Note 9 3 5 2" xfId="35285" xr:uid="{F257794B-20E7-4C70-8795-4911C52D45D0}"/>
    <cellStyle name="Note 9 3 6" xfId="35084" xr:uid="{FC8FD044-2E1F-476C-B3CF-E611CF8E0268}"/>
    <cellStyle name="Note 9 4" xfId="11773" xr:uid="{3A338C3A-15AA-4B44-A010-A9646C4513D0}"/>
    <cellStyle name="Note 9 4 2" xfId="14497" xr:uid="{10E9C342-D93C-4DAA-9F1E-FBECB6A5539A}"/>
    <cellStyle name="Note 9 4 2 2" xfId="21863" xr:uid="{DF006904-7731-44E7-A9AD-2E6A5F035AC8}"/>
    <cellStyle name="Note 9 4 2 2 2" xfId="35731" xr:uid="{1E10F1EB-4F2C-4EF0-8D78-36FF68DCA213}"/>
    <cellStyle name="Note 9 4 2 3" xfId="27586" xr:uid="{9CA53F8C-C7E3-401F-8631-8FA17460544C}"/>
    <cellStyle name="Note 9 4 2 3 2" xfId="38775" xr:uid="{B6D4FB77-1A23-453B-B898-AA9F69B09519}"/>
    <cellStyle name="Note 9 4 2 4" xfId="33119" xr:uid="{1CC9454C-27CC-4B36-8606-486482159F56}"/>
    <cellStyle name="Note 9 4 2 4 2" xfId="36892" xr:uid="{AD35963E-4CF7-4DBD-9E49-21D1B9B86ED2}"/>
    <cellStyle name="Note 9 4 2 5" xfId="39349" xr:uid="{A6AC9B58-120F-4C24-8014-DDFA2FDC53FC}"/>
    <cellStyle name="Note 9 4 3" xfId="19040" xr:uid="{3D1B5F1C-39E2-4545-86C8-85370C079E96}"/>
    <cellStyle name="Note 9 4 3 2" xfId="39235" xr:uid="{A7CEDCFF-753D-4D26-8E3B-983378BC75EC}"/>
    <cellStyle name="Note 9 4 4" xfId="24763" xr:uid="{C496AE68-7B9B-4DC0-9372-5A1166EB716E}"/>
    <cellStyle name="Note 9 4 4 2" xfId="37318" xr:uid="{FB9833D0-0AC4-4B53-B336-2B4A6E56ECFB}"/>
    <cellStyle name="Note 9 4 5" xfId="30296" xr:uid="{65DFF2ED-9ECB-4158-B183-18B81322F369}"/>
    <cellStyle name="Note 9 4 5 2" xfId="35175" xr:uid="{E1A0FF2F-BD2C-4028-8758-B256FFEA0518}"/>
    <cellStyle name="Note 9 4 6" xfId="35734" xr:uid="{D87CEB4C-EE78-4CB2-8452-86253CF886EB}"/>
    <cellStyle name="Note 9 5" xfId="12034" xr:uid="{FFDBDAD3-DB26-4A6E-881F-392B1EE218B5}"/>
    <cellStyle name="Note 9 5 2" xfId="14821" xr:uid="{4D9566BC-0E6B-4721-B1D1-79B5BD78148D}"/>
    <cellStyle name="Note 9 5 2 2" xfId="22187" xr:uid="{BD880402-4F63-432A-B395-BA6485CC8673}"/>
    <cellStyle name="Note 9 5 2 2 2" xfId="34835" xr:uid="{DF59CD52-267E-484C-BD66-D58C27ACFB1B}"/>
    <cellStyle name="Note 9 5 2 3" xfId="27910" xr:uid="{36DE10F2-CDBD-4D44-B503-9B6BFB97873F}"/>
    <cellStyle name="Note 9 5 2 3 2" xfId="34698" xr:uid="{0BADC6FC-CA93-45FA-8C29-DE9B1BD55542}"/>
    <cellStyle name="Note 9 5 2 4" xfId="33443" xr:uid="{B5167F8B-8E0A-4B3D-80DA-677247C16FB3}"/>
    <cellStyle name="Note 9 5 2 4 2" xfId="34946" xr:uid="{14EA1E1D-7DC6-42EC-8DB9-B404406D892D}"/>
    <cellStyle name="Note 9 5 2 5" xfId="35239" xr:uid="{E373D98E-D7D4-4739-9879-E51BC6B3B900}"/>
    <cellStyle name="Note 9 5 3" xfId="19364" xr:uid="{52F3294B-38EF-4268-BA0B-7561F1F4CF98}"/>
    <cellStyle name="Note 9 5 3 2" xfId="37294" xr:uid="{FDBF1FA8-8E3F-4FE6-85CF-D80D170807F5}"/>
    <cellStyle name="Note 9 5 4" xfId="25087" xr:uid="{056E2CCA-AF9B-4C06-B0EA-1B05E0C705DC}"/>
    <cellStyle name="Note 9 5 4 2" xfId="38784" xr:uid="{9ED0EF2B-2E5F-4ED6-A683-F74A53069C0D}"/>
    <cellStyle name="Note 9 5 5" xfId="30620" xr:uid="{29615195-0DD3-41E3-AB6C-F0FA01EEBF2C}"/>
    <cellStyle name="Note 9 5 5 2" xfId="36849" xr:uid="{981B0D59-2962-4ABF-BDDF-CF961B1A3570}"/>
    <cellStyle name="Note 9 5 6" xfId="38073" xr:uid="{164D3A6D-FD75-4188-BB5D-62F59C829CC0}"/>
    <cellStyle name="Note 9 6" xfId="12309" xr:uid="{ED233233-8D70-446C-9CDC-757C587301D0}"/>
    <cellStyle name="Note 9 6 2" xfId="15112" xr:uid="{353620CB-1737-4FE8-A557-E063721FAA38}"/>
    <cellStyle name="Note 9 6 2 2" xfId="22478" xr:uid="{68586DB1-EC0B-4800-9578-641B7E0B22B6}"/>
    <cellStyle name="Note 9 6 2 2 2" xfId="37818" xr:uid="{6CAAB3EF-ABF9-4118-9306-39F3724E95D1}"/>
    <cellStyle name="Note 9 6 2 3" xfId="28201" xr:uid="{8FE9F7D0-B838-4607-91C3-10EA75E16D5A}"/>
    <cellStyle name="Note 9 6 2 3 2" xfId="6502" xr:uid="{BBBD3C47-AA74-463C-AB46-EA566F8FE88C}"/>
    <cellStyle name="Note 9 6 2 4" xfId="33734" xr:uid="{326B6700-CA95-42FE-96A6-E06CFD82E10C}"/>
    <cellStyle name="Note 9 6 2 4 2" xfId="36332" xr:uid="{15833644-0E22-4B0A-B755-7C3E37E2AD03}"/>
    <cellStyle name="Note 9 6 2 5" xfId="37796" xr:uid="{1D57C69B-6689-4BBF-AA7E-F2D2D668A837}"/>
    <cellStyle name="Note 9 6 3" xfId="19655" xr:uid="{D1DE1317-4484-46BA-A733-133AE6CDEF1F}"/>
    <cellStyle name="Note 9 6 3 2" xfId="37579" xr:uid="{394FE31A-DF06-401E-8B05-F56EB86D054A}"/>
    <cellStyle name="Note 9 6 4" xfId="25378" xr:uid="{2E23DFAA-2EE3-4475-B05D-C6A7E404C152}"/>
    <cellStyle name="Note 9 6 4 2" xfId="38788" xr:uid="{0A73697C-049B-4354-8ADA-AD0F29A30C27}"/>
    <cellStyle name="Note 9 6 5" xfId="30911" xr:uid="{50C025B4-5BE1-473D-AEBE-36E3C3B3F0A3}"/>
    <cellStyle name="Note 9 6 5 2" xfId="36205" xr:uid="{0F0F1C10-58C3-4579-8B72-2A73AB2A231F}"/>
    <cellStyle name="Note 9 6 6" xfId="35768" xr:uid="{59FE52F1-263F-4FDF-8E29-F477BC138DA6}"/>
    <cellStyle name="Note 9 7" xfId="10291" xr:uid="{F4B51E5D-EFD4-4234-A6A0-CAEB5DE168B6}"/>
    <cellStyle name="Note 9 7 2" xfId="17525" xr:uid="{E716E390-819A-4F94-BAC3-DF38863B4776}"/>
    <cellStyle name="Note 9 7 2 2" xfId="38858" xr:uid="{063C250B-2F13-4243-A849-AD0E479B5414}"/>
    <cellStyle name="Note 9 7 3" xfId="23248" xr:uid="{CB74B9A2-3AB0-4F09-BAE1-DE8A1D114A5E}"/>
    <cellStyle name="Note 9 7 3 2" xfId="39367" xr:uid="{791F73F1-B9A8-455E-AF76-237B212CAD30}"/>
    <cellStyle name="Note 9 7 4" xfId="28781" xr:uid="{D92A789F-22BB-4197-9F6C-709C5F94DE61}"/>
    <cellStyle name="Note 9 7 4 2" xfId="35663" xr:uid="{ACC61886-8C7C-40C4-927F-F91B02B2498B}"/>
    <cellStyle name="Note 9 7 5" xfId="37530" xr:uid="{F4FF20CA-0F18-4102-80C3-85DE24B480E7}"/>
    <cellStyle name="Note 9 8" xfId="12994" xr:uid="{C23071EA-ECFC-4057-AE37-6692A3E134B0}"/>
    <cellStyle name="Note 9 8 2" xfId="20348" xr:uid="{14420C4C-0272-4302-89E6-69F0190969B1}"/>
    <cellStyle name="Note 9 8 2 2" xfId="37023" xr:uid="{9F6F5EED-6112-45A1-83E6-F04DF83EE900}"/>
    <cellStyle name="Note 9 8 3" xfId="26071" xr:uid="{BB76C031-BA13-41E4-8873-B1D0CAD11705}"/>
    <cellStyle name="Note 9 8 3 2" xfId="37683" xr:uid="{49B5D9E4-AAA1-478B-996B-C14C1BD49C58}"/>
    <cellStyle name="Note 9 8 4" xfId="31604" xr:uid="{08CBC65A-F8D2-4025-9E26-C24795496775}"/>
    <cellStyle name="Note 9 8 4 2" xfId="37256" xr:uid="{BA30AFDE-76CB-427A-AC2E-A04AC32ACAA3}"/>
    <cellStyle name="Note 9 8 5" xfId="38761" xr:uid="{108EC449-F341-4FDA-B0EE-AF2D899FA3FC}"/>
    <cellStyle name="Note 9 9" xfId="15911" xr:uid="{A19E341A-2685-4B55-8FB4-471EC8EF9D36}"/>
    <cellStyle name="Note 9 9 2" xfId="36669" xr:uid="{D315D75D-23B0-4612-9F29-210A3288944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595" xr:uid="{162C7037-B8CF-400F-87D6-EE422AE5C84E}"/>
    <cellStyle name="Opomba 2 10 2 2" xfId="17914" xr:uid="{4731833C-BCBD-4A79-864A-DA690286D2E1}"/>
    <cellStyle name="Opomba 2 10 2 2 2" xfId="36652" xr:uid="{8B9AD8C4-D72E-4B31-B3AF-17CDE36238DE}"/>
    <cellStyle name="Opomba 2 10 2 3" xfId="23637" xr:uid="{58CA25EF-54BA-4149-830B-17309A3D9AE0}"/>
    <cellStyle name="Opomba 2 10 2 3 2" xfId="36230" xr:uid="{F6CB7A43-EEDC-47BA-A8B2-BA4D1C6849A7}"/>
    <cellStyle name="Opomba 2 10 2 4" xfId="29170" xr:uid="{D5DA9B37-F3DC-4D8F-82A8-6097A66D7300}"/>
    <cellStyle name="Opomba 2 10 2 4 2" xfId="37892" xr:uid="{CB50DCF2-76D9-4B34-9080-AECDDCF67156}"/>
    <cellStyle name="Opomba 2 10 2 5" xfId="39109" xr:uid="{44FFE39F-13CF-4D4A-9ABD-4CD1177620AE}"/>
    <cellStyle name="Opomba 2 10 2 6" xfId="10650" xr:uid="{8500C1CA-6BE1-4F4C-94CA-AEB9DBF8F13C}"/>
    <cellStyle name="Opomba 2 10 3" xfId="13371" xr:uid="{6E5E2A17-71FD-4ABA-8E56-CBB064A9284B}"/>
    <cellStyle name="Opomba 2 10 3 2" xfId="20737" xr:uid="{F32BE0D8-D6EE-4CC6-A145-AF53DCD08E01}"/>
    <cellStyle name="Opomba 2 10 3 2 2" xfId="35433" xr:uid="{6499FF13-C5AF-46EE-80B5-7D3FA847BD63}"/>
    <cellStyle name="Opomba 2 10 3 3" xfId="26460" xr:uid="{7A5972C0-D356-483B-A374-2AA49D7714B3}"/>
    <cellStyle name="Opomba 2 10 3 3 2" xfId="38160" xr:uid="{D935EC3D-D4BE-4E7A-8275-BAF137629329}"/>
    <cellStyle name="Opomba 2 10 3 4" xfId="31993" xr:uid="{23B4D051-BCA5-4B8D-8648-9D1E0014F484}"/>
    <cellStyle name="Opomba 2 10 3 4 2" xfId="37477" xr:uid="{E0C64FD8-2DB6-404F-9EEF-56BAE1C2B16F}"/>
    <cellStyle name="Opomba 2 10 3 5" xfId="36220" xr:uid="{D85F77CB-99FE-454D-B60F-BBA94EE3254B}"/>
    <cellStyle name="Opomba 2 10 4" xfId="15718" xr:uid="{04E96BFF-848E-4CA3-894C-3D61291D495E}"/>
    <cellStyle name="Opomba 2 10 4 2" xfId="35344" xr:uid="{72938E54-A224-442E-B773-B99EEC60200A}"/>
    <cellStyle name="Opomba 2 10 5" xfId="16656" xr:uid="{447BF61F-CA7D-4E94-A31C-C61E2D7FBBE4}"/>
    <cellStyle name="Opomba 2 10 5 2" xfId="35346" xr:uid="{CDE56C9E-7904-487A-9C03-D73FE5228B62}"/>
    <cellStyle name="Opomba 2 10 6" xfId="23160" xr:uid="{430B38C8-5663-42F6-8688-158CFB8A27B0}"/>
    <cellStyle name="Opomba 2 10 6 2" xfId="37787" xr:uid="{A5DD06AE-89FE-4863-A36C-AA2FAF1FF7AD}"/>
    <cellStyle name="Opomba 2 10 7" xfId="39465" xr:uid="{EE9C0507-3FD0-4ED0-8191-A8C7AE7A8CCC}"/>
    <cellStyle name="Opomba 2 10 8" xfId="7719" xr:uid="{B5607DBB-E273-4301-9EAE-862B1F918AD5}"/>
    <cellStyle name="Opomba 2 11" xfId="8183" xr:uid="{B16F3298-FCEC-4130-AF43-5CCFC85CC15E}"/>
    <cellStyle name="Opomba 2 11 2" xfId="11013" xr:uid="{AA0758B8-3CE1-4919-B209-3E46EA68FD69}"/>
    <cellStyle name="Opomba 2 11 2 2" xfId="18278" xr:uid="{3DB5D250-06AC-4BCB-828E-828DC0F5BC6C}"/>
    <cellStyle name="Opomba 2 11 2 2 2" xfId="39269" xr:uid="{B61A9B11-739F-4BE9-BBF6-13012649611C}"/>
    <cellStyle name="Opomba 2 11 2 3" xfId="24001" xr:uid="{0E26D7E1-F1DD-43F8-8ACD-836731666867}"/>
    <cellStyle name="Opomba 2 11 2 3 2" xfId="38676" xr:uid="{97033E35-62D2-4DBF-A909-8F04EB1CD3E9}"/>
    <cellStyle name="Opomba 2 11 2 4" xfId="29534" xr:uid="{45B4D72F-A093-429A-8015-725FA57F078E}"/>
    <cellStyle name="Opomba 2 11 2 4 2" xfId="35764" xr:uid="{7EDC0027-B7D8-492B-AAC8-FB0BAC18489B}"/>
    <cellStyle name="Opomba 2 11 2 5" xfId="37060" xr:uid="{CBADCC09-2943-4EC5-A4FA-C1C0BD19C2BC}"/>
    <cellStyle name="Opomba 2 11 3" xfId="13735" xr:uid="{77565066-5B74-4E92-8BC2-B98CC59BE024}"/>
    <cellStyle name="Opomba 2 11 3 2" xfId="21101" xr:uid="{40887D1E-3DC5-4C17-B75F-BD624261E825}"/>
    <cellStyle name="Opomba 2 11 3 2 2" xfId="35777" xr:uid="{BB5D8373-66CA-4945-88AF-BD736F009B03}"/>
    <cellStyle name="Opomba 2 11 3 3" xfId="26824" xr:uid="{A47AE680-8068-401D-8F5D-C7B80DDCC6E5}"/>
    <cellStyle name="Opomba 2 11 3 3 2" xfId="36963" xr:uid="{5CA72851-1E99-4092-ADB6-6A7313B7A60A}"/>
    <cellStyle name="Opomba 2 11 3 4" xfId="32357" xr:uid="{BD163A04-D3B9-42EE-8ADF-F66459EFD53D}"/>
    <cellStyle name="Opomba 2 11 3 4 2" xfId="38398" xr:uid="{BBE50524-26D9-4683-9296-0A90A183A33A}"/>
    <cellStyle name="Opomba 2 11 3 5" xfId="35953" xr:uid="{C9CD3E09-578C-4D2A-9750-0746E5ABD787}"/>
    <cellStyle name="Opomba 2 11 4" xfId="16179" xr:uid="{BE60EB7B-9DBD-4932-A3CB-034F665A81DF}"/>
    <cellStyle name="Opomba 2 11 4 2" xfId="36741" xr:uid="{087CE3F7-EDA1-43BB-857A-954E2AF3A80C}"/>
    <cellStyle name="Opomba 2 11 5" xfId="17157" xr:uid="{163D55C8-DA04-4743-A670-684463D59C46}"/>
    <cellStyle name="Opomba 2 11 5 2" xfId="39228" xr:uid="{5E7147A4-C50B-4CF8-8E80-53565E26CEE9}"/>
    <cellStyle name="Opomba 2 11 6" xfId="16523" xr:uid="{376BF1B0-F1A9-493B-A60E-38260BE46E77}"/>
    <cellStyle name="Opomba 2 11 6 2" xfId="36328" xr:uid="{F17679BC-0BF3-4B8A-8776-F3A1FBBBB1D7}"/>
    <cellStyle name="Opomba 2 11 7" xfId="34875" xr:uid="{7A3FFE38-F960-430B-AA0E-15888CCD3F10}"/>
    <cellStyle name="Opomba 2 12" xfId="8229" xr:uid="{9894A066-49D8-4DB8-B8A8-6A2676AEA767}"/>
    <cellStyle name="Opomba 2 12 2" xfId="16225" xr:uid="{DDA0D514-EA75-42D6-95D7-38A12A86F6EA}"/>
    <cellStyle name="Opomba 2 12 2 2" xfId="38396" xr:uid="{CE17E883-F47B-4912-988A-EE02159D6246}"/>
    <cellStyle name="Opomba 2 12 3" xfId="16651" xr:uid="{52F47412-82AB-4C94-BF63-AEE249A888C3}"/>
    <cellStyle name="Opomba 2 12 3 2" xfId="37259" xr:uid="{D1AFA863-0F50-4BFC-AA40-330492AA186C}"/>
    <cellStyle name="Opomba 2 12 4" xfId="23156" xr:uid="{FC6E2261-2AA6-4CD5-AE0A-0DDE4CA56E57}"/>
    <cellStyle name="Opomba 2 12 4 2" xfId="35437" xr:uid="{9555BC32-DA99-4CED-A4E6-3D42F6A8FEA9}"/>
    <cellStyle name="Opomba 2 12 5" xfId="34011" xr:uid="{1D015D75-BD37-419C-9E66-8427C57290E6}"/>
    <cellStyle name="Opomba 2 13" xfId="8266" xr:uid="{10F197D7-CB2E-476A-8CDD-81F6D67C1EB0}"/>
    <cellStyle name="Opomba 2 13 2" xfId="16257" xr:uid="{6215F89D-203D-401E-AEC7-73263111665D}"/>
    <cellStyle name="Opomba 2 13 2 2" xfId="36341" xr:uid="{2AEAF4C9-FB23-4B3F-AB97-551D7F31C20A}"/>
    <cellStyle name="Opomba 2 13 3" xfId="16279" xr:uid="{7B1E0368-ACFF-47C9-AFB4-0F5B23A24777}"/>
    <cellStyle name="Opomba 2 13 3 2" xfId="34462" xr:uid="{6C4248F8-8A2D-4B73-AAAA-58389DF0952F}"/>
    <cellStyle name="Opomba 2 13 4" xfId="7242" xr:uid="{AE203348-0CC9-4972-ABEE-2056218FEABC}"/>
    <cellStyle name="Opomba 2 13 4 2" xfId="35348" xr:uid="{88F996E7-A9DC-432A-9ABF-3DB1607B9E3F}"/>
    <cellStyle name="Opomba 2 13 5" xfId="38428" xr:uid="{E0B2A309-25D7-4542-B351-30312ADE61C8}"/>
    <cellStyle name="Opomba 2 14" xfId="8838" xr:uid="{BCEDD988-F668-404D-B7D3-85B8F1D55399}"/>
    <cellStyle name="Opomba 2 14 2" xfId="16583" xr:uid="{3C15B9D4-3E62-49DD-AA71-84AF44821687}"/>
    <cellStyle name="Opomba 2 14 2 2" xfId="38596" xr:uid="{02867618-777A-4299-A364-F9F245A2E797}"/>
    <cellStyle name="Opomba 2 14 3" xfId="15340" xr:uid="{FC1EA72E-4EC2-4D1F-8F5E-EC83E075865C}"/>
    <cellStyle name="Opomba 2 14 3 2" xfId="38258" xr:uid="{B00D46DE-4180-426F-87E5-6B79AAC4B3FA}"/>
    <cellStyle name="Opomba 2 14 4" xfId="7011" xr:uid="{76E6FD6B-50E8-4AE0-B391-E6CC6D21B66D}"/>
    <cellStyle name="Opomba 2 14 4 2" xfId="35769" xr:uid="{4800A057-A0E5-4564-9E1D-3F607B5326B3}"/>
    <cellStyle name="Opomba 2 14 5" xfId="37876" xr:uid="{970D42FA-96B5-4B5D-A332-5DEBA7F29819}"/>
    <cellStyle name="Opomba 2 2" xfId="261" xr:uid="{00000000-0005-0000-0000-00009F030000}"/>
    <cellStyle name="Opomba 2 2 10" xfId="2368" xr:uid="{00000000-0005-0000-0000-0000A0030000}"/>
    <cellStyle name="Opomba 2 2 10 2" xfId="5250" xr:uid="{BB638F57-4ECA-474D-89EF-0DDDBA6C8490}"/>
    <cellStyle name="Opomba 2 2 10 2 2" xfId="16812" xr:uid="{FE290576-6F7A-47E8-9DE5-083ADBF85725}"/>
    <cellStyle name="Opomba 2 2 10 2 2 2" xfId="38715" xr:uid="{EAD105D4-6939-40B5-A904-46388EFE11ED}"/>
    <cellStyle name="Opomba 2 2 10 2 3" xfId="22698" xr:uid="{CF87D063-43BA-468E-A2BF-18E0E3EDD38D}"/>
    <cellStyle name="Opomba 2 2 10 2 3 2" xfId="38860" xr:uid="{CF6CA9C0-468B-4654-B3A5-34C01F25F666}"/>
    <cellStyle name="Opomba 2 2 10 2 4" xfId="28413" xr:uid="{48976126-C2BD-47CA-983A-7FF77B6F3969}"/>
    <cellStyle name="Opomba 2 2 10 2 4 2" xfId="38635" xr:uid="{02F3D43D-A449-49D3-A684-F4A839438195}"/>
    <cellStyle name="Opomba 2 2 10 2 5" xfId="37703" xr:uid="{F1781D67-8994-403C-BBA1-2A63EA757F07}"/>
    <cellStyle name="Opomba 2 2 10 2 6" xfId="9216" xr:uid="{F24EF9EC-654D-42C2-8DD1-B0CDD16B3B1A}"/>
    <cellStyle name="Opomba 2 2 10 3" xfId="12634" xr:uid="{39E399E6-B71E-4022-B964-E10B129B4E17}"/>
    <cellStyle name="Opomba 2 2 10 3 2" xfId="19980" xr:uid="{EE818AFC-8E1E-4B00-9D48-E2A9559BA47B}"/>
    <cellStyle name="Opomba 2 2 10 3 2 2" xfId="34253" xr:uid="{4CB3F634-0DAA-43A0-9472-B059675D98D6}"/>
    <cellStyle name="Opomba 2 2 10 3 3" xfId="25703" xr:uid="{A28161E0-5182-448C-9C71-9C61D3F5C174}"/>
    <cellStyle name="Opomba 2 2 10 3 3 2" xfId="35513" xr:uid="{DE7AFF10-F60B-47A3-9196-A4B37168598E}"/>
    <cellStyle name="Opomba 2 2 10 3 4" xfId="31236" xr:uid="{449A88A2-3EC1-4224-827C-582D2ADD3371}"/>
    <cellStyle name="Opomba 2 2 10 3 4 2" xfId="37941" xr:uid="{0B15965B-D668-438B-8CC1-6742D0B6CD54}"/>
    <cellStyle name="Opomba 2 2 10 3 5" xfId="38834" xr:uid="{B90D1B69-4917-4971-B31E-131046407DE7}"/>
    <cellStyle name="Opomba 2 2 10 4" xfId="16025" xr:uid="{AA643965-ECEF-4CF3-A11E-969A086CF3C0}"/>
    <cellStyle name="Opomba 2 2 10 4 2" xfId="39139" xr:uid="{741A1BF0-F016-44FD-90B4-56BC01E32EAC}"/>
    <cellStyle name="Opomba 2 2 10 5" xfId="16404" xr:uid="{D2579040-12ED-4AE1-BE2A-2B286FF83C45}"/>
    <cellStyle name="Opomba 2 2 10 5 2" xfId="35278" xr:uid="{3B1E55F8-01EC-4FCB-A57D-11BEE9C18F91}"/>
    <cellStyle name="Opomba 2 2 10 6" xfId="6947" xr:uid="{79713A45-2E62-487D-A533-A94C3B70753C}"/>
    <cellStyle name="Opomba 2 2 10 6 2" xfId="37553" xr:uid="{C396118A-EF03-4B7E-ABFD-BA5C83C2FEE4}"/>
    <cellStyle name="Opomba 2 2 10 7" xfId="36298" xr:uid="{D0BA5B3B-34DD-44D8-819D-C284BA88AA9F}"/>
    <cellStyle name="Opomba 2 2 10 8" xfId="8038" xr:uid="{B3C9D117-3057-449C-927D-642C2AC988FB}"/>
    <cellStyle name="Opomba 2 2 11" xfId="3353" xr:uid="{3A862692-A4C5-42E8-A6F2-7D70953331F0}"/>
    <cellStyle name="Opomba 2 2 11 2" xfId="10620" xr:uid="{3A09909C-FA3E-465C-9615-5C898C331768}"/>
    <cellStyle name="Opomba 2 2 11 2 2" xfId="17884" xr:uid="{4CCF6CC1-B900-46D9-8C6C-1E770E38CE1A}"/>
    <cellStyle name="Opomba 2 2 11 2 2 2" xfId="35406" xr:uid="{AEB5383C-162C-4E58-B11B-62A439930F0C}"/>
    <cellStyle name="Opomba 2 2 11 2 3" xfId="23607" xr:uid="{63AFB944-7E0D-427D-9EE5-BF6DB26D72AF}"/>
    <cellStyle name="Opomba 2 2 11 2 3 2" xfId="35923" xr:uid="{1962D0A2-5ACD-400D-94C5-970DD99E0BC6}"/>
    <cellStyle name="Opomba 2 2 11 2 4" xfId="29140" xr:uid="{8355ADE7-2F97-4088-86F5-A42C41423003}"/>
    <cellStyle name="Opomba 2 2 11 2 4 2" xfId="38453" xr:uid="{90EE1EAB-B2F4-4F4D-881B-516F8D64383F}"/>
    <cellStyle name="Opomba 2 2 11 2 5" xfId="36297" xr:uid="{70EF459B-5171-466B-A44E-9ECF82836449}"/>
    <cellStyle name="Opomba 2 2 11 3" xfId="13341" xr:uid="{8C7C8681-B914-4D62-B1C0-11601E5DC090}"/>
    <cellStyle name="Opomba 2 2 11 3 2" xfId="20707" xr:uid="{17F8DA9A-DF35-4206-A5F6-755222FFA6E8}"/>
    <cellStyle name="Opomba 2 2 11 3 2 2" xfId="34572" xr:uid="{8BC6AF85-D698-4C87-817F-DEDF9A7058A8}"/>
    <cellStyle name="Opomba 2 2 11 3 3" xfId="26430" xr:uid="{EC704877-9388-408F-88BB-A3FB79079667}"/>
    <cellStyle name="Opomba 2 2 11 3 3 2" xfId="38218" xr:uid="{96C8D2CE-4078-4C7E-893D-DFF9278C8757}"/>
    <cellStyle name="Opomba 2 2 11 3 4" xfId="31963" xr:uid="{6C4EDDFB-4AE7-4380-AED7-C14DCF8AB8EA}"/>
    <cellStyle name="Opomba 2 2 11 3 4 2" xfId="35664" xr:uid="{59F42421-3F74-4327-94E4-5273DE0C7E41}"/>
    <cellStyle name="Opomba 2 2 11 3 5" xfId="38687" xr:uid="{26248D57-A59B-4D4B-AACA-59D329D3C6BA}"/>
    <cellStyle name="Opomba 2 2 11 4" xfId="16071" xr:uid="{19114B26-BF5E-41E2-B44F-10E54E9CBABE}"/>
    <cellStyle name="Opomba 2 2 11 4 2" xfId="36271" xr:uid="{BE7D3CEF-453B-472E-A040-D80B593206AC}"/>
    <cellStyle name="Opomba 2 2 11 5" xfId="17158" xr:uid="{CC239E74-F4F6-406B-882F-96C28E2F661F}"/>
    <cellStyle name="Opomba 2 2 11 5 2" xfId="34796" xr:uid="{FE6FF120-92C6-4F63-AFA8-36DD81433C10}"/>
    <cellStyle name="Opomba 2 2 11 6" xfId="17159" xr:uid="{17FED327-E41C-4273-9743-2416BBE49075}"/>
    <cellStyle name="Opomba 2 2 11 6 2" xfId="39174" xr:uid="{EA5D8A97-E9A7-4913-908E-85328BEDCD9E}"/>
    <cellStyle name="Opomba 2 2 11 7" xfId="34174" xr:uid="{992F345A-CC2D-42C0-AD03-D8166E0FB683}"/>
    <cellStyle name="Opomba 2 2 11 8" xfId="8076" xr:uid="{4E5CAB19-0836-4662-85EA-13B550CD92AE}"/>
    <cellStyle name="Opomba 2 2 12" xfId="8139" xr:uid="{D3F919B4-1977-4064-A5D7-B90DD0F3966B}"/>
    <cellStyle name="Opomba 2 2 12 2" xfId="11063" xr:uid="{E27D0ABC-94D1-4487-97A2-22A6B2EE5317}"/>
    <cellStyle name="Opomba 2 2 12 2 2" xfId="18328" xr:uid="{1FE0FC94-F972-44B4-89C0-6396094A50B7}"/>
    <cellStyle name="Opomba 2 2 12 2 2 2" xfId="39054" xr:uid="{B03D951A-B8BF-48DE-9DFD-B8B86B691E14}"/>
    <cellStyle name="Opomba 2 2 12 2 3" xfId="24051" xr:uid="{6292996A-1A31-4654-85AF-4BE9BDF9A786}"/>
    <cellStyle name="Opomba 2 2 12 2 3 2" xfId="35272" xr:uid="{635063E2-8E0E-40FC-8CE5-A9E4519F4DD5}"/>
    <cellStyle name="Opomba 2 2 12 2 4" xfId="29584" xr:uid="{E302BEC3-B1FF-4DCA-AEF5-81832C670B46}"/>
    <cellStyle name="Opomba 2 2 12 2 4 2" xfId="34347" xr:uid="{9AE14EEE-DE74-4CD2-8A7E-09F58963D87E}"/>
    <cellStyle name="Opomba 2 2 12 2 5" xfId="34908" xr:uid="{A0354A65-46B3-4FB5-9AAB-FDC181098FAF}"/>
    <cellStyle name="Opomba 2 2 12 3" xfId="13785" xr:uid="{35016CA5-E8B4-4A47-AFF7-5CF9EAFA7512}"/>
    <cellStyle name="Opomba 2 2 12 3 2" xfId="21151" xr:uid="{66ECC144-B81B-4EC7-BB35-99BCF431DCCB}"/>
    <cellStyle name="Opomba 2 2 12 3 2 2" xfId="34826" xr:uid="{F99AFB2F-9654-455F-AE0F-7BACC0177D98}"/>
    <cellStyle name="Opomba 2 2 12 3 3" xfId="26874" xr:uid="{B04BF00D-A201-48BD-A33D-B18623FBDDCF}"/>
    <cellStyle name="Opomba 2 2 12 3 3 2" xfId="37164" xr:uid="{9DAB0949-8F76-4C4F-AF2F-CC497C06B4A0}"/>
    <cellStyle name="Opomba 2 2 12 3 4" xfId="32407" xr:uid="{B3E092C5-9C26-4F95-AD61-1E7551F353D6}"/>
    <cellStyle name="Opomba 2 2 12 3 4 2" xfId="37183" xr:uid="{78FFFAEB-CEE0-42C2-A9C9-4174E7418605}"/>
    <cellStyle name="Opomba 2 2 12 3 5" xfId="35078" xr:uid="{E1D09070-6995-4B2A-A639-92506AD35404}"/>
    <cellStyle name="Opomba 2 2 12 4" xfId="16135" xr:uid="{3595088B-A167-46A5-8C9B-0F2306264196}"/>
    <cellStyle name="Opomba 2 2 12 4 2" xfId="34764" xr:uid="{6BEDEF18-83DC-4B7C-80D1-A7347316A364}"/>
    <cellStyle name="Opomba 2 2 12 5" xfId="15417" xr:uid="{0F9CF660-D8CF-4E11-B1E8-AB9DA83CF3EB}"/>
    <cellStyle name="Opomba 2 2 12 5 2" xfId="37706" xr:uid="{98B9427E-D1E1-4683-86DD-8EAFB5363453}"/>
    <cellStyle name="Opomba 2 2 12 6" xfId="23071" xr:uid="{271732FB-6C7E-4BA6-9DE3-117414AFD9E5}"/>
    <cellStyle name="Opomba 2 2 12 6 2" xfId="37444" xr:uid="{BCA0C94F-836E-496F-85C0-07524CFEDB0C}"/>
    <cellStyle name="Opomba 2 2 12 7" xfId="34633" xr:uid="{08C60DBF-B13F-445A-9D59-CD35A7A37317}"/>
    <cellStyle name="Opomba 2 2 13" xfId="8003" xr:uid="{7254CAF5-8890-4A22-8D93-521C7DA0EF65}"/>
    <cellStyle name="Opomba 2 2 13 2" xfId="15974" xr:uid="{5A6B8ECA-05D4-43FB-B47B-8056D9616269}"/>
    <cellStyle name="Opomba 2 2 13 2 2" xfId="34063" xr:uid="{EFA862A6-462F-4A7B-8E95-33E280F47B15}"/>
    <cellStyle name="Opomba 2 2 13 3" xfId="16411" xr:uid="{5CB6749F-73BE-4A60-801E-2C36452358E4}"/>
    <cellStyle name="Opomba 2 2 13 3 2" xfId="35468" xr:uid="{9CC5359F-0BDA-45BE-88B8-25525B944D79}"/>
    <cellStyle name="Opomba 2 2 13 4" xfId="15328" xr:uid="{56E2F264-134D-4523-AA12-A9C14D7E8587}"/>
    <cellStyle name="Opomba 2 2 13 4 2" xfId="37141" xr:uid="{BEFBB558-A1F8-4A18-9B57-B4624BCB3A99}"/>
    <cellStyle name="Opomba 2 2 13 5" xfId="34772" xr:uid="{B783EF4D-A66B-48B9-907E-10B0EAAC2145}"/>
    <cellStyle name="Opomba 2 2 14" xfId="7496" xr:uid="{F0993B36-DADC-4E95-97FD-E9AD76A6AD5B}"/>
    <cellStyle name="Opomba 2 2 14 2" xfId="15518" xr:uid="{5E3243C3-DB47-498E-A9E3-85F072325322}"/>
    <cellStyle name="Opomba 2 2 14 2 2" xfId="37578" xr:uid="{EABAB25E-5BD3-4388-9720-DE106DF5C552}"/>
    <cellStyle name="Opomba 2 2 14 3" xfId="17380" xr:uid="{1FFDC413-34E5-431F-9221-87D069DB5F78}"/>
    <cellStyle name="Opomba 2 2 14 3 2" xfId="36886" xr:uid="{3F6BDEED-541D-4427-8852-850A9090FB80}"/>
    <cellStyle name="Opomba 2 2 14 4" xfId="22961" xr:uid="{670E2A9B-89B9-4E56-B1C2-DF7D5A5F0737}"/>
    <cellStyle name="Opomba 2 2 14 4 2" xfId="34221" xr:uid="{8EDA61AB-8D8B-4108-9526-2A149614F363}"/>
    <cellStyle name="Opomba 2 2 14 5" xfId="34380" xr:uid="{0AF97883-2AAB-42AA-969F-585487740F9F}"/>
    <cellStyle name="Opomba 2 2 15" xfId="8064" xr:uid="{3EA73A77-0E93-406A-B916-A2EE101560DD}"/>
    <cellStyle name="Opomba 2 2 15 2" xfId="16056" xr:uid="{D9A1B521-F5A3-44EB-96AD-CD9532A1B27B}"/>
    <cellStyle name="Opomba 2 2 15 2 2" xfId="38425" xr:uid="{161DB3EF-73FE-43DC-973D-4AA26DFB1592}"/>
    <cellStyle name="Opomba 2 2 15 3" xfId="16548" xr:uid="{2F2FF6AA-AA46-4B7A-9CBC-B16ED8037641}"/>
    <cellStyle name="Opomba 2 2 15 3 2" xfId="39046" xr:uid="{A3A7C9DE-BC8F-440F-AE97-96FDE48D0CE2}"/>
    <cellStyle name="Opomba 2 2 15 4" xfId="17005" xr:uid="{99646CF5-4143-4070-A6BF-50C0AE96A306}"/>
    <cellStyle name="Opomba 2 2 15 4 2" xfId="38133" xr:uid="{2B70E032-CE0D-49F6-B4C7-4DBF9E69C8B8}"/>
    <cellStyle name="Opomba 2 2 15 5" xfId="36347" xr:uid="{7A16F658-7DFD-40CF-8420-CA4388191D73}"/>
    <cellStyle name="Opomba 2 2 16" xfId="7723" xr:uid="{7B70A8EE-C9F1-462B-A3FA-808D9EA3B489}"/>
    <cellStyle name="Opomba 2 2 16 2" xfId="15722" xr:uid="{BBD0F80F-283F-46B2-9EA1-C2F91EDAFEEB}"/>
    <cellStyle name="Opomba 2 2 16 2 2" xfId="35733" xr:uid="{6F0FF699-689C-44EE-974A-2245E2C7A802}"/>
    <cellStyle name="Opomba 2 2 16 3" xfId="15812" xr:uid="{AADAC710-8C49-40A8-981B-00F450008CD4}"/>
    <cellStyle name="Opomba 2 2 16 3 2" xfId="35258" xr:uid="{5B810ABB-5CE9-4793-8EC5-BD71216375F2}"/>
    <cellStyle name="Opomba 2 2 16 4" xfId="16803" xr:uid="{01973BAE-BF20-4379-BDAC-D32B3A859A74}"/>
    <cellStyle name="Opomba 2 2 16 4 2" xfId="37054" xr:uid="{ABF4BFCB-CB07-4E3B-8A98-EF44F34159B0}"/>
    <cellStyle name="Opomba 2 2 16 5" xfId="38624" xr:uid="{0E505FC0-56FD-4C2E-A188-0E7ABF4969AC}"/>
    <cellStyle name="Opomba 2 2 17" xfId="8357" xr:uid="{41DCE8B7-EB25-44AB-834C-BE5361ED9543}"/>
    <cellStyle name="Opomba 2 2 17 2" xfId="16304" xr:uid="{49A3ECE1-B222-4A5D-B978-FA2BADFCB2E1}"/>
    <cellStyle name="Opomba 2 2 17 2 2" xfId="38727" xr:uid="{F32793D1-BA1E-4B06-8D17-DBCF1BCACB1E}"/>
    <cellStyle name="Opomba 2 2 17 3" xfId="16288" xr:uid="{7705089E-2FBE-4781-8E4C-9F869A8EBDED}"/>
    <cellStyle name="Opomba 2 2 17 3 2" xfId="34668" xr:uid="{D99DE6CB-84FA-4414-AAA7-3171DEE6096E}"/>
    <cellStyle name="Opomba 2 2 17 4" xfId="22690" xr:uid="{C42405FD-3CB5-421C-B679-74E4D7B57FE3}"/>
    <cellStyle name="Opomba 2 2 17 4 2" xfId="38216" xr:uid="{D4F15769-B506-4FD5-ABC3-7A0D13D05F60}"/>
    <cellStyle name="Opomba 2 2 17 5" xfId="37640" xr:uid="{18A02183-E58E-46A5-962B-F420E21FC0DA}"/>
    <cellStyle name="Opomba 2 2 18" xfId="8278" xr:uid="{9A15FF42-86BF-4BEF-8185-B18104186C2D}"/>
    <cellStyle name="Opomba 2 2 18 2" xfId="16265" xr:uid="{A0390731-C693-456B-8BEB-96799FC649EA}"/>
    <cellStyle name="Opomba 2 2 18 2 2" xfId="34527" xr:uid="{623A5FB0-8CA1-4B47-9EA8-897C3A028F2A}"/>
    <cellStyle name="Opomba 2 2 18 3" xfId="17187" xr:uid="{180862AF-3AC3-4129-81C8-2AF6642DDAB7}"/>
    <cellStyle name="Opomba 2 2 18 3 2" xfId="35807" xr:uid="{BB6295A2-6345-4909-B76E-9208D677A202}"/>
    <cellStyle name="Opomba 2 2 18 4" xfId="17354" xr:uid="{B68B40A1-F31E-48E1-827A-E6BE920718A0}"/>
    <cellStyle name="Opomba 2 2 18 4 2" xfId="36190" xr:uid="{3A22A3B1-6B03-4E4D-9ECE-B6D0218FA4B6}"/>
    <cellStyle name="Opomba 2 2 18 5" xfId="35105" xr:uid="{41C7D25C-4E4F-46C0-AD4B-01DE85C0FC04}"/>
    <cellStyle name="Opomba 2 2 19" xfId="8660" xr:uid="{682F1A6F-2957-4668-950A-15DD1CA87AB4}"/>
    <cellStyle name="Opomba 2 2 19 2" xfId="16480" xr:uid="{F6801582-20E5-4A4E-B527-51EFD7D90B4A}"/>
    <cellStyle name="Opomba 2 2 19 2 2" xfId="37441" xr:uid="{CF5ED6D3-AC37-4AEE-B319-A4641694363E}"/>
    <cellStyle name="Opomba 2 2 19 3" xfId="6946" xr:uid="{E8D8DF70-A6B6-49FB-96F8-8A983E46BE75}"/>
    <cellStyle name="Opomba 2 2 19 3 2" xfId="34768" xr:uid="{8CD32EBF-5E0C-4D18-A842-908C11898CD4}"/>
    <cellStyle name="Opomba 2 2 19 4" xfId="15837" xr:uid="{544D9E68-D1A7-4BB5-B1FA-625CCB1F8B4E}"/>
    <cellStyle name="Opomba 2 2 19 4 2" xfId="36414" xr:uid="{40045E66-B7F1-4EE6-96D4-90D87DC53AFD}"/>
    <cellStyle name="Opomba 2 2 19 5" xfId="36831" xr:uid="{755DD0CA-2074-4A15-A902-7BF2B3F8D6B9}"/>
    <cellStyle name="Opomba 2 2 2" xfId="658" xr:uid="{00000000-0005-0000-0000-0000A1030000}"/>
    <cellStyle name="Opomba 2 2 2 10" xfId="8190" xr:uid="{3BAB23DF-891A-400C-9913-06AB4AA48296}"/>
    <cellStyle name="Opomba 2 2 2 10 2" xfId="16186" xr:uid="{7E8F5F43-019F-48A0-A4CD-BD976CB548C8}"/>
    <cellStyle name="Opomba 2 2 2 10 2 2" xfId="34437" xr:uid="{B7BDBBFB-3CE3-4235-8B01-4A663BED66DA}"/>
    <cellStyle name="Opomba 2 2 2 10 3" xfId="17288" xr:uid="{B0907868-4C73-4F92-90E2-4633DB2919D7}"/>
    <cellStyle name="Opomba 2 2 2 10 3 2" xfId="37997" xr:uid="{049EBE4C-DB9E-4D54-8CE9-1D5B07603CF6}"/>
    <cellStyle name="Opomba 2 2 2 10 4" xfId="22864" xr:uid="{89DF91DA-204B-4975-A6D7-A35AFA36FAD1}"/>
    <cellStyle name="Opomba 2 2 2 10 4 2" xfId="34346" xr:uid="{FE806DE1-3052-4FD7-A87C-842F50881F4D}"/>
    <cellStyle name="Opomba 2 2 2 10 5" xfId="37149" xr:uid="{F909F0CF-155C-4D0B-B85C-900EEE0FC474}"/>
    <cellStyle name="Opomba 2 2 2 11" xfId="8059" xr:uid="{85CC7C8B-F7F9-498F-8B3D-BDF7B5135B86}"/>
    <cellStyle name="Opomba 2 2 2 11 2" xfId="16049" xr:uid="{5990EF31-36C6-4CCC-8AA6-9F2BBBA52F8E}"/>
    <cellStyle name="Opomba 2 2 2 11 2 2" xfId="37599" xr:uid="{FF3FCBAA-58B9-4DC7-8BDF-2EEE7586F727}"/>
    <cellStyle name="Opomba 2 2 2 11 3" xfId="16618" xr:uid="{DDABD7FB-1BE8-497B-9000-D992687BAF76}"/>
    <cellStyle name="Opomba 2 2 2 11 3 2" xfId="35321" xr:uid="{04904B41-D3DF-4F65-8728-61E2DC6758C2}"/>
    <cellStyle name="Opomba 2 2 2 11 4" xfId="23141" xr:uid="{10308D2B-78C7-4B7D-B05E-FB9C43D323A2}"/>
    <cellStyle name="Opomba 2 2 2 11 4 2" xfId="37719" xr:uid="{89FEA802-CBA7-4121-8F89-56D1D609F1E6}"/>
    <cellStyle name="Opomba 2 2 2 11 5" xfId="37379" xr:uid="{1FAFDDDB-9942-45C5-99EB-156538C1038F}"/>
    <cellStyle name="Opomba 2 2 2 12" xfId="8553" xr:uid="{C19CED16-9F34-4A61-A0EF-A36D6D3DAC1D}"/>
    <cellStyle name="Opomba 2 2 2 12 2" xfId="16421" xr:uid="{9C94CD85-8F9F-4D05-B5B2-62E660C2021C}"/>
    <cellStyle name="Opomba 2 2 2 12 2 2" xfId="38152" xr:uid="{E806FABE-B65D-465F-BE30-8ED49FB20B37}"/>
    <cellStyle name="Opomba 2 2 2 12 3" xfId="6903" xr:uid="{FB78E2EC-A724-496E-B492-890B3B5F5269}"/>
    <cellStyle name="Opomba 2 2 2 12 3 2" xfId="35260" xr:uid="{9B5325CD-9AA0-4B59-8216-2AB483D2A23F}"/>
    <cellStyle name="Opomba 2 2 2 12 4" xfId="16808" xr:uid="{21EA426D-30F5-4F2B-A860-BC51A20B639A}"/>
    <cellStyle name="Opomba 2 2 2 12 4 2" xfId="34319" xr:uid="{DA1EBDC7-DE3B-45D8-828C-079F2BC20D4A}"/>
    <cellStyle name="Opomba 2 2 2 12 5" xfId="39429" xr:uid="{F43F19DB-0084-4421-A23E-E1C2345FA543}"/>
    <cellStyle name="Opomba 2 2 2 13" xfId="8946" xr:uid="{260ACDE5-F1BF-4644-84B9-CA67F25D23C5}"/>
    <cellStyle name="Opomba 2 2 2 13 2" xfId="16639" xr:uid="{07D00CF5-9024-4673-A4A7-50B09B4EB126}"/>
    <cellStyle name="Opomba 2 2 2 13 2 2" xfId="36165" xr:uid="{44D8A9CF-9E6B-4194-8DCF-887C5C20A1F5}"/>
    <cellStyle name="Opomba 2 2 2 13 3" xfId="15327" xr:uid="{A6A5C2E4-AD71-4D9F-80CC-A07D0E76963C}"/>
    <cellStyle name="Opomba 2 2 2 13 3 2" xfId="35173" xr:uid="{3B3DBBE9-9CDC-4BF8-9C34-0B3DE0F72D23}"/>
    <cellStyle name="Opomba 2 2 2 13 4" xfId="16277" xr:uid="{CC6E3FEA-DBAD-45B3-A55E-7334D5B90AC3}"/>
    <cellStyle name="Opomba 2 2 2 13 4 2" xfId="35044" xr:uid="{226CCDCC-A20C-46FB-B12D-113F4BA3C4AB}"/>
    <cellStyle name="Opomba 2 2 2 13 5" xfId="36434" xr:uid="{DDA24043-7D2D-4BA6-BD28-7B3344DD1FDF}"/>
    <cellStyle name="Opomba 2 2 2 14" xfId="12531" xr:uid="{C76E9D0A-EC4D-4848-8946-0DE79E8987EA}"/>
    <cellStyle name="Opomba 2 2 2 14 2" xfId="19877" xr:uid="{73C5A5D1-C2BF-49C2-99C0-B2602DC7751C}"/>
    <cellStyle name="Opomba 2 2 2 14 2 2" xfId="34813" xr:uid="{E8EF97F4-D390-4F26-B106-57F1E54EE99F}"/>
    <cellStyle name="Opomba 2 2 2 14 3" xfId="25600" xr:uid="{A605D423-4318-4A2D-92EE-BE89C6C8D42C}"/>
    <cellStyle name="Opomba 2 2 2 14 3 2" xfId="36489" xr:uid="{7802C6E7-33D7-4A12-A958-2768BFBC37CB}"/>
    <cellStyle name="Opomba 2 2 2 14 4" xfId="31133" xr:uid="{DD1193E6-FD3C-487E-89A8-E3426DE2B09F}"/>
    <cellStyle name="Opomba 2 2 2 14 4 2" xfId="38778" xr:uid="{2165E28D-AC65-4612-92AD-E2CE402B0C77}"/>
    <cellStyle name="Opomba 2 2 2 14 5" xfId="37807" xr:uid="{3CFFA96F-6F91-437D-9414-7856F0A09043}"/>
    <cellStyle name="Opomba 2 2 2 15" xfId="37007" xr:uid="{9F12C5B1-B1A5-44FA-B337-04EC38EACCA7}"/>
    <cellStyle name="Opomba 2 2 2 2" xfId="1662" xr:uid="{00000000-0005-0000-0000-0000A2030000}"/>
    <cellStyle name="Opomba 2 2 2 2 10" xfId="16347" xr:uid="{80EC590D-0E6A-4BFA-9620-D21495FC33F6}"/>
    <cellStyle name="Opomba 2 2 2 2 10 2" xfId="38605" xr:uid="{4521894B-51AA-4BD8-8E20-4954B70B47D0}"/>
    <cellStyle name="Opomba 2 2 2 2 11" xfId="34396" xr:uid="{DB0F2C9F-2D70-4CD6-B8B7-C21B7F1675FB}"/>
    <cellStyle name="Opomba 2 2 2 2 2" xfId="2306" xr:uid="{00000000-0005-0000-0000-0000A3030000}"/>
    <cellStyle name="Opomba 2 2 2 2 2 2" xfId="5188" xr:uid="{F123E06A-670D-463E-9435-FEC035DC1BF9}"/>
    <cellStyle name="Opomba 2 2 2 2 2 2 2" xfId="21002" xr:uid="{07A09F76-FF24-4498-BBE1-F63205EEC04F}"/>
    <cellStyle name="Opomba 2 2 2 2 2 2 2 2" xfId="34872" xr:uid="{FA3461A0-DF05-46F7-8A25-95467DF92203}"/>
    <cellStyle name="Opomba 2 2 2 2 2 2 3" xfId="26725" xr:uid="{E0A02D37-11E1-4785-B4B5-B3C872612D97}"/>
    <cellStyle name="Opomba 2 2 2 2 2 2 3 2" xfId="36087" xr:uid="{D240363F-DC96-491E-A7C6-01B762440279}"/>
    <cellStyle name="Opomba 2 2 2 2 2 2 4" xfId="32258" xr:uid="{52CC5DF6-E4FD-4740-B7E5-DD68D8A59516}"/>
    <cellStyle name="Opomba 2 2 2 2 2 2 4 2" xfId="35159" xr:uid="{826AF1CC-84B7-46CF-B74A-7FD9A0012261}"/>
    <cellStyle name="Opomba 2 2 2 2 2 2 5" xfId="39394" xr:uid="{5D7EE78F-88F8-4BD3-A6CE-B40D674F3869}"/>
    <cellStyle name="Opomba 2 2 2 2 2 2 6" xfId="13636" xr:uid="{0C93532D-5DCF-491F-ADCA-B6532FEC87A9}"/>
    <cellStyle name="Opomba 2 2 2 2 2 3" xfId="18179" xr:uid="{1C88A268-703D-459D-9479-AE04C188BEF9}"/>
    <cellStyle name="Opomba 2 2 2 2 2 3 2" xfId="39284" xr:uid="{318F5310-062E-4A26-99B5-6D3E1CE48D80}"/>
    <cellStyle name="Opomba 2 2 2 2 2 4" xfId="23902" xr:uid="{82336962-1CB4-4140-A10A-742BAB717DBF}"/>
    <cellStyle name="Opomba 2 2 2 2 2 4 2" xfId="37362" xr:uid="{279BF2A2-F265-49D5-AF3F-AE65EC8F071F}"/>
    <cellStyle name="Opomba 2 2 2 2 2 5" xfId="29435" xr:uid="{7387B4C9-0155-4184-8F0D-C5FB904F5723}"/>
    <cellStyle name="Opomba 2 2 2 2 2 5 2" xfId="37877" xr:uid="{9401445D-9491-4372-B086-43BA608020B6}"/>
    <cellStyle name="Opomba 2 2 2 2 2 6" xfId="36261" xr:uid="{1B41F566-3F32-4E90-9EDE-175CBF81EE8B}"/>
    <cellStyle name="Opomba 2 2 2 2 2 7" xfId="10914" xr:uid="{518D1FCE-4CA0-4B2C-9A88-324046FEC6D4}"/>
    <cellStyle name="Opomba 2 2 2 2 3" xfId="1080" xr:uid="{00000000-0005-0000-0000-0000A4030000}"/>
    <cellStyle name="Opomba 2 2 2 2 3 2" xfId="3966" xr:uid="{4B459EFB-717F-4C7C-A744-2E9ED820F91E}"/>
    <cellStyle name="Opomba 2 2 2 2 3 2 2" xfId="21530" xr:uid="{05D95CBD-9466-44B3-B4CF-4AFD2013C847}"/>
    <cellStyle name="Opomba 2 2 2 2 3 2 2 2" xfId="38379" xr:uid="{BE87EA32-8A25-4512-BED5-9876F4D84131}"/>
    <cellStyle name="Opomba 2 2 2 2 3 2 3" xfId="27253" xr:uid="{4E0636C7-6DD9-400E-B04A-F040289CE662}"/>
    <cellStyle name="Opomba 2 2 2 2 3 2 3 2" xfId="35505" xr:uid="{68E4CF76-1EF4-4C82-8A5E-2645CC698F00}"/>
    <cellStyle name="Opomba 2 2 2 2 3 2 4" xfId="32786" xr:uid="{2C391D0E-F481-43EF-984C-616EAAB3768B}"/>
    <cellStyle name="Opomba 2 2 2 2 3 2 4 2" xfId="35855" xr:uid="{9D57CF37-FEF0-4146-BE37-6870D7D78EFD}"/>
    <cellStyle name="Opomba 2 2 2 2 3 2 5" xfId="36338" xr:uid="{C62FAFCF-96E8-4F21-945C-B1F21C91D2D4}"/>
    <cellStyle name="Opomba 2 2 2 2 3 2 6" xfId="14164" xr:uid="{B8F87F2D-1B5D-4D7C-8B55-FDCD863DA343}"/>
    <cellStyle name="Opomba 2 2 2 2 3 3" xfId="18707" xr:uid="{87CB2CEE-24B5-4B02-8AB2-33E34A26F3CF}"/>
    <cellStyle name="Opomba 2 2 2 2 3 3 2" xfId="35882" xr:uid="{2B4966EC-DD75-4B22-B463-C84B9E88F976}"/>
    <cellStyle name="Opomba 2 2 2 2 3 4" xfId="24430" xr:uid="{5887FB15-D7EF-45CF-8183-DE659038635F}"/>
    <cellStyle name="Opomba 2 2 2 2 3 4 2" xfId="34456" xr:uid="{A6C49994-139D-4C04-A0CE-939B2F82948A}"/>
    <cellStyle name="Opomba 2 2 2 2 3 5" xfId="29963" xr:uid="{B32562FB-126A-471F-ADA9-DCEF8E1DEF9B}"/>
    <cellStyle name="Opomba 2 2 2 2 3 5 2" xfId="36583" xr:uid="{2FD0E34F-AB8D-453A-8C27-30A66158160C}"/>
    <cellStyle name="Opomba 2 2 2 2 3 6" xfId="36674" xr:uid="{EE10EFD4-9C21-476C-9F7A-C5A690269471}"/>
    <cellStyle name="Opomba 2 2 2 2 3 7" xfId="11441" xr:uid="{2B1D28EB-1682-4E84-A7CF-E75C118D0838}"/>
    <cellStyle name="Opomba 2 2 2 2 4" xfId="2412" xr:uid="{00000000-0005-0000-0000-0000A5030000}"/>
    <cellStyle name="Opomba 2 2 2 2 4 2" xfId="5294" xr:uid="{4271387E-BD32-47D2-B599-983CDCF69377}"/>
    <cellStyle name="Opomba 2 2 2 2 4 2 2" xfId="20872" xr:uid="{C0660FFB-9583-417E-9B7C-62ECBE3495A2}"/>
    <cellStyle name="Opomba 2 2 2 2 4 2 2 2" xfId="37975" xr:uid="{6B9C02CA-A3C3-4011-BE4B-A52B800A4378}"/>
    <cellStyle name="Opomba 2 2 2 2 4 2 3" xfId="26595" xr:uid="{4F91A1CE-AFF6-4625-A355-DEA78B1AE245}"/>
    <cellStyle name="Opomba 2 2 2 2 4 2 3 2" xfId="35441" xr:uid="{25E107BB-0DB3-4F0A-913E-CD619F4A5353}"/>
    <cellStyle name="Opomba 2 2 2 2 4 2 4" xfId="32128" xr:uid="{1A81B5EF-7A36-4AB6-AEC9-E75A14D9F8CD}"/>
    <cellStyle name="Opomba 2 2 2 2 4 2 4 2" xfId="36643" xr:uid="{45B9DB3C-43EB-4459-B581-6EBFF781B211}"/>
    <cellStyle name="Opomba 2 2 2 2 4 2 5" xfId="37779" xr:uid="{4534A7F8-9690-45E1-B96A-DC03383D0625}"/>
    <cellStyle name="Opomba 2 2 2 2 4 2 6" xfId="13506" xr:uid="{2C7BE107-6AA1-4CCB-BBEC-37CFCE1BD590}"/>
    <cellStyle name="Opomba 2 2 2 2 4 3" xfId="18049" xr:uid="{B89FACA9-E730-4C31-ABA1-A06060367C61}"/>
    <cellStyle name="Opomba 2 2 2 2 4 3 2" xfId="37741" xr:uid="{5FDC24A8-3FF5-4302-8544-3A1942446907}"/>
    <cellStyle name="Opomba 2 2 2 2 4 4" xfId="23772" xr:uid="{72FC8AC6-8551-4172-95F4-99F9D633A1E8}"/>
    <cellStyle name="Opomba 2 2 2 2 4 4 2" xfId="38488" xr:uid="{677FCF01-5098-42B2-A16C-41E7CAFC44CD}"/>
    <cellStyle name="Opomba 2 2 2 2 4 5" xfId="29305" xr:uid="{39CE47A2-2C8D-4D6E-A3C6-52FDFD531AC0}"/>
    <cellStyle name="Opomba 2 2 2 2 4 5 2" xfId="38868" xr:uid="{39161CBA-2E2B-490A-A1DF-9538C5B7BC8E}"/>
    <cellStyle name="Opomba 2 2 2 2 4 6" xfId="38929" xr:uid="{00864E2A-B939-4D4C-8F59-C6BA9EB80C92}"/>
    <cellStyle name="Opomba 2 2 2 2 4 7" xfId="10785" xr:uid="{C9B55055-1E42-4040-9D63-A38AFECCA91E}"/>
    <cellStyle name="Opomba 2 2 2 2 5" xfId="2190" xr:uid="{00000000-0005-0000-0000-0000A6030000}"/>
    <cellStyle name="Opomba 2 2 2 2 5 2" xfId="5072" xr:uid="{0EBBAB6F-C667-409C-A864-FB01EFC667A0}"/>
    <cellStyle name="Opomba 2 2 2 2 5 2 2" xfId="19956" xr:uid="{7E258981-088C-4EDB-89E4-7C30BF6040BA}"/>
    <cellStyle name="Opomba 2 2 2 2 5 2 2 2" xfId="38494" xr:uid="{B5FBCB6C-B082-42CC-945F-392BF8BDFE85}"/>
    <cellStyle name="Opomba 2 2 2 2 5 2 3" xfId="25679" xr:uid="{FE8FEE40-0481-4CCB-952C-2D44E027E038}"/>
    <cellStyle name="Opomba 2 2 2 2 5 2 3 2" xfId="35642" xr:uid="{227013D4-CCE5-468C-9A9A-367DAFFAC223}"/>
    <cellStyle name="Opomba 2 2 2 2 5 2 4" xfId="31212" xr:uid="{A9659661-540F-4590-AB8F-ACDB854920D6}"/>
    <cellStyle name="Opomba 2 2 2 2 5 2 4 2" xfId="35897" xr:uid="{6E778ED4-8351-4F0B-8F7B-E0DEF2008021}"/>
    <cellStyle name="Opomba 2 2 2 2 5 2 5" xfId="35328" xr:uid="{0B2DC32B-70FC-4E64-8992-5B75BAC95632}"/>
    <cellStyle name="Opomba 2 2 2 2 5 2 6" xfId="12610" xr:uid="{6C83A8A4-F211-49F7-A2F5-A8B7A9B85A36}"/>
    <cellStyle name="Opomba 2 2 2 2 5 3" xfId="16755" xr:uid="{8A6D5F04-C7CD-4B0F-9213-6FE4A24EEE75}"/>
    <cellStyle name="Opomba 2 2 2 2 5 3 2" xfId="35573" xr:uid="{BDE37941-15DD-4949-8A1D-481B6BF0CBCB}"/>
    <cellStyle name="Opomba 2 2 2 2 5 4" xfId="7236" xr:uid="{DEF47E4D-5443-4E0D-BCAC-E052FA426A56}"/>
    <cellStyle name="Opomba 2 2 2 2 5 4 2" xfId="35294" xr:uid="{0BC81CFF-5EDC-490C-B603-818B38E9BF3F}"/>
    <cellStyle name="Opomba 2 2 2 2 5 5" xfId="15391" xr:uid="{53C77470-F782-4189-8B30-90E094F0C469}"/>
    <cellStyle name="Opomba 2 2 2 2 5 5 2" xfId="38744" xr:uid="{DFAE0927-0726-4C76-91CC-88E1260CBBE9}"/>
    <cellStyle name="Opomba 2 2 2 2 5 6" xfId="36185" xr:uid="{73F7EB95-9458-464F-9117-F0D440185470}"/>
    <cellStyle name="Opomba 2 2 2 2 5 7" xfId="9112" xr:uid="{FA610C9C-46C4-4D72-BCA8-8729F80B8A44}"/>
    <cellStyle name="Opomba 2 2 2 2 6" xfId="1125" xr:uid="{00000000-0005-0000-0000-0000A7030000}"/>
    <cellStyle name="Opomba 2 2 2 2 6 2" xfId="4011" xr:uid="{933123D0-CD92-49D7-8729-BDECDC973A94}"/>
    <cellStyle name="Opomba 2 2 2 2 6 2 2" xfId="21513" xr:uid="{547102D7-CE1F-4D5F-BDF7-2A2547902235}"/>
    <cellStyle name="Opomba 2 2 2 2 6 2 2 2" xfId="37507" xr:uid="{A7F6B0F4-9BBE-4280-8FC0-AE8F12702F2B}"/>
    <cellStyle name="Opomba 2 2 2 2 6 2 3" xfId="27236" xr:uid="{8089E7A8-2DB7-437C-A66D-A5C7A668A35E}"/>
    <cellStyle name="Opomba 2 2 2 2 6 2 3 2" xfId="34977" xr:uid="{4F22EB9B-AD37-4D40-B61E-75719141C3B9}"/>
    <cellStyle name="Opomba 2 2 2 2 6 2 4" xfId="32769" xr:uid="{A18D3E61-B07F-4AFC-9952-1150907FF523}"/>
    <cellStyle name="Opomba 2 2 2 2 6 2 4 2" xfId="37817" xr:uid="{3F458DAB-B125-43DC-8666-D1F6A630997E}"/>
    <cellStyle name="Opomba 2 2 2 2 6 2 5" xfId="36922" xr:uid="{6088B253-3F74-4165-97C3-3C71E5A81970}"/>
    <cellStyle name="Opomba 2 2 2 2 6 2 6" xfId="14147" xr:uid="{CAC5C31B-BBD4-4767-808B-E59E49795BE7}"/>
    <cellStyle name="Opomba 2 2 2 2 6 3" xfId="18690" xr:uid="{4C9A9D02-44E1-4938-92D6-EE68064A2D11}"/>
    <cellStyle name="Opomba 2 2 2 2 6 3 2" xfId="34588" xr:uid="{9F812BFA-36FE-460F-9836-8CE06A58C714}"/>
    <cellStyle name="Opomba 2 2 2 2 6 4" xfId="24413" xr:uid="{D130F236-2B43-44D6-94EE-0C12E5A1716A}"/>
    <cellStyle name="Opomba 2 2 2 2 6 4 2" xfId="39263" xr:uid="{3145A2CA-6098-4DEA-8C82-28400A11D135}"/>
    <cellStyle name="Opomba 2 2 2 2 6 5" xfId="29946" xr:uid="{9F4548AD-3F8E-4C9F-A631-C912AF12A11E}"/>
    <cellStyle name="Opomba 2 2 2 2 6 5 2" xfId="35180" xr:uid="{676E9D93-1700-45D9-BA01-A5A542E50B72}"/>
    <cellStyle name="Opomba 2 2 2 2 6 6" xfId="35306" xr:uid="{22AE04D4-9A28-41CA-A975-076678E04419}"/>
    <cellStyle name="Opomba 2 2 2 2 6 7" xfId="11424" xr:uid="{8D1F868A-F2E8-41FD-8E16-4C979E4CA0EA}"/>
    <cellStyle name="Opomba 2 2 2 2 7" xfId="3150" xr:uid="{00000000-0005-0000-0000-0000A8030000}"/>
    <cellStyle name="Opomba 2 2 2 2 7 2" xfId="6032" xr:uid="{A1FD319B-79E0-4C7D-B6D7-C8BA3FBD1A9F}"/>
    <cellStyle name="Opomba 2 2 2 2 7 2 2" xfId="39267" xr:uid="{1591B56E-829C-45A0-B3C6-92294AA334FD}"/>
    <cellStyle name="Opomba 2 2 2 2 7 2 3" xfId="17292" xr:uid="{0F1CFC2D-3FD1-42F4-8323-5B00C6CC2471}"/>
    <cellStyle name="Opomba 2 2 2 2 7 3" xfId="23082" xr:uid="{133436A1-91F9-4E73-AB2A-671259F523FE}"/>
    <cellStyle name="Opomba 2 2 2 2 7 3 2" xfId="35314" xr:uid="{8AD069E9-3326-4BA4-B23C-50C37E7EF14A}"/>
    <cellStyle name="Opomba 2 2 2 2 7 4" xfId="28668" xr:uid="{9E5D9F96-75BD-45E6-9682-B46887784735}"/>
    <cellStyle name="Opomba 2 2 2 2 7 4 2" xfId="35567" xr:uid="{2C2AF432-32BA-4DA2-A46E-4263280173EF}"/>
    <cellStyle name="Opomba 2 2 2 2 7 5" xfId="36774" xr:uid="{D54EDF23-9D50-4CE7-B2E5-80416B7BAC08}"/>
    <cellStyle name="Opomba 2 2 2 2 8" xfId="4548" xr:uid="{661363D5-E6C2-4928-89C9-2B92DEE1C125}"/>
    <cellStyle name="Opomba 2 2 2 2 8 2" xfId="20235" xr:uid="{A709D532-B31E-48D3-A8B3-0ED2D343FA71}"/>
    <cellStyle name="Opomba 2 2 2 2 8 2 2" xfId="35163" xr:uid="{EBF7B035-0DB3-47FF-A00D-EA5B548C509C}"/>
    <cellStyle name="Opomba 2 2 2 2 8 3" xfId="25958" xr:uid="{CC7E9168-72CE-4244-8002-1DC6B4AF1303}"/>
    <cellStyle name="Opomba 2 2 2 2 8 3 2" xfId="36548" xr:uid="{49662C26-D054-4897-A83F-FB76EA49E9D5}"/>
    <cellStyle name="Opomba 2 2 2 2 8 4" xfId="31491" xr:uid="{1BA8F9F0-8CC7-4D6A-8BC2-38A9A59C63E8}"/>
    <cellStyle name="Opomba 2 2 2 2 8 4 2" xfId="39296" xr:uid="{B8BCC8BE-0AAD-4784-9345-4BE3D1C48382}"/>
    <cellStyle name="Opomba 2 2 2 2 8 5" xfId="37145" xr:uid="{E2868489-5FBA-4F5B-B901-0E1A49B61EAF}"/>
    <cellStyle name="Opomba 2 2 2 2 8 6" xfId="12884" xr:uid="{C6DF89D9-8D90-428A-A83E-4FAB6A3F4295}"/>
    <cellStyle name="Opomba 2 2 2 2 9" xfId="15740" xr:uid="{B6C200BB-CA00-471E-AF7A-5F6909ED5386}"/>
    <cellStyle name="Opomba 2 2 2 2 9 2" xfId="37476" xr:uid="{098D7094-6DC0-4737-9BEC-D27BEC17C9C8}"/>
    <cellStyle name="Opomba 2 2 2 3" xfId="2130" xr:uid="{00000000-0005-0000-0000-0000A9030000}"/>
    <cellStyle name="Opomba 2 2 2 3 10" xfId="17433" xr:uid="{36F1A59C-020F-4A44-8B2D-FF565096A9E7}"/>
    <cellStyle name="Opomba 2 2 2 3 10 2" xfId="38365" xr:uid="{103C8F99-A3AB-4848-8563-EC846EB99E54}"/>
    <cellStyle name="Opomba 2 2 2 3 11" xfId="23004" xr:uid="{15940B5D-7813-46C6-9DAD-E9718EB09095}"/>
    <cellStyle name="Opomba 2 2 2 3 11 2" xfId="39458" xr:uid="{B39411AE-3334-429F-A624-45A473104585}"/>
    <cellStyle name="Opomba 2 2 2 3 12" xfId="37199" xr:uid="{50B629E6-5A98-403E-A01C-4AEDEB4B5839}"/>
    <cellStyle name="Opomba 2 2 2 3 2" xfId="2734" xr:uid="{00000000-0005-0000-0000-0000AA030000}"/>
    <cellStyle name="Opomba 2 2 2 3 2 2" xfId="5616" xr:uid="{CFEEAC2C-9A49-4AC3-BD61-C607569E2656}"/>
    <cellStyle name="Opomba 2 2 2 3 2 2 2" xfId="21285" xr:uid="{EE292592-AE1C-4315-85D9-D882174DECB0}"/>
    <cellStyle name="Opomba 2 2 2 3 2 2 2 2" xfId="37191" xr:uid="{C51EFE1A-23F6-4401-9F32-07C30FBE1A2E}"/>
    <cellStyle name="Opomba 2 2 2 3 2 2 3" xfId="27008" xr:uid="{8914BD65-692F-4463-9F5B-A1B12312969D}"/>
    <cellStyle name="Opomba 2 2 2 3 2 2 3 2" xfId="37095" xr:uid="{57CAA19B-6E4D-4FF4-8D86-F85B2AC8220A}"/>
    <cellStyle name="Opomba 2 2 2 3 2 2 4" xfId="32541" xr:uid="{DEDF8DA7-1B64-4B31-9E4B-FA5509889616}"/>
    <cellStyle name="Opomba 2 2 2 3 2 2 4 2" xfId="38779" xr:uid="{554DBE3C-AA06-4D7A-8BC4-0D2858E4415E}"/>
    <cellStyle name="Opomba 2 2 2 3 2 2 5" xfId="37572" xr:uid="{81EF3F35-543C-4735-9D65-671EA2407F04}"/>
    <cellStyle name="Opomba 2 2 2 3 2 2 6" xfId="13919" xr:uid="{D958721D-885F-48BB-AB5F-3FE7BA4DCBB5}"/>
    <cellStyle name="Opomba 2 2 2 3 2 3" xfId="18462" xr:uid="{C66C325D-B432-4050-9980-50D20B9F9646}"/>
    <cellStyle name="Opomba 2 2 2 3 2 3 2" xfId="36820" xr:uid="{3DF648BA-EE0C-421E-8CCC-AE1CAA9B2D5D}"/>
    <cellStyle name="Opomba 2 2 2 3 2 4" xfId="24185" xr:uid="{FE43A195-32CC-446C-B67D-E0436EC55B8C}"/>
    <cellStyle name="Opomba 2 2 2 3 2 4 2" xfId="36576" xr:uid="{EB2350AE-4FA7-462C-8281-4C0C715516C6}"/>
    <cellStyle name="Opomba 2 2 2 3 2 5" xfId="29718" xr:uid="{3E1D7ADC-8632-495C-AA26-A0D6DBDF7B59}"/>
    <cellStyle name="Opomba 2 2 2 3 2 5 2" xfId="35984" xr:uid="{D0402046-DABA-4062-8E5A-9DEF81568987}"/>
    <cellStyle name="Opomba 2 2 2 3 2 6" xfId="34218" xr:uid="{57EBE243-30B3-483E-ADF7-CDFB99A6629B}"/>
    <cellStyle name="Opomba 2 2 2 3 2 7" xfId="11197" xr:uid="{D8C44856-4319-4B10-BFD7-A3B094566F35}"/>
    <cellStyle name="Opomba 2 2 2 3 3" xfId="2844" xr:uid="{00000000-0005-0000-0000-0000AB030000}"/>
    <cellStyle name="Opomba 2 2 2 3 3 2" xfId="5726" xr:uid="{4D24EC03-2D44-44D8-B47F-7B84156D56E3}"/>
    <cellStyle name="Opomba 2 2 2 3 3 2 2" xfId="21602" xr:uid="{310C40AA-39C3-4A4C-AF89-35D3211E163C}"/>
    <cellStyle name="Opomba 2 2 2 3 3 2 2 2" xfId="35979" xr:uid="{D297B869-68C5-4E69-83FF-0074AC9386E6}"/>
    <cellStyle name="Opomba 2 2 2 3 3 2 3" xfId="27325" xr:uid="{E10BEE43-C532-4C3A-8AEF-955E68C0F5EC}"/>
    <cellStyle name="Opomba 2 2 2 3 3 2 3 2" xfId="38820" xr:uid="{1B4C5095-F66A-412F-8071-AD6917E75B00}"/>
    <cellStyle name="Opomba 2 2 2 3 3 2 4" xfId="32858" xr:uid="{6AE544E1-3443-4243-81AE-23C6C04BF5D6}"/>
    <cellStyle name="Opomba 2 2 2 3 3 2 4 2" xfId="36122" xr:uid="{195EBA0F-3C7D-4600-9204-51DF29629F3B}"/>
    <cellStyle name="Opomba 2 2 2 3 3 2 5" xfId="35042" xr:uid="{6106CC86-9A50-49AE-9B90-610B41DBBD1F}"/>
    <cellStyle name="Opomba 2 2 2 3 3 2 6" xfId="14236" xr:uid="{322E10A1-A6B7-437F-8C22-160E686C8638}"/>
    <cellStyle name="Opomba 2 2 2 3 3 3" xfId="18779" xr:uid="{CC20D242-7898-4759-A2BF-91A41F7DC966}"/>
    <cellStyle name="Opomba 2 2 2 3 3 3 2" xfId="37410" xr:uid="{F17405FF-5D9A-47AD-BA61-E342B7A7B0B0}"/>
    <cellStyle name="Opomba 2 2 2 3 3 4" xfId="24502" xr:uid="{193191E9-D330-4E1B-AEEC-EC5E91C617DF}"/>
    <cellStyle name="Opomba 2 2 2 3 3 4 2" xfId="38992" xr:uid="{9B4ACAEC-81A0-4B66-B0CA-329ED80F114C}"/>
    <cellStyle name="Opomba 2 2 2 3 3 5" xfId="30035" xr:uid="{5C7BA8AA-01D7-41D1-83D2-3A737FA78F08}"/>
    <cellStyle name="Opomba 2 2 2 3 3 5 2" xfId="34842" xr:uid="{DD422635-F33F-4D36-940D-60837E248264}"/>
    <cellStyle name="Opomba 2 2 2 3 3 6" xfId="34597" xr:uid="{C0630FA2-5509-4608-A5E4-F92E593C4313}"/>
    <cellStyle name="Opomba 2 2 2 3 3 7" xfId="11513" xr:uid="{A1EB785F-4219-4773-ABD8-73E85B4C92DB}"/>
    <cellStyle name="Opomba 2 2 2 3 4" xfId="2948" xr:uid="{00000000-0005-0000-0000-0000AC030000}"/>
    <cellStyle name="Opomba 2 2 2 3 4 2" xfId="5830" xr:uid="{D40DB5C6-B9D8-4CE3-88CD-A2C0EFED9A04}"/>
    <cellStyle name="Opomba 2 2 2 3 4 2 2" xfId="21912" xr:uid="{BE2B5197-1DFB-448E-AECA-70838D63B532}"/>
    <cellStyle name="Opomba 2 2 2 3 4 2 2 2" xfId="34190" xr:uid="{C9531CA2-5639-4826-8710-24ABADE09F0A}"/>
    <cellStyle name="Opomba 2 2 2 3 4 2 3" xfId="27635" xr:uid="{8D271D8E-C639-4BBA-B6F9-1E71F014812F}"/>
    <cellStyle name="Opomba 2 2 2 3 4 2 3 2" xfId="35461" xr:uid="{7DE7750A-FE10-4DA3-AEE2-82AFBB142DD0}"/>
    <cellStyle name="Opomba 2 2 2 3 4 2 4" xfId="33168" xr:uid="{A1645DF0-8B8F-438B-BCC6-E39A0D496FCA}"/>
    <cellStyle name="Opomba 2 2 2 3 4 2 4 2" xfId="36291" xr:uid="{3B247EA8-1DD6-42D3-B24A-83E863068B61}"/>
    <cellStyle name="Opomba 2 2 2 3 4 2 5" xfId="6726" xr:uid="{150C371B-D234-4E11-A879-FC76CF5784F9}"/>
    <cellStyle name="Opomba 2 2 2 3 4 2 6" xfId="14546" xr:uid="{3F38915E-C54C-4281-B5E0-4A1CBB771FC0}"/>
    <cellStyle name="Opomba 2 2 2 3 4 3" xfId="19089" xr:uid="{E778C6BF-C974-4B49-83FD-AFFE816A0B5F}"/>
    <cellStyle name="Opomba 2 2 2 3 4 3 2" xfId="38239" xr:uid="{C1D87D81-333F-4A57-9B44-743EE3083DED}"/>
    <cellStyle name="Opomba 2 2 2 3 4 4" xfId="24812" xr:uid="{F90E7DD8-B237-49F7-B0F4-E0EC3CF15733}"/>
    <cellStyle name="Opomba 2 2 2 3 4 4 2" xfId="34080" xr:uid="{9265CBAB-210E-4E71-A408-62756A412E9B}"/>
    <cellStyle name="Opomba 2 2 2 3 4 5" xfId="30345" xr:uid="{4E4EEF2A-F8B8-44E2-9AE5-87F3F35D1EAA}"/>
    <cellStyle name="Opomba 2 2 2 3 4 5 2" xfId="38724" xr:uid="{6A485E72-5EF5-4E8E-AF53-35A57DC1425B}"/>
    <cellStyle name="Opomba 2 2 2 3 4 6" xfId="37195" xr:uid="{9C2B773F-E5E5-4C45-80B6-441A60BB7AE3}"/>
    <cellStyle name="Opomba 2 2 2 3 4 7" xfId="11822" xr:uid="{F4C8E213-B019-4C2A-88F1-F66ED548F61F}"/>
    <cellStyle name="Opomba 2 2 2 3 5" xfId="3071" xr:uid="{00000000-0005-0000-0000-0000AD030000}"/>
    <cellStyle name="Opomba 2 2 2 3 5 2" xfId="5953" xr:uid="{BF0E3E7B-3474-43F4-85B3-23C76E83FCA7}"/>
    <cellStyle name="Opomba 2 2 2 3 5 2 2" xfId="22236" xr:uid="{46C83850-DB5F-47BE-947B-2B71E5513CDC}"/>
    <cellStyle name="Opomba 2 2 2 3 5 2 2 2" xfId="37792" xr:uid="{1992C6EC-5024-44B4-B403-E74B502097CE}"/>
    <cellStyle name="Opomba 2 2 2 3 5 2 3" xfId="27959" xr:uid="{6F106642-802D-4F31-AE62-E96BAEC43BD8}"/>
    <cellStyle name="Opomba 2 2 2 3 5 2 3 2" xfId="34731" xr:uid="{DFF44E25-6387-4795-9E97-69EA879AEFE9}"/>
    <cellStyle name="Opomba 2 2 2 3 5 2 4" xfId="33492" xr:uid="{9501DB77-8404-4247-8763-EE18D68A1A1D}"/>
    <cellStyle name="Opomba 2 2 2 3 5 2 4 2" xfId="38866" xr:uid="{7F052758-2FCA-4901-ABD9-7A82EE71B681}"/>
    <cellStyle name="Opomba 2 2 2 3 5 2 5" xfId="35443" xr:uid="{DB6A3497-D1D0-4539-AB81-22325E94CDCF}"/>
    <cellStyle name="Opomba 2 2 2 3 5 2 6" xfId="14870" xr:uid="{DAF3016E-6EC8-420C-A10F-97E130AE6B1E}"/>
    <cellStyle name="Opomba 2 2 2 3 5 3" xfId="19413" xr:uid="{0D4D6D1C-856D-421A-9A90-E8E211FF7192}"/>
    <cellStyle name="Opomba 2 2 2 3 5 3 2" xfId="38684" xr:uid="{9CD0ED5F-82DA-45E1-8FAF-06BADDDF1FFE}"/>
    <cellStyle name="Opomba 2 2 2 3 5 4" xfId="25136" xr:uid="{BA7BC134-950F-41D8-8117-BDA2A03F2DD7}"/>
    <cellStyle name="Opomba 2 2 2 3 5 4 2" xfId="39145" xr:uid="{C6416DCB-22CA-49C4-85B8-E83AFB0AE8C4}"/>
    <cellStyle name="Opomba 2 2 2 3 5 5" xfId="30669" xr:uid="{7F17B092-6E04-4A47-A573-F1A101B3CED3}"/>
    <cellStyle name="Opomba 2 2 2 3 5 5 2" xfId="36727" xr:uid="{AC4EBB44-32F2-42B8-A4BD-385D2CF088A4}"/>
    <cellStyle name="Opomba 2 2 2 3 5 6" xfId="37793" xr:uid="{0B22E27A-BB28-4FA5-BC49-DF80471B3886}"/>
    <cellStyle name="Opomba 2 2 2 3 5 7" xfId="12083" xr:uid="{05C3D4A7-B9ED-41C3-80E5-222BFDFC97A3}"/>
    <cellStyle name="Opomba 2 2 2 3 6" xfId="3042" xr:uid="{00000000-0005-0000-0000-0000AE030000}"/>
    <cellStyle name="Opomba 2 2 2 3 6 2" xfId="5924" xr:uid="{E996C14F-56BC-4FEE-A7EF-5F7DB6B561CE}"/>
    <cellStyle name="Opomba 2 2 2 3 6 2 2" xfId="22527" xr:uid="{64211F6A-BAE0-4675-A5A6-17E1BE56F15A}"/>
    <cellStyle name="Opomba 2 2 2 3 6 2 2 2" xfId="35149" xr:uid="{0CC834A4-C3F8-4D1C-9D21-8909DE3A3F94}"/>
    <cellStyle name="Opomba 2 2 2 3 6 2 3" xfId="28250" xr:uid="{A2D0558F-DA39-436C-8CBE-742624FA8E4B}"/>
    <cellStyle name="Opomba 2 2 2 3 6 2 3 2" xfId="38575" xr:uid="{A2CE8801-48D2-456B-95F6-A8B634FDDEBC}"/>
    <cellStyle name="Opomba 2 2 2 3 6 2 4" xfId="33783" xr:uid="{5EF487FF-B606-48C8-9651-F0CAE66BAFA2}"/>
    <cellStyle name="Opomba 2 2 2 3 6 2 4 2" xfId="35148" xr:uid="{AA5A4776-EC89-4C14-8E5F-2DB3697E15DD}"/>
    <cellStyle name="Opomba 2 2 2 3 6 2 5" xfId="38158" xr:uid="{60286176-B2C6-4328-9AF8-6EFEBF51AA59}"/>
    <cellStyle name="Opomba 2 2 2 3 6 2 6" xfId="15161" xr:uid="{73DA79C1-6B86-4944-9B3A-60906773C180}"/>
    <cellStyle name="Opomba 2 2 2 3 6 3" xfId="19704" xr:uid="{3D3E540E-C179-4949-80FF-9E25617BFCB3}"/>
    <cellStyle name="Opomba 2 2 2 3 6 3 2" xfId="34716" xr:uid="{C8BF4DAC-15C9-4887-B365-B460311386C3}"/>
    <cellStyle name="Opomba 2 2 2 3 6 4" xfId="25427" xr:uid="{A60D1036-569C-4200-9EF0-620ABA8A8D70}"/>
    <cellStyle name="Opomba 2 2 2 3 6 4 2" xfId="34982" xr:uid="{A315C38D-A720-4629-A56C-293B5B87215C}"/>
    <cellStyle name="Opomba 2 2 2 3 6 5" xfId="30960" xr:uid="{D7CAD32A-153A-411E-AA77-492AFC7C6DE6}"/>
    <cellStyle name="Opomba 2 2 2 3 6 5 2" xfId="38377" xr:uid="{0EBAEA6E-6C8B-42A9-A650-5EE319C39E45}"/>
    <cellStyle name="Opomba 2 2 2 3 6 6" xfId="34133" xr:uid="{7B2F2463-3B0C-40AF-B6BD-69C87D23AF90}"/>
    <cellStyle name="Opomba 2 2 2 3 6 7" xfId="12358" xr:uid="{E007777F-4F2B-40A9-BFFB-299E4D424DCD}"/>
    <cellStyle name="Opomba 2 2 2 3 7" xfId="3220" xr:uid="{00000000-0005-0000-0000-0000AF030000}"/>
    <cellStyle name="Opomba 2 2 2 3 7 2" xfId="6102" xr:uid="{0DC1504C-2695-4D22-8842-7B53A659D076}"/>
    <cellStyle name="Opomba 2 2 2 3 7 2 2" xfId="38541" xr:uid="{38ED7C98-76A4-4EF7-878E-FAD85D315396}"/>
    <cellStyle name="Opomba 2 2 2 3 7 2 3" xfId="17574" xr:uid="{B98E0735-3E43-4C26-A780-96E06B0FF25E}"/>
    <cellStyle name="Opomba 2 2 2 3 7 3" xfId="23297" xr:uid="{9251FBE7-5BD7-45DA-96F9-7B3BDE4C831D}"/>
    <cellStyle name="Opomba 2 2 2 3 7 3 2" xfId="36296" xr:uid="{01DE512A-C6D6-4BDE-BD93-C5F1BF4D3430}"/>
    <cellStyle name="Opomba 2 2 2 3 7 4" xfId="28830" xr:uid="{6A88048F-FD37-45A2-B19A-823D4EB65949}"/>
    <cellStyle name="Opomba 2 2 2 3 7 4 2" xfId="36934" xr:uid="{1245E973-E814-4D10-B77D-11A12D62536E}"/>
    <cellStyle name="Opomba 2 2 2 3 7 5" xfId="38320" xr:uid="{DBE3FA88-CA31-489A-9EE7-FCD9B44C27D9}"/>
    <cellStyle name="Opomba 2 2 2 3 8" xfId="5012" xr:uid="{2AEDAA7E-0B73-4824-B1A5-F5553BAE206C}"/>
    <cellStyle name="Opomba 2 2 2 3 8 2" xfId="20397" xr:uid="{2F9A7E94-FB34-41A6-A473-70DF0448B083}"/>
    <cellStyle name="Opomba 2 2 2 3 8 2 2" xfId="38871" xr:uid="{ACB3B51F-8130-41D0-8D78-81CDFE045F12}"/>
    <cellStyle name="Opomba 2 2 2 3 8 3" xfId="26120" xr:uid="{02F38F29-8F98-4891-B967-A9E386C90FEF}"/>
    <cellStyle name="Opomba 2 2 2 3 8 3 2" xfId="34637" xr:uid="{B67F67D2-0D0E-413F-BE52-8AB8B382D0E8}"/>
    <cellStyle name="Opomba 2 2 2 3 8 4" xfId="31653" xr:uid="{D92B946C-9683-45AB-9558-87FD84986D70}"/>
    <cellStyle name="Opomba 2 2 2 3 8 4 2" xfId="38569" xr:uid="{2DD9ABAE-319D-46F0-AEBC-9BF2F40DC681}"/>
    <cellStyle name="Opomba 2 2 2 3 8 5" xfId="37745" xr:uid="{4F02817A-2FBC-47DA-ABE0-29FC78D6AF42}"/>
    <cellStyle name="Opomba 2 2 2 3 8 6" xfId="13036" xr:uid="{B0685A34-91DE-4544-815B-A1D89268C8FB}"/>
    <cellStyle name="Opomba 2 2 2 3 9" xfId="15878" xr:uid="{BA5D0498-88E1-4830-882A-38333FA5B18F}"/>
    <cellStyle name="Opomba 2 2 2 3 9 2" xfId="38918" xr:uid="{C08EC6FF-5B3C-46DE-AD4D-54123E023FB9}"/>
    <cellStyle name="Opomba 2 2 2 4" xfId="2100" xr:uid="{00000000-0005-0000-0000-0000B0030000}"/>
    <cellStyle name="Opomba 2 2 2 4 10" xfId="16842" xr:uid="{5D3AA06F-A863-408B-86EF-45782C81758C}"/>
    <cellStyle name="Opomba 2 2 2 4 10 2" xfId="34817" xr:uid="{D267A9A4-0F03-4645-87FB-366EFD7A96DB}"/>
    <cellStyle name="Opomba 2 2 2 4 11" xfId="35509" xr:uid="{6D28209A-C87E-4F2A-95AF-B47CA91ABC3E}"/>
    <cellStyle name="Opomba 2 2 2 4 2" xfId="1098" xr:uid="{00000000-0005-0000-0000-0000B1030000}"/>
    <cellStyle name="Opomba 2 2 2 4 2 2" xfId="3984" xr:uid="{4231C675-D7C9-418C-B64F-33E4C748C058}"/>
    <cellStyle name="Opomba 2 2 2 4 2 2 2" xfId="20780" xr:uid="{D94AEA3D-5E2A-4818-ACA1-25038DF8BD6F}"/>
    <cellStyle name="Opomba 2 2 2 4 2 2 2 2" xfId="39364" xr:uid="{40BEEE79-4C22-4F52-9C89-8B11BF718FB2}"/>
    <cellStyle name="Opomba 2 2 2 4 2 2 3" xfId="26503" xr:uid="{43C0415C-2A0B-4937-BEBA-C61D384B21B5}"/>
    <cellStyle name="Opomba 2 2 2 4 2 2 3 2" xfId="39100" xr:uid="{EC01A7C5-D934-4EF4-81E2-B35EF9711E35}"/>
    <cellStyle name="Opomba 2 2 2 4 2 2 4" xfId="32036" xr:uid="{DAC92D84-FC85-4699-B54C-08064E30A55D}"/>
    <cellStyle name="Opomba 2 2 2 4 2 2 4 2" xfId="37426" xr:uid="{E5D1DC1F-ED71-4FA3-921B-7457F8FA850F}"/>
    <cellStyle name="Opomba 2 2 2 4 2 2 5" xfId="6505" xr:uid="{47CBCFA6-250D-46F8-BB3F-FB31F6515247}"/>
    <cellStyle name="Opomba 2 2 2 4 2 2 6" xfId="13414" xr:uid="{18148832-340A-4E4D-9DCC-177EC456F32E}"/>
    <cellStyle name="Opomba 2 2 2 4 2 3" xfId="17957" xr:uid="{2229CBF4-02C0-4E74-9AD9-51CE15433517}"/>
    <cellStyle name="Opomba 2 2 2 4 2 3 2" xfId="38911" xr:uid="{D1C25773-5995-42E0-B809-42B81B0E6107}"/>
    <cellStyle name="Opomba 2 2 2 4 2 4" xfId="23680" xr:uid="{61A9FD23-C8EB-4DF9-93AB-61B36C2BD90D}"/>
    <cellStyle name="Opomba 2 2 2 4 2 4 2" xfId="37466" xr:uid="{C4E52BB0-765E-470A-8CCB-37B7025F9B93}"/>
    <cellStyle name="Opomba 2 2 2 4 2 5" xfId="29213" xr:uid="{012EBF16-5BD7-421E-AF2F-82F5B0207219}"/>
    <cellStyle name="Opomba 2 2 2 4 2 5 2" xfId="34703" xr:uid="{72222B4B-5668-40EE-A85E-CAB337ECFEC1}"/>
    <cellStyle name="Opomba 2 2 2 4 2 6" xfId="38650" xr:uid="{26C22C23-7123-4921-85DF-17B72A7D8A9A}"/>
    <cellStyle name="Opomba 2 2 2 4 2 7" xfId="10693" xr:uid="{356EB2F9-58DD-482B-B715-F9C26946CD22}"/>
    <cellStyle name="Opomba 2 2 2 4 3" xfId="2814" xr:uid="{00000000-0005-0000-0000-0000B2030000}"/>
    <cellStyle name="Opomba 2 2 2 4 3 2" xfId="5696" xr:uid="{675F5242-654D-48D5-A970-218D4FB00DB8}"/>
    <cellStyle name="Opomba 2 2 2 4 3 2 2" xfId="21515" xr:uid="{D85722B8-E86D-46FB-A24F-5BA7DA319FFE}"/>
    <cellStyle name="Opomba 2 2 2 4 3 2 2 2" xfId="35371" xr:uid="{0651A41A-3D4F-4137-AB04-54793946C81F}"/>
    <cellStyle name="Opomba 2 2 2 4 3 2 3" xfId="27238" xr:uid="{CDDE6760-760E-448A-8044-F614A2F6B82D}"/>
    <cellStyle name="Opomba 2 2 2 4 3 2 3 2" xfId="35177" xr:uid="{5203C949-A792-45EA-A9D6-4420AFF37E74}"/>
    <cellStyle name="Opomba 2 2 2 4 3 2 4" xfId="32771" xr:uid="{3892150E-55E4-484B-B51A-C2FAE51B414A}"/>
    <cellStyle name="Opomba 2 2 2 4 3 2 4 2" xfId="35566" xr:uid="{3D8D316F-CF0F-431D-8B29-9BAFF6E4EB6D}"/>
    <cellStyle name="Opomba 2 2 2 4 3 2 5" xfId="38318" xr:uid="{CF4BFEAE-EA81-4342-9B6D-B51ADEB1E083}"/>
    <cellStyle name="Opomba 2 2 2 4 3 2 6" xfId="14149" xr:uid="{5B4C9659-7EAC-4FFF-8FCE-0604651E6218}"/>
    <cellStyle name="Opomba 2 2 2 4 3 3" xfId="18692" xr:uid="{45411A21-1F98-4890-8C0E-E8057960FF75}"/>
    <cellStyle name="Opomba 2 2 2 4 3 3 2" xfId="37166" xr:uid="{8DD3F824-509D-4101-A855-09B3769A9A42}"/>
    <cellStyle name="Opomba 2 2 2 4 3 4" xfId="24415" xr:uid="{7AD3474D-C784-43F2-A8BB-ABCEE458D6A1}"/>
    <cellStyle name="Opomba 2 2 2 4 3 4 2" xfId="38780" xr:uid="{E95FDFA7-AA78-4BAB-9670-61B2C4307869}"/>
    <cellStyle name="Opomba 2 2 2 4 3 5" xfId="29948" xr:uid="{5D525AC6-B5CF-4B92-9765-94C5940CCA1D}"/>
    <cellStyle name="Opomba 2 2 2 4 3 5 2" xfId="34560" xr:uid="{34E83264-3D1E-4323-8F61-8A484E9E7064}"/>
    <cellStyle name="Opomba 2 2 2 4 3 6" xfId="35657" xr:uid="{D83D4420-6829-4685-8DE2-11F80F96F984}"/>
    <cellStyle name="Opomba 2 2 2 4 3 7" xfId="11426" xr:uid="{C609362F-A4DB-44D2-BD33-197874F48CC3}"/>
    <cellStyle name="Opomba 2 2 2 4 4" xfId="2918" xr:uid="{00000000-0005-0000-0000-0000B3030000}"/>
    <cellStyle name="Opomba 2 2 2 4 4 2" xfId="5800" xr:uid="{8653DC30-7EC8-4D4E-AE41-430BFC073396}"/>
    <cellStyle name="Opomba 2 2 2 4 4 2 2" xfId="21699" xr:uid="{3AF6D108-B385-4DDF-B03B-FB32D3AFC47F}"/>
    <cellStyle name="Opomba 2 2 2 4 4 2 2 2" xfId="37260" xr:uid="{D791A0E5-2941-4206-976B-C689821444EE}"/>
    <cellStyle name="Opomba 2 2 2 4 4 2 3" xfId="27422" xr:uid="{67087E87-145C-4B15-BC09-CBFF24FD6773}"/>
    <cellStyle name="Opomba 2 2 2 4 4 2 3 2" xfId="37628" xr:uid="{D93FD4D3-FDE2-4829-84AB-3DA37EAE4AB7}"/>
    <cellStyle name="Opomba 2 2 2 4 4 2 4" xfId="32955" xr:uid="{B5716061-53A1-4B60-B5BE-A48E0D9FB164}"/>
    <cellStyle name="Opomba 2 2 2 4 4 2 4 2" xfId="35241" xr:uid="{8AD52ECB-0374-4E76-8FDB-19895E97B269}"/>
    <cellStyle name="Opomba 2 2 2 4 4 2 5" xfId="35079" xr:uid="{3368E1FC-CF5E-4FA3-A0E3-EE3507C73A74}"/>
    <cellStyle name="Opomba 2 2 2 4 4 2 6" xfId="14333" xr:uid="{E9DB9A87-1F21-4BFB-AA37-E7D1F7BEC924}"/>
    <cellStyle name="Opomba 2 2 2 4 4 3" xfId="18876" xr:uid="{6EA9978F-0405-4A40-84FD-FBD1C4D56DE1}"/>
    <cellStyle name="Opomba 2 2 2 4 4 3 2" xfId="37017" xr:uid="{BB7C7D4A-4264-45C4-9A97-284C274CBF2B}"/>
    <cellStyle name="Opomba 2 2 2 4 4 4" xfId="24599" xr:uid="{A658E797-73C7-4D74-A406-BAF47C491BD0}"/>
    <cellStyle name="Opomba 2 2 2 4 4 4 2" xfId="36048" xr:uid="{7FEE5500-37D0-4232-BD03-6EB99601517A}"/>
    <cellStyle name="Opomba 2 2 2 4 4 5" xfId="30132" xr:uid="{57A3809D-058B-4432-BA41-8DD4E7D9ADF8}"/>
    <cellStyle name="Opomba 2 2 2 4 4 5 2" xfId="35246" xr:uid="{091D9648-8837-4E72-9179-B510185FD440}"/>
    <cellStyle name="Opomba 2 2 2 4 4 6" xfId="35400" xr:uid="{C6A7C1DB-FDD4-480B-AF4F-2646EF4F1C14}"/>
    <cellStyle name="Opomba 2 2 2 4 4 7" xfId="11610" xr:uid="{42E041FC-0828-4939-A6C4-E9853526464A}"/>
    <cellStyle name="Opomba 2 2 2 4 5" xfId="2624" xr:uid="{00000000-0005-0000-0000-0000B4030000}"/>
    <cellStyle name="Opomba 2 2 2 4 5 2" xfId="5506" xr:uid="{243E99EB-56A2-4A2B-ADBA-EED5F4136ECF}"/>
    <cellStyle name="Opomba 2 2 2 4 5 2 2" xfId="21759" xr:uid="{58EC168B-2D03-4801-9569-5C3D634CAD12}"/>
    <cellStyle name="Opomba 2 2 2 4 5 2 2 2" xfId="35918" xr:uid="{DAA18855-48ED-4FD8-928D-A081CA6B750A}"/>
    <cellStyle name="Opomba 2 2 2 4 5 2 3" xfId="27482" xr:uid="{0A9F8EB7-9B46-4F4B-95FF-7D60F908868C}"/>
    <cellStyle name="Opomba 2 2 2 4 5 2 3 2" xfId="37206" xr:uid="{1B2BA4BE-E28A-440E-9E81-8D5E74333B37}"/>
    <cellStyle name="Opomba 2 2 2 4 5 2 4" xfId="33015" xr:uid="{653F960C-329F-4077-B424-493BF6619ABF}"/>
    <cellStyle name="Opomba 2 2 2 4 5 2 4 2" xfId="38184" xr:uid="{F67FD510-84CE-4579-95E7-BEA8241703F9}"/>
    <cellStyle name="Opomba 2 2 2 4 5 2 5" xfId="36312" xr:uid="{B0725270-C9D2-4BBE-8356-33EBAC38DA6A}"/>
    <cellStyle name="Opomba 2 2 2 4 5 2 6" xfId="14393" xr:uid="{E5FD79AB-F6DB-4CBA-B0A5-133B6A00065F}"/>
    <cellStyle name="Opomba 2 2 2 4 5 3" xfId="18936" xr:uid="{60726B83-93E1-4A26-815B-5DB4CABE88BE}"/>
    <cellStyle name="Opomba 2 2 2 4 5 3 2" xfId="34387" xr:uid="{02FBD523-E0A8-40FA-9959-9A94D016CBD8}"/>
    <cellStyle name="Opomba 2 2 2 4 5 4" xfId="24659" xr:uid="{EDDFDB97-BE19-4E61-9CBB-DA5EC6D477D2}"/>
    <cellStyle name="Opomba 2 2 2 4 5 4 2" xfId="38965" xr:uid="{80775586-9601-4AE3-A5F1-12C8267154D0}"/>
    <cellStyle name="Opomba 2 2 2 4 5 5" xfId="30192" xr:uid="{816BB274-C962-46D2-9AA2-68D7E5A07A41}"/>
    <cellStyle name="Opomba 2 2 2 4 5 5 2" xfId="34051" xr:uid="{D77B7D4C-A542-4D22-841F-5359ED1AB8BB}"/>
    <cellStyle name="Opomba 2 2 2 4 5 6" xfId="38491" xr:uid="{27FAA444-4AFE-4094-BDB8-2465049722FF}"/>
    <cellStyle name="Opomba 2 2 2 4 5 7" xfId="11670" xr:uid="{302CA105-0648-4182-9528-E5538AF1D1B1}"/>
    <cellStyle name="Opomba 2 2 2 4 6" xfId="2249" xr:uid="{00000000-0005-0000-0000-0000B5030000}"/>
    <cellStyle name="Opomba 2 2 2 4 6 2" xfId="5131" xr:uid="{59A5E09E-79FB-4E72-8E45-18A9029ADDD4}"/>
    <cellStyle name="Opomba 2 2 2 4 6 2 2" xfId="20903" xr:uid="{2220550C-4C78-45AD-94C7-E21CE551B3D1}"/>
    <cellStyle name="Opomba 2 2 2 4 6 2 2 2" xfId="37848" xr:uid="{8E803D67-BEB7-4D28-B967-4539B35C54F7}"/>
    <cellStyle name="Opomba 2 2 2 4 6 2 3" xfId="26626" xr:uid="{63DF9CE1-0CB1-43B9-9CF4-FE8F8BF3ECDE}"/>
    <cellStyle name="Opomba 2 2 2 4 6 2 3 2" xfId="34454" xr:uid="{B85163B6-ECE9-4B7A-A549-516A2582BD1B}"/>
    <cellStyle name="Opomba 2 2 2 4 6 2 4" xfId="32159" xr:uid="{077B047A-82A0-428F-AAAA-559DCC7E5835}"/>
    <cellStyle name="Opomba 2 2 2 4 6 2 4 2" xfId="34185" xr:uid="{B77220E1-D97B-4A7D-9EBC-39AF64E186C4}"/>
    <cellStyle name="Opomba 2 2 2 4 6 2 5" xfId="37370" xr:uid="{05FDC916-07A9-4FD3-8229-C4B3D42C7F68}"/>
    <cellStyle name="Opomba 2 2 2 4 6 2 6" xfId="13537" xr:uid="{C80BB1E6-CE20-4ACF-B6DB-954ECF5E63A2}"/>
    <cellStyle name="Opomba 2 2 2 4 6 3" xfId="18080" xr:uid="{C41C3153-3C7C-4286-B9E9-A7393F8BCBCC}"/>
    <cellStyle name="Opomba 2 2 2 4 6 3 2" xfId="38294" xr:uid="{408DA3EA-94F8-4A30-9C5D-18D9810AB0FB}"/>
    <cellStyle name="Opomba 2 2 2 4 6 4" xfId="23803" xr:uid="{19A9B375-AC44-41AC-8190-6F3B59DE5293}"/>
    <cellStyle name="Opomba 2 2 2 4 6 4 2" xfId="39290" xr:uid="{0C84653C-A0E0-4AB7-9954-9F712ED297D2}"/>
    <cellStyle name="Opomba 2 2 2 4 6 5" xfId="29336" xr:uid="{17FF4CBB-BE99-43BB-B36D-33FCE0308050}"/>
    <cellStyle name="Opomba 2 2 2 4 6 5 2" xfId="36971" xr:uid="{89AFBA74-E821-4AB6-8474-4E2849074B8A}"/>
    <cellStyle name="Opomba 2 2 2 4 6 6" xfId="34157" xr:uid="{2C3FC92A-D380-492F-83DB-0111647DBECF}"/>
    <cellStyle name="Opomba 2 2 2 4 6 7" xfId="10816" xr:uid="{A8CCCE04-1C93-4395-BCF8-BEC92841EA43}"/>
    <cellStyle name="Opomba 2 2 2 4 7" xfId="3190" xr:uid="{00000000-0005-0000-0000-0000B6030000}"/>
    <cellStyle name="Opomba 2 2 2 4 7 2" xfId="6072" xr:uid="{4A7D57B0-E1CC-4199-8105-60EBA07D821A}"/>
    <cellStyle name="Opomba 2 2 2 4 7 2 2" xfId="37481" xr:uid="{70243DAD-A66A-440E-8F77-DE461E465455}"/>
    <cellStyle name="Opomba 2 2 2 4 7 2 3" xfId="17084" xr:uid="{D5154900-F763-4DE5-A1DE-C24CE842AE98}"/>
    <cellStyle name="Opomba 2 2 2 4 7 3" xfId="22919" xr:uid="{21E7B184-4A1D-4D8C-B933-AC0BD9D5D769}"/>
    <cellStyle name="Opomba 2 2 2 4 7 3 2" xfId="34928" xr:uid="{1003EE1F-813D-4613-9DF5-888E6B02BE2F}"/>
    <cellStyle name="Opomba 2 2 2 4 7 4" xfId="28574" xr:uid="{9A625945-DD0F-4BD2-9A81-DFA5BC426E05}"/>
    <cellStyle name="Opomba 2 2 2 4 7 4 2" xfId="39074" xr:uid="{95D220A0-C094-4008-B77B-0BFBAF952CFE}"/>
    <cellStyle name="Opomba 2 2 2 4 7 5" xfId="34464" xr:uid="{F2C7A17E-3DF2-400A-B346-0B9C863C170A}"/>
    <cellStyle name="Opomba 2 2 2 4 8" xfId="4982" xr:uid="{BF202254-3D5D-419D-8371-1923192F7133}"/>
    <cellStyle name="Opomba 2 2 2 4 8 2" xfId="20141" xr:uid="{FB0597D8-44ED-4A6A-81F0-3EB6C0D3C202}"/>
    <cellStyle name="Opomba 2 2 2 4 8 2 2" xfId="39305" xr:uid="{4AD2CAE1-EF4B-46E0-B784-A2C3FED49DE7}"/>
    <cellStyle name="Opomba 2 2 2 4 8 3" xfId="25864" xr:uid="{CCB18C23-13EE-46A0-8672-99E2A191DA83}"/>
    <cellStyle name="Opomba 2 2 2 4 8 3 2" xfId="39060" xr:uid="{85617A81-AE5D-4351-8A20-99742CACE2C1}"/>
    <cellStyle name="Opomba 2 2 2 4 8 4" xfId="31397" xr:uid="{686384D6-BD25-4ACD-845A-A4FB1E857C03}"/>
    <cellStyle name="Opomba 2 2 2 4 8 4 2" xfId="38404" xr:uid="{907D9A77-CD30-4F73-A7E5-F604FEEA647D}"/>
    <cellStyle name="Opomba 2 2 2 4 8 5" xfId="35627" xr:uid="{1B66A06A-CC9C-4920-B9DD-4DD81509574D}"/>
    <cellStyle name="Opomba 2 2 2 4 8 6" xfId="12795" xr:uid="{E02357B6-2C22-4B69-A89F-DAC83A03880A}"/>
    <cellStyle name="Opomba 2 2 2 4 9" xfId="15875" xr:uid="{236FED8A-1170-443D-BCDA-79A37BB355E8}"/>
    <cellStyle name="Opomba 2 2 2 4 9 2" xfId="35215" xr:uid="{5BB30605-8A4F-4740-9646-7B584BEA9DA2}"/>
    <cellStyle name="Opomba 2 2 2 5" xfId="1229" xr:uid="{00000000-0005-0000-0000-0000B7030000}"/>
    <cellStyle name="Opomba 2 2 2 5 2" xfId="4115" xr:uid="{318AD93F-02EA-4DB3-9C13-C9D2968CE755}"/>
    <cellStyle name="Opomba 2 2 2 5 2 2" xfId="17009" xr:uid="{6503945B-C61E-446E-B76B-A065043F1787}"/>
    <cellStyle name="Opomba 2 2 2 5 2 2 2" xfId="34746" xr:uid="{32686AEF-AD72-4519-88CE-E514020470B8}"/>
    <cellStyle name="Opomba 2 2 2 5 2 3" xfId="22867" xr:uid="{41F6A694-9250-4AD7-9A05-4D4AF67A1B82}"/>
    <cellStyle name="Opomba 2 2 2 5 2 3 2" xfId="39515" xr:uid="{555637AF-4413-47FF-8E16-41D454EF4FF1}"/>
    <cellStyle name="Opomba 2 2 2 5 2 4" xfId="28539" xr:uid="{3FA57F2E-2DC8-4E42-B8AA-4C8C26A2DF48}"/>
    <cellStyle name="Opomba 2 2 2 5 2 4 2" xfId="35915" xr:uid="{506CB944-8908-4B4E-B360-CDD9B43D282A}"/>
    <cellStyle name="Opomba 2 2 2 5 2 5" xfId="34713" xr:uid="{FCE56EAC-A0C2-4845-A764-D613897A2B1E}"/>
    <cellStyle name="Opomba 2 2 2 5 2 6" xfId="9508" xr:uid="{FB3F2834-6954-4ED1-B404-67E6B2590111}"/>
    <cellStyle name="Opomba 2 2 2 5 3" xfId="12760" xr:uid="{4C82829D-AB20-4444-888E-D7F762EB4C1E}"/>
    <cellStyle name="Opomba 2 2 2 5 3 2" xfId="20106" xr:uid="{3D06D99C-12E6-4A1A-A30A-D31FF81994EC}"/>
    <cellStyle name="Opomba 2 2 2 5 3 2 2" xfId="36351" xr:uid="{6E6D725C-3EF2-479D-A131-7C9609E12D44}"/>
    <cellStyle name="Opomba 2 2 2 5 3 3" xfId="25829" xr:uid="{91EA4623-BC03-4E8C-9737-71DEAB5374AE}"/>
    <cellStyle name="Opomba 2 2 2 5 3 3 2" xfId="34197" xr:uid="{07749B89-70A8-4BD4-B691-C732CC5F42C6}"/>
    <cellStyle name="Opomba 2 2 2 5 3 4" xfId="31362" xr:uid="{B59DA2FD-F413-4741-966E-4F2A700C20B0}"/>
    <cellStyle name="Opomba 2 2 2 5 3 4 2" xfId="37842" xr:uid="{3D013673-9872-4292-B805-522811082677}"/>
    <cellStyle name="Opomba 2 2 2 5 3 5" xfId="39351" xr:uid="{B7A1DB3B-BBBB-41ED-B992-036FC5DED205}"/>
    <cellStyle name="Opomba 2 2 2 5 4" xfId="16055" xr:uid="{705839C2-2371-4E88-9775-5AFD3DF835BE}"/>
    <cellStyle name="Opomba 2 2 2 5 4 2" xfId="36763" xr:uid="{13866D70-8094-4C07-BEBE-880F3E945315}"/>
    <cellStyle name="Opomba 2 2 2 5 5" xfId="15358" xr:uid="{1A12942C-520B-4189-898E-8AB74DFBB5E0}"/>
    <cellStyle name="Opomba 2 2 2 5 5 2" xfId="36279" xr:uid="{F9AC3FF6-D4C9-4159-BA9F-C1B2D3869B10}"/>
    <cellStyle name="Opomba 2 2 2 5 6" xfId="15834" xr:uid="{657199B6-A886-460A-8C49-9712AB968A1D}"/>
    <cellStyle name="Opomba 2 2 2 5 6 2" xfId="38568" xr:uid="{76916A51-F9D2-4915-9513-8615E4BA64F0}"/>
    <cellStyle name="Opomba 2 2 2 5 7" xfId="34675" xr:uid="{78ED1159-52A3-4961-9105-469408033810}"/>
    <cellStyle name="Opomba 2 2 2 5 8" xfId="8063" xr:uid="{39242282-4BD3-47D6-8BA4-2F214F34D472}"/>
    <cellStyle name="Opomba 2 2 2 6" xfId="2308" xr:uid="{00000000-0005-0000-0000-0000B8030000}"/>
    <cellStyle name="Opomba 2 2 2 6 2" xfId="5190" xr:uid="{AA9D2244-52B7-4D13-9D4C-7DE48D861ED8}"/>
    <cellStyle name="Opomba 2 2 2 6 2 2" xfId="16705" xr:uid="{8AE91147-33A1-4B07-A77F-26D2F9E247ED}"/>
    <cellStyle name="Opomba 2 2 2 6 2 2 2" xfId="37135" xr:uid="{5C8CC865-5812-4825-A838-95602DB4E07A}"/>
    <cellStyle name="Opomba 2 2 2 6 2 3" xfId="7263" xr:uid="{DD604817-1AE0-4B7F-BD87-18D38BEBCC85}"/>
    <cellStyle name="Opomba 2 2 2 6 2 3 2" xfId="38060" xr:uid="{21E6632C-7316-4E50-8845-E0305373B9D2}"/>
    <cellStyle name="Opomba 2 2 2 6 2 4" xfId="16260" xr:uid="{0C217F43-07EF-43A6-BA8C-766A2F5BE2E3}"/>
    <cellStyle name="Opomba 2 2 2 6 2 4 2" xfId="34234" xr:uid="{1F9453AF-33D9-4465-A603-58447BD02906}"/>
    <cellStyle name="Opomba 2 2 2 6 2 5" xfId="37536" xr:uid="{32D55341-D1FA-412B-8640-CE8FF391E156}"/>
    <cellStyle name="Opomba 2 2 2 6 2 6" xfId="9057" xr:uid="{E17D2D32-28B1-4C50-9A7D-37AAD02AF677}"/>
    <cellStyle name="Opomba 2 2 2 6 3" xfId="12562" xr:uid="{68503E77-47C2-48F8-825B-8A10C79421E8}"/>
    <cellStyle name="Opomba 2 2 2 6 3 2" xfId="19908" xr:uid="{AC2A2383-051D-49D5-93B1-000112B8145B}"/>
    <cellStyle name="Opomba 2 2 2 6 3 2 2" xfId="37517" xr:uid="{C8AE8D9F-750E-4835-937F-834DEB9CF0ED}"/>
    <cellStyle name="Opomba 2 2 2 6 3 3" xfId="25631" xr:uid="{A593AB1B-82DA-4524-A1B7-EBD031FE5195}"/>
    <cellStyle name="Opomba 2 2 2 6 3 3 2" xfId="35080" xr:uid="{A10D41ED-87EE-4D0A-A934-6A60108191E8}"/>
    <cellStyle name="Opomba 2 2 2 6 3 4" xfId="31164" xr:uid="{169C66BB-E942-4150-A20D-D4013AE5062D}"/>
    <cellStyle name="Opomba 2 2 2 6 3 4 2" xfId="38890" xr:uid="{F1AE0ECF-5636-4E80-90C0-624748641575}"/>
    <cellStyle name="Opomba 2 2 2 6 3 5" xfId="35304" xr:uid="{C9412F50-932D-4BEA-90A3-A953D5033227}"/>
    <cellStyle name="Opomba 2 2 2 6 4" xfId="16061" xr:uid="{1CF9BEBD-3D92-4D72-B0F3-70CAEC08D011}"/>
    <cellStyle name="Opomba 2 2 2 6 4 2" xfId="34466" xr:uid="{0C3621E4-B883-4A69-96E2-E08583FA1784}"/>
    <cellStyle name="Opomba 2 2 2 6 5" xfId="15645" xr:uid="{88734BDA-58CB-4AE5-9744-C2C6E07C759B}"/>
    <cellStyle name="Opomba 2 2 2 6 5 2" xfId="34094" xr:uid="{3B95B41E-2BEB-4039-84DC-3C7E42CA1908}"/>
    <cellStyle name="Opomba 2 2 2 6 6" xfId="16804" xr:uid="{310A4B3A-A317-41A8-B4C3-C2243B553AF8}"/>
    <cellStyle name="Opomba 2 2 2 6 6 2" xfId="37773" xr:uid="{CA6FC841-3BF1-4FEB-867F-647B57637CD7}"/>
    <cellStyle name="Opomba 2 2 2 6 7" xfId="35833" xr:uid="{4BE4BADD-0ECE-4270-88A4-DB05AE4DC879}"/>
    <cellStyle name="Opomba 2 2 2 6 8" xfId="8068" xr:uid="{1CBBE104-CF11-4D18-9AB1-D881399022BD}"/>
    <cellStyle name="Opomba 2 2 2 7" xfId="2614" xr:uid="{00000000-0005-0000-0000-0000B9030000}"/>
    <cellStyle name="Opomba 2 2 2 7 2" xfId="5496" xr:uid="{CC1B8639-CDF7-427E-9417-33B94BA00C44}"/>
    <cellStyle name="Opomba 2 2 2 7 2 2" xfId="16709" xr:uid="{11B96630-4C83-41DB-921D-D5F885E634DE}"/>
    <cellStyle name="Opomba 2 2 2 7 2 2 2" xfId="35852" xr:uid="{BBBC14DF-348F-4C34-98E3-28128ABB3B97}"/>
    <cellStyle name="Opomba 2 2 2 7 2 3" xfId="7268" xr:uid="{2AD284A3-DA8A-451A-BC93-49A55D7FA701}"/>
    <cellStyle name="Opomba 2 2 2 7 2 3 2" xfId="36584" xr:uid="{8AF3EC9C-E679-4973-A240-C2B726EA0B89}"/>
    <cellStyle name="Opomba 2 2 2 7 2 4" xfId="16629" xr:uid="{63E61E18-6285-4E99-A128-31E2F828D414}"/>
    <cellStyle name="Opomba 2 2 2 7 2 4 2" xfId="35231" xr:uid="{FC22E722-71CB-412A-AC62-CDB0D07A3953}"/>
    <cellStyle name="Opomba 2 2 2 7 2 5" xfId="34618" xr:uid="{5665EA50-7950-4E94-8F06-BCDCCE14E1FD}"/>
    <cellStyle name="Opomba 2 2 2 7 2 6" xfId="9061" xr:uid="{29DDFF3C-99FB-4380-99D6-C6A872A1264A}"/>
    <cellStyle name="Opomba 2 2 2 7 3" xfId="12566" xr:uid="{CCE00049-B3A5-4686-B139-62E9C5D2E87F}"/>
    <cellStyle name="Opomba 2 2 2 7 3 2" xfId="19912" xr:uid="{3AD9E1CC-C73B-4718-B472-4B3BA2797164}"/>
    <cellStyle name="Opomba 2 2 2 7 3 2 2" xfId="35237" xr:uid="{A3046ABC-5B27-4306-953F-3E75B2151CEE}"/>
    <cellStyle name="Opomba 2 2 2 7 3 3" xfId="25635" xr:uid="{79617339-6198-4399-98AA-60728414D6AA}"/>
    <cellStyle name="Opomba 2 2 2 7 3 3 2" xfId="34261" xr:uid="{7D1FE088-3C53-4219-9DBC-936A23EDAC76}"/>
    <cellStyle name="Opomba 2 2 2 7 3 4" xfId="31168" xr:uid="{5C479079-A147-49B5-B06D-7E7F1049AA78}"/>
    <cellStyle name="Opomba 2 2 2 7 3 4 2" xfId="39206" xr:uid="{B4AF2885-EBD4-4C36-931E-6BF220CF2EAE}"/>
    <cellStyle name="Opomba 2 2 2 7 3 5" xfId="36121" xr:uid="{F85F75C3-F53C-420C-B61F-DE2421D2DA0B}"/>
    <cellStyle name="Opomba 2 2 2 7 4" xfId="16059" xr:uid="{5BA48B49-666B-4EF0-AEDC-03F769D90549}"/>
    <cellStyle name="Opomba 2 2 2 7 4 2" xfId="39422" xr:uid="{0AFEF63F-7DDD-4CD2-9524-11DF7046E453}"/>
    <cellStyle name="Opomba 2 2 2 7 5" xfId="16335" xr:uid="{55560CF8-5A89-4BC6-A979-4A0D28B920CA}"/>
    <cellStyle name="Opomba 2 2 2 7 5 2" xfId="36515" xr:uid="{BFA5C049-0C27-4CB8-8366-65DFE11F11E3}"/>
    <cellStyle name="Opomba 2 2 2 7 6" xfId="22721" xr:uid="{D01F279F-0E20-4A30-901D-8DCD468C2A43}"/>
    <cellStyle name="Opomba 2 2 2 7 6 2" xfId="38349" xr:uid="{3514C77E-FEE0-4DE8-9849-BB25C1AD4277}"/>
    <cellStyle name="Opomba 2 2 2 7 7" xfId="37922" xr:uid="{F9EAA09A-7485-4539-A81D-0DD9E7C4D3EA}"/>
    <cellStyle name="Opomba 2 2 2 7 8" xfId="8067" xr:uid="{ED63CC6E-72BF-41C5-8938-42BE99975759}"/>
    <cellStyle name="Opomba 2 2 2 8" xfId="3545" xr:uid="{F44C8EBB-7018-4B71-916F-ABEB70800053}"/>
    <cellStyle name="Opomba 2 2 2 8 2" xfId="16164" xr:uid="{7977F305-F099-4A90-9739-DE12A2E0C080}"/>
    <cellStyle name="Opomba 2 2 2 8 2 2" xfId="39479" xr:uid="{71879F3F-388E-44F6-8CD9-5B4D956690D8}"/>
    <cellStyle name="Opomba 2 2 2 8 3" xfId="16546" xr:uid="{B5F7292B-5F69-4396-A437-98E857DAE88E}"/>
    <cellStyle name="Opomba 2 2 2 8 3 2" xfId="36253" xr:uid="{EB013F5F-864A-4DE9-8E64-B580C56A3B42}"/>
    <cellStyle name="Opomba 2 2 2 8 4" xfId="15609" xr:uid="{0A8DB615-75A0-4451-88B5-6500CD2B5285}"/>
    <cellStyle name="Opomba 2 2 2 8 4 2" xfId="34328" xr:uid="{1EF8EB83-3D24-4091-809E-618C21D24B90}"/>
    <cellStyle name="Opomba 2 2 2 8 5" xfId="38533" xr:uid="{D2CF3764-4C57-4426-8498-921583384BD4}"/>
    <cellStyle name="Opomba 2 2 2 8 6" xfId="8168" xr:uid="{9F92F64B-FF82-4683-85C2-AED2C94DB5FE}"/>
    <cellStyle name="Opomba 2 2 2 9" xfId="8081" xr:uid="{8F750026-6BAB-4C80-9D63-BFA198AFC0AF}"/>
    <cellStyle name="Opomba 2 2 2 9 2" xfId="16077" xr:uid="{381F045D-DA37-4FD4-AE52-4AFA514368EA}"/>
    <cellStyle name="Opomba 2 2 2 9 2 2" xfId="34366" xr:uid="{3E1049E4-5C9A-41BF-BC03-E7D93A2CE162}"/>
    <cellStyle name="Opomba 2 2 2 9 3" xfId="16419" xr:uid="{8A92027B-57D9-4984-A4A3-E763B0F7298E}"/>
    <cellStyle name="Opomba 2 2 2 9 3 2" xfId="34439" xr:uid="{D90BFE0B-4AD5-466A-8428-5DDB91983FAB}"/>
    <cellStyle name="Opomba 2 2 2 9 4" xfId="7234" xr:uid="{33045C8B-FF78-4296-AF86-6D0CED731DE0}"/>
    <cellStyle name="Opomba 2 2 2 9 4 2" xfId="38400" xr:uid="{4220605B-D392-456E-94C2-18F2D1C55FD2}"/>
    <cellStyle name="Opomba 2 2 2 9 5" xfId="34169" xr:uid="{478B95E3-36E2-4816-8313-92DC7BEB2D00}"/>
    <cellStyle name="Opomba 2 2 20" xfId="36106" xr:uid="{167425DE-BBC9-4D85-A7F5-BBAD154EA194}"/>
    <cellStyle name="Opomba 2 2 3" xfId="1449" xr:uid="{00000000-0005-0000-0000-0000BA030000}"/>
    <cellStyle name="Opomba 2 2 3 10" xfId="12945" xr:uid="{8C8D5D81-4FC7-418F-93E6-9BF585B11EA6}"/>
    <cellStyle name="Opomba 2 2 3 10 2" xfId="20298" xr:uid="{9ED6924D-89C4-40A2-9B27-7F6DBB9AE5F9}"/>
    <cellStyle name="Opomba 2 2 3 10 2 2" xfId="39460" xr:uid="{0BEDBF7E-343B-4FA8-B376-E846437D395D}"/>
    <cellStyle name="Opomba 2 2 3 10 3" xfId="26021" xr:uid="{96DFF66B-144E-40B9-A2D4-DACE17E6FEC2}"/>
    <cellStyle name="Opomba 2 2 3 10 3 2" xfId="37493" xr:uid="{F44E0EBC-562B-4390-AE11-FCC5392AC9E1}"/>
    <cellStyle name="Opomba 2 2 3 10 4" xfId="31554" xr:uid="{2359DADD-BE89-4670-8789-C273096868FF}"/>
    <cellStyle name="Opomba 2 2 3 10 4 2" xfId="38335" xr:uid="{FBCA3B64-D3CD-4C09-8717-CEEBE993E03D}"/>
    <cellStyle name="Opomba 2 2 3 10 5" xfId="33976" xr:uid="{33DBE65A-FB8F-48D0-A333-4F9C7259FD6D}"/>
    <cellStyle name="Opomba 2 2 3 11" xfId="15611" xr:uid="{AAAA051F-5E17-43C1-B838-BDADA64EF600}"/>
    <cellStyle name="Opomba 2 2 3 11 2" xfId="39412" xr:uid="{815CBFF4-32F3-4458-A933-473972273ABA}"/>
    <cellStyle name="Opomba 2 2 3 12" xfId="16410" xr:uid="{A28467BF-65AA-4071-87B8-EA330DFBA0C0}"/>
    <cellStyle name="Opomba 2 2 3 12 2" xfId="37541" xr:uid="{41C12682-CF96-49DB-98CA-B4DFAA591134}"/>
    <cellStyle name="Opomba 2 2 3 13" xfId="35230" xr:uid="{2F0AFAD3-F44B-4925-99C0-F4490467DC33}"/>
    <cellStyle name="Opomba 2 2 3 2" xfId="2548" xr:uid="{00000000-0005-0000-0000-0000BB030000}"/>
    <cellStyle name="Opomba 2 2 3 2 10" xfId="28938" xr:uid="{0CDA14EF-E918-4D13-BB83-EDDB12EEBF3E}"/>
    <cellStyle name="Opomba 2 2 3 2 10 2" xfId="34991" xr:uid="{C17FD83C-81B4-4495-BE67-C5D38FFE6DCA}"/>
    <cellStyle name="Opomba 2 2 3 2 11" xfId="36366" xr:uid="{1546A8A3-79B4-4035-9A17-3785D13EB8E0}"/>
    <cellStyle name="Opomba 2 2 3 2 12" xfId="10423" xr:uid="{C4E357E5-61F4-4942-8457-97F4566DA7B3}"/>
    <cellStyle name="Opomba 2 2 3 2 2" xfId="5430" xr:uid="{1742701B-B6AB-4C4B-9685-F036C6387BBD}"/>
    <cellStyle name="Opomba 2 2 3 2 2 2" xfId="14027" xr:uid="{412DC7FE-C25B-4BD6-85F0-6122033DD608}"/>
    <cellStyle name="Opomba 2 2 3 2 2 2 2" xfId="21393" xr:uid="{015C953B-061D-4E7E-AA38-40E4C874D15E}"/>
    <cellStyle name="Opomba 2 2 3 2 2 2 2 2" xfId="38136" xr:uid="{6FB38754-5F07-4036-AABE-CF427F85B4FA}"/>
    <cellStyle name="Opomba 2 2 3 2 2 2 3" xfId="27116" xr:uid="{188D79ED-AB8F-46D5-BD97-A4BE31EDC6C4}"/>
    <cellStyle name="Opomba 2 2 3 2 2 2 3 2" xfId="38947" xr:uid="{8D23F579-D294-46E7-A6EE-854DFD83C28B}"/>
    <cellStyle name="Opomba 2 2 3 2 2 2 4" xfId="32649" xr:uid="{33E69C33-DDCC-46E6-B21B-AAB545CEE421}"/>
    <cellStyle name="Opomba 2 2 3 2 2 2 4 2" xfId="35970" xr:uid="{C1929433-B0F9-45A9-843E-3A48E04255B1}"/>
    <cellStyle name="Opomba 2 2 3 2 2 2 5" xfId="39297" xr:uid="{096ADC60-4B4B-456F-851C-9649CF7023E5}"/>
    <cellStyle name="Opomba 2 2 3 2 2 3" xfId="18570" xr:uid="{40DFF00F-D843-4F4E-99B3-61A3C0AD9122}"/>
    <cellStyle name="Opomba 2 2 3 2 2 3 2" xfId="38078" xr:uid="{699EB8A8-087D-4CCB-879D-0C38AF25BA37}"/>
    <cellStyle name="Opomba 2 2 3 2 2 4" xfId="24293" xr:uid="{5C98FD7A-EFE6-48F3-837D-5CD12DFB391E}"/>
    <cellStyle name="Opomba 2 2 3 2 2 4 2" xfId="37725" xr:uid="{C18A9DC5-5ABD-4439-9FC6-55AB568B9D2B}"/>
    <cellStyle name="Opomba 2 2 3 2 2 5" xfId="29826" xr:uid="{8E0B0991-267E-4832-89FD-55478B95E47F}"/>
    <cellStyle name="Opomba 2 2 3 2 2 5 2" xfId="34935" xr:uid="{90D4CBA5-7723-4606-A4A0-04CBBEBDF935}"/>
    <cellStyle name="Opomba 2 2 3 2 2 6" xfId="34833" xr:uid="{DC1D0BC5-AEAA-427D-948F-58CEB21B3B9E}"/>
    <cellStyle name="Opomba 2 2 3 2 2 7" xfId="11305" xr:uid="{8FECF6DE-C184-4A76-8052-184A2903AEA2}"/>
    <cellStyle name="Opomba 2 2 3 2 3" xfId="10995" xr:uid="{62F8EE0D-9A4B-4016-8B27-C16CDFC3E863}"/>
    <cellStyle name="Opomba 2 2 3 2 3 2" xfId="13717" xr:uid="{C6CE9330-2DED-457E-BC43-3DC64E439A3D}"/>
    <cellStyle name="Opomba 2 2 3 2 3 2 2" xfId="21083" xr:uid="{CB6B72EB-911D-4B77-B6A9-661F9E8DFAD8}"/>
    <cellStyle name="Opomba 2 2 3 2 3 2 2 2" xfId="39089" xr:uid="{675C9DE4-C655-41CB-8F96-3E6BA6F615F4}"/>
    <cellStyle name="Opomba 2 2 3 2 3 2 3" xfId="26806" xr:uid="{35C6183D-E8D6-4B87-B0F1-0E282E296DB1}"/>
    <cellStyle name="Opomba 2 2 3 2 3 2 3 2" xfId="38077" xr:uid="{88C86873-A4EC-4D88-8EB2-031988E02CEF}"/>
    <cellStyle name="Opomba 2 2 3 2 3 2 4" xfId="32339" xr:uid="{8325AB16-B9E6-402D-BF80-483358D9BB02}"/>
    <cellStyle name="Opomba 2 2 3 2 3 2 4 2" xfId="38226" xr:uid="{CF69AAF4-5352-4E78-A85E-B32E20247373}"/>
    <cellStyle name="Opomba 2 2 3 2 3 2 5" xfId="35624" xr:uid="{59EBC10B-5C24-439D-A812-48D36ECEA61A}"/>
    <cellStyle name="Opomba 2 2 3 2 3 3" xfId="18260" xr:uid="{F192EFCE-9641-48F5-B886-041A4D64E1D6}"/>
    <cellStyle name="Opomba 2 2 3 2 3 3 2" xfId="39264" xr:uid="{5D47DF38-D4AB-4113-9F44-4A1206FA1DB8}"/>
    <cellStyle name="Opomba 2 2 3 2 3 4" xfId="23983" xr:uid="{4456295F-7400-4532-9CA5-A88BD3D07813}"/>
    <cellStyle name="Opomba 2 2 3 2 3 4 2" xfId="39336" xr:uid="{7E80EE08-0EB1-4065-8ABC-AA46E8EED6E0}"/>
    <cellStyle name="Opomba 2 2 3 2 3 5" xfId="29516" xr:uid="{534785AA-E714-4D53-80B1-E7E776D1C3F1}"/>
    <cellStyle name="Opomba 2 2 3 2 3 5 2" xfId="37718" xr:uid="{388F090E-FFAD-49AB-8FDB-FE854437414E}"/>
    <cellStyle name="Opomba 2 2 3 2 3 6" xfId="35928" xr:uid="{B7BCB8DD-6956-42CC-A22C-DC0DE088D36F}"/>
    <cellStyle name="Opomba 2 2 3 2 4" xfId="11930" xr:uid="{8CA365EE-7184-4FB8-B59F-18430633D670}"/>
    <cellStyle name="Opomba 2 2 3 2 4 2" xfId="14654" xr:uid="{CF64BEF8-529F-466D-90CD-13632B336795}"/>
    <cellStyle name="Opomba 2 2 3 2 4 2 2" xfId="22020" xr:uid="{EC091547-8B23-4138-9440-0D170E807246}"/>
    <cellStyle name="Opomba 2 2 3 2 4 2 2 2" xfId="35308" xr:uid="{6D63A27B-0D43-4A68-B080-2B24E8E7EB3B}"/>
    <cellStyle name="Opomba 2 2 3 2 4 2 3" xfId="27743" xr:uid="{F4704210-5B37-4088-A147-295AFCE3812A}"/>
    <cellStyle name="Opomba 2 2 3 2 4 2 3 2" xfId="38472" xr:uid="{E96FE0FE-8DFB-4E02-B422-BDEF916C63E4}"/>
    <cellStyle name="Opomba 2 2 3 2 4 2 4" xfId="33276" xr:uid="{FD646A04-78BF-4564-AACF-A40961A54484}"/>
    <cellStyle name="Opomba 2 2 3 2 4 2 4 2" xfId="38165" xr:uid="{7199EAF6-F589-466E-A6A8-34368CCF5B60}"/>
    <cellStyle name="Opomba 2 2 3 2 4 2 5" xfId="34853" xr:uid="{829E7C49-691E-4D3C-B048-41A3061D97B2}"/>
    <cellStyle name="Opomba 2 2 3 2 4 3" xfId="19197" xr:uid="{89A538BE-CDE9-4342-B94E-DCA9B5FA7BCF}"/>
    <cellStyle name="Opomba 2 2 3 2 4 3 2" xfId="38441" xr:uid="{B24067C0-6D19-43B2-9B3A-11EA881D3FE6}"/>
    <cellStyle name="Opomba 2 2 3 2 4 4" xfId="24920" xr:uid="{03A10431-9794-4586-BBE3-22A926EA2D69}"/>
    <cellStyle name="Opomba 2 2 3 2 4 4 2" xfId="39480" xr:uid="{F449E63C-4664-4376-AF96-36CB757D51F9}"/>
    <cellStyle name="Opomba 2 2 3 2 4 5" xfId="30453" xr:uid="{BC523F94-69E7-494A-BE51-CC3BE3D9EE3D}"/>
    <cellStyle name="Opomba 2 2 3 2 4 5 2" xfId="36809" xr:uid="{565AF89F-28BD-4AC0-9DA8-28D62E92737D}"/>
    <cellStyle name="Opomba 2 2 3 2 4 6" xfId="36844" xr:uid="{9100625F-3518-42FE-92AD-342BA5E51255}"/>
    <cellStyle name="Opomba 2 2 3 2 5" xfId="12191" xr:uid="{BC213058-AF52-4233-ABF0-313DAD884D8C}"/>
    <cellStyle name="Opomba 2 2 3 2 5 2" xfId="14978" xr:uid="{9B836149-3B02-49F0-B4A1-BB305C17ED96}"/>
    <cellStyle name="Opomba 2 2 3 2 5 2 2" xfId="22344" xr:uid="{9ABD9465-4FC4-440A-A04F-5DD02927A0D7}"/>
    <cellStyle name="Opomba 2 2 3 2 5 2 2 2" xfId="37912" xr:uid="{20DD14AB-D7AA-4B82-8271-1B96A8B7867D}"/>
    <cellStyle name="Opomba 2 2 3 2 5 2 3" xfId="28067" xr:uid="{97B98C0B-BD9A-4538-BAB4-953546626B37}"/>
    <cellStyle name="Opomba 2 2 3 2 5 2 3 2" xfId="37046" xr:uid="{DBC73B01-7DDA-4D5C-A315-DB589B488C81}"/>
    <cellStyle name="Opomba 2 2 3 2 5 2 4" xfId="33600" xr:uid="{9D92B26A-F5F7-4A2B-8EE4-5F0AEC919834}"/>
    <cellStyle name="Opomba 2 2 3 2 5 2 4 2" xfId="35227" xr:uid="{B9C62786-D9DA-400F-B3B6-63BD99DB7D6B}"/>
    <cellStyle name="Opomba 2 2 3 2 5 2 5" xfId="39299" xr:uid="{0792A8C7-3C13-4518-ACB4-3F3D7AFC7DB3}"/>
    <cellStyle name="Opomba 2 2 3 2 5 3" xfId="19521" xr:uid="{B86F10E4-01B9-426D-BA14-BB59EBBAD9D2}"/>
    <cellStyle name="Opomba 2 2 3 2 5 3 2" xfId="34376" xr:uid="{2DF77C50-43B2-4373-8B3D-7FAEE56CFBAA}"/>
    <cellStyle name="Opomba 2 2 3 2 5 4" xfId="25244" xr:uid="{5F3E44D6-A310-4FF3-AD86-04AC1E5681B1}"/>
    <cellStyle name="Opomba 2 2 3 2 5 4 2" xfId="35674" xr:uid="{1F704F4C-BCF1-48DA-AE67-967277A632E0}"/>
    <cellStyle name="Opomba 2 2 3 2 5 5" xfId="30777" xr:uid="{C82C0A02-0B48-4000-B524-2034F13AEDC6}"/>
    <cellStyle name="Opomba 2 2 3 2 5 5 2" xfId="39392" xr:uid="{B8182A41-E909-40E6-8020-6EC1C86A909D}"/>
    <cellStyle name="Opomba 2 2 3 2 5 6" xfId="35648" xr:uid="{DD158209-C43B-4D6A-A845-0B5E8AF6DE50}"/>
    <cellStyle name="Opomba 2 2 3 2 6" xfId="12466" xr:uid="{C084988A-D33F-4749-B611-26C01F6BD98F}"/>
    <cellStyle name="Opomba 2 2 3 2 6 2" xfId="15269" xr:uid="{7661DCB1-AFAB-4E8D-84BB-4F673BCAAD14}"/>
    <cellStyle name="Opomba 2 2 3 2 6 2 2" xfId="22635" xr:uid="{9E141899-6485-4EBB-A4FA-9A0438E6689A}"/>
    <cellStyle name="Opomba 2 2 3 2 6 2 2 2" xfId="37014" xr:uid="{88DB9E54-3952-431A-805D-0C9D46858897}"/>
    <cellStyle name="Opomba 2 2 3 2 6 2 3" xfId="28358" xr:uid="{AFBF9A7E-9A2B-4C55-8E29-94F15836614C}"/>
    <cellStyle name="Opomba 2 2 3 2 6 2 3 2" xfId="38561" xr:uid="{C74AF440-29BF-4A93-8C9F-67ADC975DE3E}"/>
    <cellStyle name="Opomba 2 2 3 2 6 2 4" xfId="33891" xr:uid="{24121007-E19A-493D-8354-1C0FF728D9E5}"/>
    <cellStyle name="Opomba 2 2 3 2 6 2 4 2" xfId="36257" xr:uid="{06BEA3AC-BCDE-4D76-8B88-B046004E8F41}"/>
    <cellStyle name="Opomba 2 2 3 2 6 2 5" xfId="34762" xr:uid="{70FFDEC9-3BA0-412C-804A-38C6CF6C1F34}"/>
    <cellStyle name="Opomba 2 2 3 2 6 3" xfId="19812" xr:uid="{43AB894E-B271-4BD2-BDA9-70892646C940}"/>
    <cellStyle name="Opomba 2 2 3 2 6 3 2" xfId="37038" xr:uid="{C31D4A01-25FC-4124-8D29-2A81E7233F71}"/>
    <cellStyle name="Opomba 2 2 3 2 6 4" xfId="25535" xr:uid="{B261C2C1-0DA3-4063-9EE5-FBA366018FDE}"/>
    <cellStyle name="Opomba 2 2 3 2 6 4 2" xfId="37200" xr:uid="{6DAFF285-DAC1-485F-B1D6-CD1A052B56EE}"/>
    <cellStyle name="Opomba 2 2 3 2 6 5" xfId="31068" xr:uid="{8EFAA26D-C416-42ED-8468-230B8FB2C4E8}"/>
    <cellStyle name="Opomba 2 2 3 2 6 5 2" xfId="35543" xr:uid="{C9F3D667-ADDD-48EC-977D-19D919538DEB}"/>
    <cellStyle name="Opomba 2 2 3 2 6 6" xfId="38738" xr:uid="{4FB68693-0FA3-4F04-94CA-2D6DD9568D9E}"/>
    <cellStyle name="Opomba 2 2 3 2 7" xfId="13140" xr:uid="{84DBCD82-F60E-4532-A748-B7AAE7172435}"/>
    <cellStyle name="Opomba 2 2 3 2 7 2" xfId="20505" xr:uid="{A98816B6-6A1D-427B-9270-B29483660CAF}"/>
    <cellStyle name="Opomba 2 2 3 2 7 2 2" xfId="34752" xr:uid="{2C06A7DC-36B8-498A-A833-EC98AD4D3C33}"/>
    <cellStyle name="Opomba 2 2 3 2 7 3" xfId="26228" xr:uid="{3480967F-61D7-4C69-BB3B-3FF8027708B0}"/>
    <cellStyle name="Opomba 2 2 3 2 7 3 2" xfId="36101" xr:uid="{E22127A4-415D-4046-A41D-AED7FB8CCA4F}"/>
    <cellStyle name="Opomba 2 2 3 2 7 4" xfId="31761" xr:uid="{E8BF9A7A-444D-40DF-B448-321B4A076B7A}"/>
    <cellStyle name="Opomba 2 2 3 2 7 4 2" xfId="36120" xr:uid="{761DF1D3-9515-48E4-909E-F5788E1D7F49}"/>
    <cellStyle name="Opomba 2 2 3 2 7 5" xfId="35428" xr:uid="{2497CCD1-F5CA-4FAC-BEB3-352F51DF0A0B}"/>
    <cellStyle name="Opomba 2 2 3 2 8" xfId="17682" xr:uid="{D0191390-93DB-4FDD-B4C0-96758F4AC6D8}"/>
    <cellStyle name="Opomba 2 2 3 2 8 2" xfId="38545" xr:uid="{9C048DAC-222B-47B6-9F49-9358629D293B}"/>
    <cellStyle name="Opomba 2 2 3 2 9" xfId="23405" xr:uid="{A0F6DD3B-65E2-41BB-A029-03A0EB94B44A}"/>
    <cellStyle name="Opomba 2 2 3 2 9 2" xfId="34463" xr:uid="{AD30347B-F06A-413C-A992-2E97F4AC0C89}"/>
    <cellStyle name="Opomba 2 2 3 3" xfId="2238" xr:uid="{00000000-0005-0000-0000-0000BC030000}"/>
    <cellStyle name="Opomba 2 2 3 3 10" xfId="28799" xr:uid="{B9F05180-4807-4084-9877-8A3928111DDC}"/>
    <cellStyle name="Opomba 2 2 3 3 10 2" xfId="35283" xr:uid="{FE4B0E44-E8A2-4D73-86C1-8654831DAF7F}"/>
    <cellStyle name="Opomba 2 2 3 3 11" xfId="37970" xr:uid="{DDAF0A7E-A894-4333-8343-C1D0634207F4}"/>
    <cellStyle name="Opomba 2 2 3 3 12" xfId="10308" xr:uid="{56E1C002-0596-4A7F-9AEF-F917A7FC8C8E}"/>
    <cellStyle name="Opomba 2 2 3 3 2" xfId="5120" xr:uid="{515E6166-645B-4935-A835-3C45A5C0FC72}"/>
    <cellStyle name="Opomba 2 2 3 3 2 2" xfId="13888" xr:uid="{B8FA4A55-909A-4E1C-A65A-1BC55E8B1545}"/>
    <cellStyle name="Opomba 2 2 3 3 2 2 2" xfId="21254" xr:uid="{B62B8427-C7C0-469D-B107-BF71B846C232}"/>
    <cellStyle name="Opomba 2 2 3 3 2 2 2 2" xfId="37862" xr:uid="{DDB08E66-97C9-48E2-AC1F-5055501CF023}"/>
    <cellStyle name="Opomba 2 2 3 3 2 2 3" xfId="26977" xr:uid="{15324F8C-E9F6-46D1-96DC-B84BF8CA370E}"/>
    <cellStyle name="Opomba 2 2 3 3 2 2 3 2" xfId="37427" xr:uid="{9F020F48-98FB-4426-AB9F-8C56A9113B8B}"/>
    <cellStyle name="Opomba 2 2 3 3 2 2 4" xfId="32510" xr:uid="{DF346738-00B7-4581-AA4E-8DBD6B743EDF}"/>
    <cellStyle name="Opomba 2 2 3 3 2 2 4 2" xfId="37348" xr:uid="{26EE4068-707E-4E9C-9944-117EB7CD3BC0}"/>
    <cellStyle name="Opomba 2 2 3 3 2 2 5" xfId="34700" xr:uid="{EB309A8D-5D7E-44FF-8F4B-A6505B13D83D}"/>
    <cellStyle name="Opomba 2 2 3 3 2 3" xfId="18431" xr:uid="{F9C239D2-344D-4CE4-A210-CD958B8A45DE}"/>
    <cellStyle name="Opomba 2 2 3 3 2 3 2" xfId="34530" xr:uid="{F6D7CEDA-08DD-4E71-AD45-4E31E3D1BBAF}"/>
    <cellStyle name="Opomba 2 2 3 3 2 4" xfId="24154" xr:uid="{2FD7C0C0-1969-4BA4-B97C-27C86E2520CA}"/>
    <cellStyle name="Opomba 2 2 3 3 2 4 2" xfId="35727" xr:uid="{62A5EAE7-3157-4BE3-A4DB-C3BE866D077E}"/>
    <cellStyle name="Opomba 2 2 3 3 2 5" xfId="29687" xr:uid="{CFB82A0E-7CF4-4C00-B721-53EF1F9FDA1C}"/>
    <cellStyle name="Opomba 2 2 3 3 2 5 2" xfId="37505" xr:uid="{F2EAA759-F36D-459D-B4F5-8F59957515CD}"/>
    <cellStyle name="Opomba 2 2 3 3 2 6" xfId="35182" xr:uid="{0D460F07-E181-400D-9B97-D9A3F90404C7}"/>
    <cellStyle name="Opomba 2 2 3 3 2 7" xfId="11166" xr:uid="{0DC7CE3B-BBF5-4838-BF48-1F9A902BF090}"/>
    <cellStyle name="Opomba 2 2 3 3 3" xfId="10546" xr:uid="{DD5E9583-94DD-49C7-9261-B522D74BD0E2}"/>
    <cellStyle name="Opomba 2 2 3 3 3 2" xfId="13267" xr:uid="{8B220890-BD1B-4533-A36E-50D81154FE0C}"/>
    <cellStyle name="Opomba 2 2 3 3 3 2 2" xfId="20633" xr:uid="{9C058FC5-1594-4826-96E7-48AF831AC017}"/>
    <cellStyle name="Opomba 2 2 3 3 3 2 2 2" xfId="38672" xr:uid="{448A7FCF-776F-4120-8C51-A2C85DD1DD1E}"/>
    <cellStyle name="Opomba 2 2 3 3 3 2 3" xfId="26356" xr:uid="{27BB0F8E-8DD2-4C4B-8551-734167CCFF46}"/>
    <cellStyle name="Opomba 2 2 3 3 3 2 3 2" xfId="37601" xr:uid="{1C676EB2-7015-4C8D-803F-C95D5E1C3329}"/>
    <cellStyle name="Opomba 2 2 3 3 3 2 4" xfId="31889" xr:uid="{70A2AC87-E9C2-4368-A6BC-484FF5029CCA}"/>
    <cellStyle name="Opomba 2 2 3 3 3 2 4 2" xfId="35819" xr:uid="{7CF40D7E-2F29-497B-8596-ED46B7CBCB9F}"/>
    <cellStyle name="Opomba 2 2 3 3 3 2 5" xfId="35660" xr:uid="{8EC56450-8396-41A8-80C9-A6AF310C9C67}"/>
    <cellStyle name="Opomba 2 2 3 3 3 3" xfId="17810" xr:uid="{59295B27-266B-47B6-9BC9-A7201D780A8E}"/>
    <cellStyle name="Opomba 2 2 3 3 3 3 2" xfId="36555" xr:uid="{C847EE51-57A8-434A-813D-ADE5BEF19447}"/>
    <cellStyle name="Opomba 2 2 3 3 3 4" xfId="23533" xr:uid="{5DD934E3-DA21-43FD-BBE7-D803668F45CA}"/>
    <cellStyle name="Opomba 2 2 3 3 3 4 2" xfId="39224" xr:uid="{86048675-5B64-4573-A1EC-AABA80BC6FB5}"/>
    <cellStyle name="Opomba 2 2 3 3 3 5" xfId="29066" xr:uid="{7544E229-DC30-43F7-A472-08D8B0903E37}"/>
    <cellStyle name="Opomba 2 2 3 3 3 5 2" xfId="34598" xr:uid="{956D2DEC-08A7-4D42-AFBF-FAF6A9FCA765}"/>
    <cellStyle name="Opomba 2 2 3 3 3 6" xfId="38088" xr:uid="{BBEEB4D9-DB0F-4F0C-AC62-572F6A7E05D9}"/>
    <cellStyle name="Opomba 2 2 3 3 4" xfId="11791" xr:uid="{AAAA6030-1543-4FF7-BFE0-FDD4F6756AAB}"/>
    <cellStyle name="Opomba 2 2 3 3 4 2" xfId="14515" xr:uid="{8FDD717B-7A02-4905-999E-177AE6B55491}"/>
    <cellStyle name="Opomba 2 2 3 3 4 2 2" xfId="21881" xr:uid="{0A3A7BD4-7C12-41EF-9884-085C7AE6EC59}"/>
    <cellStyle name="Opomba 2 2 3 3 4 2 2 2" xfId="38220" xr:uid="{15F1C13F-11FB-46F9-9FD1-2FD73A8A52F7}"/>
    <cellStyle name="Opomba 2 2 3 3 4 2 3" xfId="27604" xr:uid="{6D197C81-ACA8-489C-84A8-C7CCBA5364DB}"/>
    <cellStyle name="Opomba 2 2 3 3 4 2 3 2" xfId="35903" xr:uid="{6ECB2EF3-EC65-4674-929D-256B02886D1D}"/>
    <cellStyle name="Opomba 2 2 3 3 4 2 4" xfId="33137" xr:uid="{5E92BA6E-6207-464B-8EDB-9474E47C5C7C}"/>
    <cellStyle name="Opomba 2 2 3 3 4 2 4 2" xfId="35064" xr:uid="{296CAEEA-CEEF-47C6-8C83-F92C77A61C31}"/>
    <cellStyle name="Opomba 2 2 3 3 4 2 5" xfId="36221" xr:uid="{1DA75AC6-3B4D-431B-A0FF-AF7D8712D2E9}"/>
    <cellStyle name="Opomba 2 2 3 3 4 3" xfId="19058" xr:uid="{CDC9DF41-CD10-4351-A999-9B9411946F51}"/>
    <cellStyle name="Opomba 2 2 3 3 4 3 2" xfId="36838" xr:uid="{947804E2-B2A6-4690-BFF2-846EC7C1C51A}"/>
    <cellStyle name="Opomba 2 2 3 3 4 4" xfId="24781" xr:uid="{6226FB5A-A89F-4D4C-8B68-D65AF9D5B9BA}"/>
    <cellStyle name="Opomba 2 2 3 3 4 4 2" xfId="36013" xr:uid="{FDB12EFE-9E25-49CF-ABC2-D667C09DB13D}"/>
    <cellStyle name="Opomba 2 2 3 3 4 5" xfId="30314" xr:uid="{221123DB-D3FC-45E1-BFF5-EF368D9CEA64}"/>
    <cellStyle name="Opomba 2 2 3 3 4 5 2" xfId="34550" xr:uid="{4EAFF6B4-045A-417E-9A0E-5FA72C3513AA}"/>
    <cellStyle name="Opomba 2 2 3 3 4 6" xfId="38215" xr:uid="{337B616B-3310-45EA-BD63-000339D8C0FE}"/>
    <cellStyle name="Opomba 2 2 3 3 5" xfId="12052" xr:uid="{710167EF-E4B7-4DDA-8057-2D825F478747}"/>
    <cellStyle name="Opomba 2 2 3 3 5 2" xfId="14839" xr:uid="{77A4FB8C-BA6C-42ED-910E-1D4AB835E5FC}"/>
    <cellStyle name="Opomba 2 2 3 3 5 2 2" xfId="22205" xr:uid="{C55C0CDC-9047-4254-B28C-13DB7E9263C0}"/>
    <cellStyle name="Opomba 2 2 3 3 5 2 2 2" xfId="38271" xr:uid="{160222DA-4899-435D-9E80-346FCFD9F422}"/>
    <cellStyle name="Opomba 2 2 3 3 5 2 3" xfId="27928" xr:uid="{F6F764CD-BE8C-4F17-91AC-03D35F35A108}"/>
    <cellStyle name="Opomba 2 2 3 3 5 2 3 2" xfId="34015" xr:uid="{26E9FC58-0963-4E37-9545-D8D06F5B8296}"/>
    <cellStyle name="Opomba 2 2 3 3 5 2 4" xfId="33461" xr:uid="{BFD2D0B9-F654-41CF-93BD-2608A9C330C3}"/>
    <cellStyle name="Opomba 2 2 3 3 5 2 4 2" xfId="35193" xr:uid="{E231D50B-B6B7-41D3-974A-A4C70B7A2B6C}"/>
    <cellStyle name="Opomba 2 2 3 3 5 2 5" xfId="38566" xr:uid="{B015090D-3406-46B0-8865-90319BC17E24}"/>
    <cellStyle name="Opomba 2 2 3 3 5 3" xfId="19382" xr:uid="{093E3D7A-1385-404F-89A6-47F8FA22598F}"/>
    <cellStyle name="Opomba 2 2 3 3 5 3 2" xfId="38957" xr:uid="{8C1E37C7-205E-49AE-BC20-4A34FA97C6F0}"/>
    <cellStyle name="Opomba 2 2 3 3 5 4" xfId="25105" xr:uid="{14C82E90-E731-4672-A829-CBA614EE5465}"/>
    <cellStyle name="Opomba 2 2 3 3 5 4 2" xfId="37043" xr:uid="{869A16B5-2446-437C-BC60-3713CE9CC11C}"/>
    <cellStyle name="Opomba 2 2 3 3 5 5" xfId="30638" xr:uid="{28645CB9-850D-476B-B71D-B95C6AD23CD2}"/>
    <cellStyle name="Opomba 2 2 3 3 5 5 2" xfId="38357" xr:uid="{8C529567-0892-411B-970C-1DD962B816C6}"/>
    <cellStyle name="Opomba 2 2 3 3 5 6" xfId="36717" xr:uid="{1A579420-4CF0-4EF4-8814-6D5CD3CD89BA}"/>
    <cellStyle name="Opomba 2 2 3 3 6" xfId="12327" xr:uid="{B25BADCB-6924-4092-8402-985DF310115F}"/>
    <cellStyle name="Opomba 2 2 3 3 6 2" xfId="15130" xr:uid="{4EA8BE93-DFDB-45B9-9028-2DF1AB089A31}"/>
    <cellStyle name="Opomba 2 2 3 3 6 2 2" xfId="22496" xr:uid="{365DD7A2-BB25-4697-9644-C5497AA55050}"/>
    <cellStyle name="Opomba 2 2 3 3 6 2 2 2" xfId="34379" xr:uid="{55DE7EB6-E55D-4D72-BA4A-8852577FC25A}"/>
    <cellStyle name="Opomba 2 2 3 3 6 2 3" xfId="28219" xr:uid="{84B70221-03E2-4357-AB6F-14DC2C32B8DE}"/>
    <cellStyle name="Opomba 2 2 3 3 6 2 3 2" xfId="36004" xr:uid="{24DCA0A2-C86F-41BA-A875-F65C6D179743}"/>
    <cellStyle name="Opomba 2 2 3 3 6 2 4" xfId="33752" xr:uid="{96586A45-165A-4895-B790-F2E949C29194}"/>
    <cellStyle name="Opomba 2 2 3 3 6 2 4 2" xfId="34129" xr:uid="{7FA60A3D-78C7-433D-89BE-E3EFF926DD99}"/>
    <cellStyle name="Opomba 2 2 3 3 6 2 5" xfId="37287" xr:uid="{A3970CB4-A429-4C03-A862-9803081C2EDF}"/>
    <cellStyle name="Opomba 2 2 3 3 6 3" xfId="19673" xr:uid="{92620CDE-8FAF-463B-B64F-AA6B6961F2EA}"/>
    <cellStyle name="Opomba 2 2 3 3 6 3 2" xfId="37907" xr:uid="{7346F164-3200-45D4-9729-6E48B09AEC9D}"/>
    <cellStyle name="Opomba 2 2 3 3 6 4" xfId="25396" xr:uid="{38E32587-ED5B-4E56-93FE-7BA832F346B8}"/>
    <cellStyle name="Opomba 2 2 3 3 6 4 2" xfId="35782" xr:uid="{75EAC4F5-69B0-4BDC-AD13-293F9160CE8E}"/>
    <cellStyle name="Opomba 2 2 3 3 6 5" xfId="30929" xr:uid="{FE260954-599C-449C-A312-AD5328E713BE}"/>
    <cellStyle name="Opomba 2 2 3 3 6 5 2" xfId="35253" xr:uid="{C6B5EC94-042B-4545-B7A4-E6668F9D2E79}"/>
    <cellStyle name="Opomba 2 2 3 3 6 6" xfId="37303" xr:uid="{8C1E255F-9354-4144-B64A-63925F4DA84C}"/>
    <cellStyle name="Opomba 2 2 3 3 7" xfId="13011" xr:uid="{27DF3879-9092-4CB8-B70A-007C687A093A}"/>
    <cellStyle name="Opomba 2 2 3 3 7 2" xfId="20366" xr:uid="{A3A9EED5-D6F5-4587-81B3-5C975A5882C3}"/>
    <cellStyle name="Opomba 2 2 3 3 7 2 2" xfId="36167" xr:uid="{9998450F-3BC6-40FD-981E-7CAE2384A736}"/>
    <cellStyle name="Opomba 2 2 3 3 7 3" xfId="26089" xr:uid="{7A77F728-F9AB-4ED2-83EA-F5BB131CB255}"/>
    <cellStyle name="Opomba 2 2 3 3 7 3 2" xfId="38038" xr:uid="{45B6F8A4-93AF-4692-9C15-1A90110B75F2}"/>
    <cellStyle name="Opomba 2 2 3 3 7 4" xfId="31622" xr:uid="{F5700BBF-279F-4FC4-8389-8E6D327B3EBF}"/>
    <cellStyle name="Opomba 2 2 3 3 7 4 2" xfId="36132" xr:uid="{6357F322-FE97-4F54-97C8-132D8627FF05}"/>
    <cellStyle name="Opomba 2 2 3 3 7 5" xfId="34361" xr:uid="{0FD1BB4A-F81C-43F2-AB40-3C7EB7F1E956}"/>
    <cellStyle name="Opomba 2 2 3 3 8" xfId="17543" xr:uid="{75D4CDFF-6F64-45B5-9A0B-8E8E9139FA76}"/>
    <cellStyle name="Opomba 2 2 3 3 8 2" xfId="38990" xr:uid="{A2355935-8A27-4AAB-A181-D68702C0AFEB}"/>
    <cellStyle name="Opomba 2 2 3 3 9" xfId="23266" xr:uid="{10E6B593-E321-407F-8B27-9FF5A5BD4FA9}"/>
    <cellStyle name="Opomba 2 2 3 3 9 2" xfId="35726" xr:uid="{1B6C08C3-017E-4B88-B88C-705AABD44807}"/>
    <cellStyle name="Opomba 2 2 3 4" xfId="1056" xr:uid="{00000000-0005-0000-0000-0000BD030000}"/>
    <cellStyle name="Opomba 2 2 3 4 2" xfId="3942" xr:uid="{C857B2FE-03A6-4EF3-A663-09E45B2DDB89}"/>
    <cellStyle name="Opomba 2 2 3 4 2 2" xfId="21186" xr:uid="{B43A9773-5256-4B25-A486-A33EB34478C8}"/>
    <cellStyle name="Opomba 2 2 3 4 2 2 2" xfId="37384" xr:uid="{46DA282C-007E-449D-99BB-A59B6F0209B6}"/>
    <cellStyle name="Opomba 2 2 3 4 2 3" xfId="26909" xr:uid="{8C6374EB-77A4-402E-9283-36F85BADC674}"/>
    <cellStyle name="Opomba 2 2 3 4 2 3 2" xfId="34975" xr:uid="{C2195ABB-8546-4B29-82E3-96746C9528A7}"/>
    <cellStyle name="Opomba 2 2 3 4 2 4" xfId="32442" xr:uid="{A6BC2F4E-6E7C-4166-848F-9ACF43362066}"/>
    <cellStyle name="Opomba 2 2 3 4 2 4 2" xfId="35638" xr:uid="{8CF74F3F-ED55-4250-90C0-928AA3300A13}"/>
    <cellStyle name="Opomba 2 2 3 4 2 5" xfId="34442" xr:uid="{CCFE7F83-4D9B-44F9-8972-A0A0851908B2}"/>
    <cellStyle name="Opomba 2 2 3 4 2 6" xfId="13820" xr:uid="{2F98E6F7-7FE4-413D-A186-D43C87F9DF44}"/>
    <cellStyle name="Opomba 2 2 3 4 3" xfId="18363" xr:uid="{536DA733-80A6-42C4-8275-6B33C4949290}"/>
    <cellStyle name="Opomba 2 2 3 4 3 2" xfId="36157" xr:uid="{98296735-D6AA-4B96-944B-F53389EF0475}"/>
    <cellStyle name="Opomba 2 2 3 4 4" xfId="24086" xr:uid="{F5F3869E-38D1-4F6B-847A-A60C107ECB19}"/>
    <cellStyle name="Opomba 2 2 3 4 4 2" xfId="34388" xr:uid="{B1A3BA95-4828-4A04-A269-2AE1B015345C}"/>
    <cellStyle name="Opomba 2 2 3 4 5" xfId="29619" xr:uid="{6959591E-B7F2-4216-8946-0B141FE33EAC}"/>
    <cellStyle name="Opomba 2 2 3 4 5 2" xfId="34482" xr:uid="{2765B544-0325-4745-9D75-5134EF408883}"/>
    <cellStyle name="Opomba 2 2 3 4 6" xfId="39261" xr:uid="{32C014D4-6B26-4D7A-94A0-637895A2BD3A}"/>
    <cellStyle name="Opomba 2 2 3 4 7" xfId="11098" xr:uid="{6D83DA98-1329-4AF2-B37C-B53F7D937B79}"/>
    <cellStyle name="Opomba 2 2 3 5" xfId="1099" xr:uid="{00000000-0005-0000-0000-0000BE030000}"/>
    <cellStyle name="Opomba 2 2 3 5 2" xfId="3985" xr:uid="{1A79B16C-4E16-4C87-B744-4B9CB48BECB4}"/>
    <cellStyle name="Opomba 2 2 3 5 2 2" xfId="19999" xr:uid="{E7200BF1-E782-4788-B4DB-AD1F3233A1AD}"/>
    <cellStyle name="Opomba 2 2 3 5 2 2 2" xfId="36258" xr:uid="{89815A73-CB16-42B8-9867-9FA3C199B91B}"/>
    <cellStyle name="Opomba 2 2 3 5 2 3" xfId="25722" xr:uid="{D3EF0BB3-2617-4136-A657-C5FF527F5126}"/>
    <cellStyle name="Opomba 2 2 3 5 2 3 2" xfId="37803" xr:uid="{B969A0DC-7A84-4665-A263-B176E0207C80}"/>
    <cellStyle name="Opomba 2 2 3 5 2 4" xfId="31255" xr:uid="{11188A44-7329-4CDE-8E44-166AB6550594}"/>
    <cellStyle name="Opomba 2 2 3 5 2 4 2" xfId="36950" xr:uid="{E5682CD5-180D-43F2-A77F-4AC7DBEFFF47}"/>
    <cellStyle name="Opomba 2 2 3 5 2 5" xfId="36783" xr:uid="{30D2720C-1660-4C91-B4DA-00B015766FC8}"/>
    <cellStyle name="Opomba 2 2 3 5 2 6" xfId="12653" xr:uid="{D21D50D4-7215-4208-BD58-802FA01FD672}"/>
    <cellStyle name="Opomba 2 2 3 5 3" xfId="16862" xr:uid="{8FE99FA0-33B2-4540-8BFD-8B00F2FAAF61}"/>
    <cellStyle name="Opomba 2 2 3 5 3 2" xfId="37276" xr:uid="{10822E06-60B6-46C0-AD6C-8C2D109C941B}"/>
    <cellStyle name="Opomba 2 2 3 5 4" xfId="22738" xr:uid="{BAB31DEB-FD85-41EB-B46C-499AB1335F72}"/>
    <cellStyle name="Opomba 2 2 3 5 4 2" xfId="36862" xr:uid="{68E2A97C-FE6E-4813-B6D6-D1C66F361BDB}"/>
    <cellStyle name="Opomba 2 2 3 5 5" xfId="28432" xr:uid="{2F1B177C-6733-4C0A-808B-3D541D9D940B}"/>
    <cellStyle name="Opomba 2 2 3 5 5 2" xfId="39239" xr:uid="{73124CDF-F4EA-43F4-AAE7-547ED3C89228}"/>
    <cellStyle name="Opomba 2 2 3 5 6" xfId="34022" xr:uid="{A5F3B7AB-5EFD-43B3-96D5-611BB9421566}"/>
    <cellStyle name="Opomba 2 2 3 5 7" xfId="9315" xr:uid="{EA7B691B-DD76-4FEB-9E3F-5E01BEDAA9F3}"/>
    <cellStyle name="Opomba 2 2 3 6" xfId="2608" xr:uid="{00000000-0005-0000-0000-0000BF030000}"/>
    <cellStyle name="Opomba 2 2 3 6 2" xfId="5490" xr:uid="{7712FA17-309F-4DF5-A7C7-B061619EBD5F}"/>
    <cellStyle name="Opomba 2 2 3 6 2 2" xfId="21813" xr:uid="{83BA1090-2135-405D-85CF-68BE7A400636}"/>
    <cellStyle name="Opomba 2 2 3 6 2 2 2" xfId="38951" xr:uid="{B24B8ABE-3727-4D3F-BA77-1D0942F81F4A}"/>
    <cellStyle name="Opomba 2 2 3 6 2 3" xfId="27536" xr:uid="{1B049CC4-AB06-4427-9341-5EC46EF82331}"/>
    <cellStyle name="Opomba 2 2 3 6 2 3 2" xfId="35565" xr:uid="{678F6B51-C688-4787-BA3A-BF9447FDFEC1}"/>
    <cellStyle name="Opomba 2 2 3 6 2 4" xfId="33069" xr:uid="{9AD88435-4BD1-4BDB-96A2-50C30D9080A8}"/>
    <cellStyle name="Opomba 2 2 3 6 2 4 2" xfId="39320" xr:uid="{D7B9A54C-9DF5-4293-8602-BC29DDD2AF9A}"/>
    <cellStyle name="Opomba 2 2 3 6 2 5" xfId="36510" xr:uid="{30F586A8-947C-4334-B8D3-5E0E5F953D91}"/>
    <cellStyle name="Opomba 2 2 3 6 2 6" xfId="14447" xr:uid="{AD6A1279-DFD7-4788-8317-0794F533C654}"/>
    <cellStyle name="Opomba 2 2 3 6 3" xfId="18990" xr:uid="{A281352D-C52C-4CA2-8F0D-72181FE88A7B}"/>
    <cellStyle name="Opomba 2 2 3 6 3 2" xfId="36089" xr:uid="{7E0B2DC4-AFCA-4740-9420-8A8C0D211186}"/>
    <cellStyle name="Opomba 2 2 3 6 4" xfId="24713" xr:uid="{EBE3E482-307B-4F95-B2D8-5485B77E0304}"/>
    <cellStyle name="Opomba 2 2 3 6 4 2" xfId="36458" xr:uid="{16E38762-17FC-41BE-B0E5-0512984641EB}"/>
    <cellStyle name="Opomba 2 2 3 6 5" xfId="30246" xr:uid="{210CE3EE-0ADA-403A-90E9-397F14ADCD74}"/>
    <cellStyle name="Opomba 2 2 3 6 5 2" xfId="38848" xr:uid="{726DED27-D2AA-4436-B89E-D8A11C7FC5D1}"/>
    <cellStyle name="Opomba 2 2 3 6 6" xfId="38230" xr:uid="{655E7838-9A1D-4F28-A463-2B927C1DCC2E}"/>
    <cellStyle name="Opomba 2 2 3 6 7" xfId="11723" xr:uid="{2D76EB96-1E71-4765-8288-9C0F5FBA014B}"/>
    <cellStyle name="Opomba 2 2 3 7" xfId="2411" xr:uid="{00000000-0005-0000-0000-0000C0030000}"/>
    <cellStyle name="Opomba 2 2 3 7 2" xfId="5293" xr:uid="{6E12CDD4-84AB-4A18-971F-9940555E5C58}"/>
    <cellStyle name="Opomba 2 2 3 7 2 2" xfId="22137" xr:uid="{9A62A986-E16A-4332-B8E8-E5C13B208FC8}"/>
    <cellStyle name="Opomba 2 2 3 7 2 2 2" xfId="34271" xr:uid="{E52070BD-55DD-42BA-904E-E81D05EA29E0}"/>
    <cellStyle name="Opomba 2 2 3 7 2 3" xfId="27860" xr:uid="{90BB9D9D-228A-4426-BA25-7CDF685AECE9}"/>
    <cellStyle name="Opomba 2 2 3 7 2 3 2" xfId="36074" xr:uid="{166DB10C-4664-48FA-9067-0086A31B0DDC}"/>
    <cellStyle name="Opomba 2 2 3 7 2 4" xfId="33393" xr:uid="{AB9847D1-D59B-45A0-B396-78B875534430}"/>
    <cellStyle name="Opomba 2 2 3 7 2 4 2" xfId="35449" xr:uid="{4686DA2E-B545-437C-9DFB-3EE8C71A0B2C}"/>
    <cellStyle name="Opomba 2 2 3 7 2 5" xfId="37224" xr:uid="{318323EE-1F08-4682-B7F5-D2CBADF8905B}"/>
    <cellStyle name="Opomba 2 2 3 7 2 6" xfId="14771" xr:uid="{83C64FBA-ADF8-4FFB-AF6A-AE9634110B78}"/>
    <cellStyle name="Opomba 2 2 3 7 3" xfId="19314" xr:uid="{5821473F-29A4-4C79-82EB-CA6502F02F65}"/>
    <cellStyle name="Opomba 2 2 3 7 3 2" xfId="38862" xr:uid="{28FC54D0-C0F4-41DB-A5F2-6EF4A2E13FCB}"/>
    <cellStyle name="Opomba 2 2 3 7 4" xfId="25037" xr:uid="{582E47AC-4EF9-41E6-A804-C90B6006481F}"/>
    <cellStyle name="Opomba 2 2 3 7 4 2" xfId="38020" xr:uid="{F0ABCFEA-AF1B-4ACF-A9B4-73C11CBD24C3}"/>
    <cellStyle name="Opomba 2 2 3 7 5" xfId="30570" xr:uid="{B9CD0299-DA0E-41D7-A337-5B38E7A52FFD}"/>
    <cellStyle name="Opomba 2 2 3 7 5 2" xfId="6712" xr:uid="{8AC213F5-7349-40E3-9842-7097DEE971B9}"/>
    <cellStyle name="Opomba 2 2 3 7 6" xfId="34119" xr:uid="{B4A2C990-DE8C-4E8C-BD3B-974B8DEF7DC6}"/>
    <cellStyle name="Opomba 2 2 3 8" xfId="4335" xr:uid="{3C1DFDF0-4A49-44AF-9F14-6290F69884B9}"/>
    <cellStyle name="Opomba 2 2 3 8 2" xfId="15062" xr:uid="{46906C37-7214-4D47-8004-D48D6F2D6260}"/>
    <cellStyle name="Opomba 2 2 3 8 2 2" xfId="22428" xr:uid="{C7CA23D3-33FB-454B-BEFE-D96D7165E3F3}"/>
    <cellStyle name="Opomba 2 2 3 8 2 2 2" xfId="34181" xr:uid="{D389BC3E-3B96-4F82-8D99-B85F56B12520}"/>
    <cellStyle name="Opomba 2 2 3 8 2 3" xfId="28151" xr:uid="{50837DE8-98D4-43FF-8590-9B5A2C8E116F}"/>
    <cellStyle name="Opomba 2 2 3 8 2 3 2" xfId="36439" xr:uid="{A7373C43-D62C-4764-889A-756F62745738}"/>
    <cellStyle name="Opomba 2 2 3 8 2 4" xfId="33684" xr:uid="{0961F61F-1AC3-48F3-9DE2-56617CB5A29E}"/>
    <cellStyle name="Opomba 2 2 3 8 2 4 2" xfId="36425" xr:uid="{611779B1-B46A-4F0C-8C0A-30AF27E05E12}"/>
    <cellStyle name="Opomba 2 2 3 8 2 5" xfId="35818" xr:uid="{408DA521-1221-4289-96B7-56A140AEB0FD}"/>
    <cellStyle name="Opomba 2 2 3 8 3" xfId="19605" xr:uid="{A654E0B6-6CC3-4205-9C88-C44267312362}"/>
    <cellStyle name="Opomba 2 2 3 8 3 2" xfId="38853" xr:uid="{2AD89218-6867-4D79-8234-F837D99AB346}"/>
    <cellStyle name="Opomba 2 2 3 8 4" xfId="25328" xr:uid="{6B5E25D0-7FB4-488C-B9AC-FA931F343338}"/>
    <cellStyle name="Opomba 2 2 3 8 4 2" xfId="38717" xr:uid="{E424007F-01EF-47D6-909F-69688FDFE057}"/>
    <cellStyle name="Opomba 2 2 3 8 5" xfId="30861" xr:uid="{7F090755-0291-4C91-9D66-BB95EB0D2395}"/>
    <cellStyle name="Opomba 2 2 3 8 5 2" xfId="34323" xr:uid="{FBF2DAFB-656E-4265-8A28-FD7A34840A7D}"/>
    <cellStyle name="Opomba 2 2 3 8 6" xfId="35931" xr:uid="{B31DBEE0-D124-44C6-A603-937C0B02BB22}"/>
    <cellStyle name="Opomba 2 2 3 8 7" xfId="12269" xr:uid="{B38F3CBD-FF26-4289-914F-4B97839A9FFC}"/>
    <cellStyle name="Opomba 2 2 3 9" xfId="10241" xr:uid="{71D4C3A9-1A96-4CBF-81C2-7AE5E0DBE012}"/>
    <cellStyle name="Opomba 2 2 3 9 2" xfId="17475" xr:uid="{CE695B5E-DA26-45C1-840E-B4870F169A65}"/>
    <cellStyle name="Opomba 2 2 3 9 2 2" xfId="38008" xr:uid="{BD356843-75E2-4D2A-BAEF-C2653ECD603D}"/>
    <cellStyle name="Opomba 2 2 3 9 3" xfId="23198" xr:uid="{BEF16607-5AFE-4BFF-B5B8-BB2ED1BC8D70}"/>
    <cellStyle name="Opomba 2 2 3 9 3 2" xfId="36649" xr:uid="{B4990E6E-D629-47F4-A9AA-24F697FD8C09}"/>
    <cellStyle name="Opomba 2 2 3 9 4" xfId="28731" xr:uid="{FDF87072-2BE5-4E0D-819F-CAA7AE425E80}"/>
    <cellStyle name="Opomba 2 2 3 9 4 2" xfId="35425" xr:uid="{542CC393-DF70-40BE-97F0-F2FA4D071B2A}"/>
    <cellStyle name="Opomba 2 2 3 9 5" xfId="34064" xr:uid="{3D576A22-1201-4F5C-8F7E-CFDDE1D886A8}"/>
    <cellStyle name="Opomba 2 2 4" xfId="1359" xr:uid="{00000000-0005-0000-0000-0000C1030000}"/>
    <cellStyle name="Opomba 2 2 4 10" xfId="12932" xr:uid="{B3961317-111A-416A-AE07-DB80859C6C71}"/>
    <cellStyle name="Opomba 2 2 4 10 2" xfId="20285" xr:uid="{ED7593E7-6FCF-4766-96BC-AABB9FF67BD5}"/>
    <cellStyle name="Opomba 2 2 4 10 2 2" xfId="38530" xr:uid="{AC5FF59F-FD2A-4FE7-AEAE-6EFC248FDA89}"/>
    <cellStyle name="Opomba 2 2 4 10 3" xfId="26008" xr:uid="{F4711453-DA7D-43F3-B92B-73725563E2EC}"/>
    <cellStyle name="Opomba 2 2 4 10 3 2" xfId="6541" xr:uid="{1101781B-796D-4C73-852B-18C697FD2E36}"/>
    <cellStyle name="Opomba 2 2 4 10 4" xfId="31541" xr:uid="{4BFF3059-2792-4D65-83F7-9BC628C556FA}"/>
    <cellStyle name="Opomba 2 2 4 10 4 2" xfId="38919" xr:uid="{52060F7E-6EDE-4040-8AA9-904FD221EDEC}"/>
    <cellStyle name="Opomba 2 2 4 10 5" xfId="37539" xr:uid="{2718C8C7-A2CE-47DE-99E4-E0CC333C0503}"/>
    <cellStyle name="Opomba 2 2 4 11" xfId="15491" xr:uid="{43EA2DB7-688C-4631-A31C-89180B2AA8B5}"/>
    <cellStyle name="Opomba 2 2 4 11 2" xfId="35397" xr:uid="{336A7E5D-26B2-4A6D-9C52-235225C4E3CB}"/>
    <cellStyle name="Opomba 2 2 4 12" xfId="7213" xr:uid="{A2013212-B773-4680-8161-334B1D3C8022}"/>
    <cellStyle name="Opomba 2 2 4 12 2" xfId="36617" xr:uid="{09501BAE-CE43-4989-A1B2-D58E0F862721}"/>
    <cellStyle name="Opomba 2 2 4 13" xfId="36671" xr:uid="{A4FB1F15-DDAB-4190-A3EE-A85725C4B57A}"/>
    <cellStyle name="Opomba 2 2 4 2" xfId="2607" xr:uid="{00000000-0005-0000-0000-0000C2030000}"/>
    <cellStyle name="Opomba 2 2 4 2 10" xfId="28925" xr:uid="{CAC39D5F-3AA5-403F-AF8C-264E454DE9B0}"/>
    <cellStyle name="Opomba 2 2 4 2 10 2" xfId="38563" xr:uid="{0189DB3D-171B-4DC9-B836-8F86780360F2}"/>
    <cellStyle name="Opomba 2 2 4 2 11" xfId="37042" xr:uid="{376DA2D4-1981-4222-8613-5FE81EA7438F}"/>
    <cellStyle name="Opomba 2 2 4 2 12" xfId="10410" xr:uid="{5EB9C16F-B605-45BD-9B53-45CD67432668}"/>
    <cellStyle name="Opomba 2 2 4 2 2" xfId="5489" xr:uid="{E12EDD6A-17C4-48BB-9E14-F14E87207C76}"/>
    <cellStyle name="Opomba 2 2 4 2 2 2" xfId="14014" xr:uid="{5891E090-1963-44C3-9875-2A2BABFAE10A}"/>
    <cellStyle name="Opomba 2 2 4 2 2 2 2" xfId="21380" xr:uid="{4C7D94F1-D6A0-4602-80D0-E221440AC1CD}"/>
    <cellStyle name="Opomba 2 2 4 2 2 2 2 2" xfId="35791" xr:uid="{E4A5DA30-F2AD-465C-A69A-00BB482949DD}"/>
    <cellStyle name="Opomba 2 2 4 2 2 2 3" xfId="27103" xr:uid="{D3B94356-1EA7-4851-AEDE-DE0ECA74DF91}"/>
    <cellStyle name="Opomba 2 2 4 2 2 2 3 2" xfId="35580" xr:uid="{30A1A202-9BC9-4566-86CC-98FD9AE42678}"/>
    <cellStyle name="Opomba 2 2 4 2 2 2 4" xfId="32636" xr:uid="{27395CC4-1529-4390-B368-9D045B930AE0}"/>
    <cellStyle name="Opomba 2 2 4 2 2 2 4 2" xfId="35983" xr:uid="{3E2169CD-1B8A-438F-B567-0725493A5C27}"/>
    <cellStyle name="Opomba 2 2 4 2 2 2 5" xfId="39218" xr:uid="{4E46367D-6B2B-4745-BE0F-7DD1C4BB9E9E}"/>
    <cellStyle name="Opomba 2 2 4 2 2 3" xfId="18557" xr:uid="{EB3D0766-4984-4984-8E0A-82438FCBC267}"/>
    <cellStyle name="Opomba 2 2 4 2 2 3 2" xfId="34606" xr:uid="{3953A759-5B37-43DA-A958-31F898A8469F}"/>
    <cellStyle name="Opomba 2 2 4 2 2 4" xfId="24280" xr:uid="{937095A7-A809-43D9-AF0D-09A5BAE73864}"/>
    <cellStyle name="Opomba 2 2 4 2 2 4 2" xfId="35810" xr:uid="{1433BBED-17B9-4CF8-8ED8-9E28A192E961}"/>
    <cellStyle name="Opomba 2 2 4 2 2 5" xfId="29813" xr:uid="{3AAA7830-5E16-49C7-8932-8F3E1F0EA4A5}"/>
    <cellStyle name="Opomba 2 2 4 2 2 5 2" xfId="34972" xr:uid="{725CD8A0-D7DE-4143-99F7-564307231D7D}"/>
    <cellStyle name="Opomba 2 2 4 2 2 6" xfId="36526" xr:uid="{198280AC-B95B-483C-B66E-792EA209B3CD}"/>
    <cellStyle name="Opomba 2 2 4 2 2 7" xfId="11292" xr:uid="{A34A311E-BFCA-4EED-845D-DFA788F284CD}"/>
    <cellStyle name="Opomba 2 2 4 2 3" xfId="10625" xr:uid="{99CA5B8F-6629-429C-B2FB-B0E4BD00EEB7}"/>
    <cellStyle name="Opomba 2 2 4 2 3 2" xfId="13346" xr:uid="{8CBFF49A-C95A-4FEB-92C0-9A72AC6953F2}"/>
    <cellStyle name="Opomba 2 2 4 2 3 2 2" xfId="20712" xr:uid="{083730C0-F18D-44E9-B62A-5845BC665376}"/>
    <cellStyle name="Opomba 2 2 4 2 3 2 2 2" xfId="38065" xr:uid="{EF9EC249-B543-4D36-AC8C-B2234D48DCB6}"/>
    <cellStyle name="Opomba 2 2 4 2 3 2 3" xfId="26435" xr:uid="{7C9C2F7F-F71A-4B62-9DBA-B38F7BA2FFF3}"/>
    <cellStyle name="Opomba 2 2 4 2 3 2 3 2" xfId="35464" xr:uid="{4B5CCBA4-01F9-40B6-9137-2AE6A38033BE}"/>
    <cellStyle name="Opomba 2 2 4 2 3 2 4" xfId="31968" xr:uid="{8A1C3146-0766-49B3-8AA4-340E292F4984}"/>
    <cellStyle name="Opomba 2 2 4 2 3 2 4 2" xfId="38235" xr:uid="{7210C359-A082-4F21-9488-83335F753E99}"/>
    <cellStyle name="Opomba 2 2 4 2 3 2 5" xfId="35320" xr:uid="{57662AAA-18A9-4D76-8DF3-3F06F170EC0A}"/>
    <cellStyle name="Opomba 2 2 4 2 3 3" xfId="17889" xr:uid="{7812D1F7-112A-43C2-916F-77EDAFAEE991}"/>
    <cellStyle name="Opomba 2 2 4 2 3 3 2" xfId="37918" xr:uid="{4A47B4CB-A587-4496-BC84-D4C244DDEB27}"/>
    <cellStyle name="Opomba 2 2 4 2 3 4" xfId="23612" xr:uid="{5C5DD55B-BC16-4051-894F-6E0D02554C32}"/>
    <cellStyle name="Opomba 2 2 4 2 3 4 2" xfId="37086" xr:uid="{939A7517-D1D6-4E1E-8652-8A2D473F20AB}"/>
    <cellStyle name="Opomba 2 2 4 2 3 5" xfId="29145" xr:uid="{D6CBF24C-8815-4459-A8EC-521B8CF8104C}"/>
    <cellStyle name="Opomba 2 2 4 2 3 5 2" xfId="35257" xr:uid="{BE07C2F9-6735-4429-A2E0-C61C323CE900}"/>
    <cellStyle name="Opomba 2 2 4 2 3 6" xfId="37075" xr:uid="{5B646DBB-D4F6-4E20-8C1B-42501E270BC5}"/>
    <cellStyle name="Opomba 2 2 4 2 4" xfId="11917" xr:uid="{10A848DB-CCE4-44D5-A590-092FE52D9346}"/>
    <cellStyle name="Opomba 2 2 4 2 4 2" xfId="14641" xr:uid="{B66F3E2D-43B6-40BF-A86B-99F438A4421E}"/>
    <cellStyle name="Opomba 2 2 4 2 4 2 2" xfId="22007" xr:uid="{E2FD11A6-20F7-40D4-9439-2F3E9E1E6FCB}"/>
    <cellStyle name="Opomba 2 2 4 2 4 2 2 2" xfId="34391" xr:uid="{9DABBD12-B97A-4EDC-80CD-23530A4FF135}"/>
    <cellStyle name="Opomba 2 2 4 2 4 2 3" xfId="27730" xr:uid="{29CD57E1-A2A3-4EDA-A18C-6DA448D7C66E}"/>
    <cellStyle name="Opomba 2 2 4 2 4 2 3 2" xfId="37843" xr:uid="{372DD9A5-474F-47B7-A47D-0AC584B128B4}"/>
    <cellStyle name="Opomba 2 2 4 2 4 2 4" xfId="33263" xr:uid="{BF37AEBD-2538-4DC5-9F58-5D110EFD2468}"/>
    <cellStyle name="Opomba 2 2 4 2 4 2 4 2" xfId="37050" xr:uid="{2287AC6C-F4F3-47E4-8A28-2D94761A3DDC}"/>
    <cellStyle name="Opomba 2 2 4 2 4 2 5" xfId="36438" xr:uid="{15624CF5-D361-4C85-8A96-AE64135A4E7D}"/>
    <cellStyle name="Opomba 2 2 4 2 4 3" xfId="19184" xr:uid="{D67DCAE9-3C2C-4771-B562-AC5B315C503D}"/>
    <cellStyle name="Opomba 2 2 4 2 4 3 2" xfId="36344" xr:uid="{FFE579FF-9AE3-4A0D-A99F-9434499963F7}"/>
    <cellStyle name="Opomba 2 2 4 2 4 4" xfId="24907" xr:uid="{ED40BE81-9EC2-458E-81DD-047CC017C742}"/>
    <cellStyle name="Opomba 2 2 4 2 4 4 2" xfId="34480" xr:uid="{FEB3F836-088A-4BCF-8452-B1786357DF58}"/>
    <cellStyle name="Opomba 2 2 4 2 4 5" xfId="30440" xr:uid="{A4EFAB2B-926A-4721-AD51-123E7C05569D}"/>
    <cellStyle name="Opomba 2 2 4 2 4 5 2" xfId="34897" xr:uid="{8484DB00-2EE7-4705-81C6-783D564C2FE9}"/>
    <cellStyle name="Opomba 2 2 4 2 4 6" xfId="34794" xr:uid="{0535D07D-E724-4BB4-9669-939DB98E4052}"/>
    <cellStyle name="Opomba 2 2 4 2 5" xfId="12178" xr:uid="{CBD091B7-5E97-4CB1-A8DD-6B6155ED68F6}"/>
    <cellStyle name="Opomba 2 2 4 2 5 2" xfId="14965" xr:uid="{EBFF53E3-A2F0-43A3-9729-7E128B117BC8}"/>
    <cellStyle name="Opomba 2 2 4 2 5 2 2" xfId="22331" xr:uid="{CF78B05B-CB79-464D-99F3-4CCD0A0AB0E3}"/>
    <cellStyle name="Opomba 2 2 4 2 5 2 2 2" xfId="36590" xr:uid="{235CA8E1-0A6B-4A05-96E0-E1203A7E9116}"/>
    <cellStyle name="Opomba 2 2 4 2 5 2 3" xfId="28054" xr:uid="{1B28CF6D-5736-47CA-A397-AAA6FA132347}"/>
    <cellStyle name="Opomba 2 2 4 2 5 2 3 2" xfId="35483" xr:uid="{AB7A67EC-F442-49C4-ABF7-9273C1914578}"/>
    <cellStyle name="Opomba 2 2 4 2 5 2 4" xfId="33587" xr:uid="{929FB109-549B-46DA-9618-E03F406CA8FF}"/>
    <cellStyle name="Opomba 2 2 4 2 5 2 4 2" xfId="34275" xr:uid="{98D3574E-FD71-420D-A2BC-0649555AEEB0}"/>
    <cellStyle name="Opomba 2 2 4 2 5 2 5" xfId="38285" xr:uid="{5D64AB7F-0C32-47E0-A81B-7EB704B0E6DB}"/>
    <cellStyle name="Opomba 2 2 4 2 5 3" xfId="19508" xr:uid="{22F4879F-F69F-4519-80CB-76765345F434}"/>
    <cellStyle name="Opomba 2 2 4 2 5 3 2" xfId="34245" xr:uid="{50D0A1FD-38F5-4B04-A50B-ED1BB42811F3}"/>
    <cellStyle name="Opomba 2 2 4 2 5 4" xfId="25231" xr:uid="{08ED23F0-A745-4D90-86EB-AF08DE00D831}"/>
    <cellStyle name="Opomba 2 2 4 2 5 4 2" xfId="38583" xr:uid="{8B8FC0E3-0442-403C-963F-07B46CFC1DDD}"/>
    <cellStyle name="Opomba 2 2 4 2 5 5" xfId="30764" xr:uid="{7E784291-6AE8-4F72-8B9D-95BC30F65436}"/>
    <cellStyle name="Opomba 2 2 4 2 5 5 2" xfId="38925" xr:uid="{2511E96A-04BE-480C-92C8-4FAC6CB4CD58}"/>
    <cellStyle name="Opomba 2 2 4 2 5 6" xfId="36957" xr:uid="{7B36B87F-D7BF-4F3B-8EED-110F15E03B31}"/>
    <cellStyle name="Opomba 2 2 4 2 6" xfId="12453" xr:uid="{4140E83A-451F-4E3D-ACB7-B10C01878358}"/>
    <cellStyle name="Opomba 2 2 4 2 6 2" xfId="15256" xr:uid="{F7B481C0-7F52-46BE-A4A7-17A8EE67697E}"/>
    <cellStyle name="Opomba 2 2 4 2 6 2 2" xfId="22622" xr:uid="{C328C3C6-08C9-48AA-833D-1E8D4D86A29A}"/>
    <cellStyle name="Opomba 2 2 4 2 6 2 2 2" xfId="35142" xr:uid="{35C0D128-CE39-4464-B9A7-E7159601B65D}"/>
    <cellStyle name="Opomba 2 2 4 2 6 2 3" xfId="28345" xr:uid="{EC3A920B-E945-433F-B051-65308B4149B9}"/>
    <cellStyle name="Opomba 2 2 4 2 6 2 3 2" xfId="34780" xr:uid="{F15AA78F-4984-41DB-8EFD-8E64C7DD3AF4}"/>
    <cellStyle name="Opomba 2 2 4 2 6 2 4" xfId="33878" xr:uid="{11C38E5C-C0CF-47AC-97CF-00E7759CF15E}"/>
    <cellStyle name="Opomba 2 2 4 2 6 2 4 2" xfId="36303" xr:uid="{EBB573B5-EC71-4619-856D-9C2430249C09}"/>
    <cellStyle name="Opomba 2 2 4 2 6 2 5" xfId="34314" xr:uid="{CF66F949-8F07-42C4-BF8E-33C01409FE17}"/>
    <cellStyle name="Opomba 2 2 4 2 6 3" xfId="19799" xr:uid="{D2192179-9E0E-4267-AFAE-5ECDE72783A7}"/>
    <cellStyle name="Opomba 2 2 4 2 6 3 2" xfId="38459" xr:uid="{288F681F-B776-4B60-A357-E66195CE06BA}"/>
    <cellStyle name="Opomba 2 2 4 2 6 4" xfId="25522" xr:uid="{0E2B865E-54B5-4BC2-88BA-DF2F192450DB}"/>
    <cellStyle name="Opomba 2 2 4 2 6 4 2" xfId="37093" xr:uid="{17ED169E-5D6C-4643-BD30-B4367D5B401C}"/>
    <cellStyle name="Opomba 2 2 4 2 6 5" xfId="31055" xr:uid="{101F1057-9823-471A-AF04-EEE77FDE70D0}"/>
    <cellStyle name="Opomba 2 2 4 2 6 5 2" xfId="35894" xr:uid="{F209F7A0-7E5D-4006-B1BB-69BCFBFAA336}"/>
    <cellStyle name="Opomba 2 2 4 2 6 6" xfId="37743" xr:uid="{3DC617A1-97B5-476A-A692-E655365B0A8E}"/>
    <cellStyle name="Opomba 2 2 4 2 7" xfId="13127" xr:uid="{465C0642-77E2-472A-ACF3-280DAD9D03C2}"/>
    <cellStyle name="Opomba 2 2 4 2 7 2" xfId="20492" xr:uid="{200EB43D-54B4-44E8-BAAC-F196CBD638C5}"/>
    <cellStyle name="Opomba 2 2 4 2 7 2 2" xfId="38456" xr:uid="{B7445DF1-7FB1-4E5C-A747-83356EFDC288}"/>
    <cellStyle name="Opomba 2 2 4 2 7 3" xfId="26215" xr:uid="{2E0D7581-3047-4EF7-8B09-A20403EFA3F6}"/>
    <cellStyle name="Opomba 2 2 4 2 7 3 2" xfId="37034" xr:uid="{81D3DA25-FB08-461B-83C3-BA45E608C679}"/>
    <cellStyle name="Opomba 2 2 4 2 7 4" xfId="31748" xr:uid="{F1CC7DB1-1F5A-4C82-9797-D7B7B5D6827B}"/>
    <cellStyle name="Opomba 2 2 4 2 7 4 2" xfId="34547" xr:uid="{F2E77622-D7CB-4595-A4AA-D1D4589694E7}"/>
    <cellStyle name="Opomba 2 2 4 2 7 5" xfId="36040" xr:uid="{7BF7F715-99EF-4DD2-BBE7-1DD3FC1C9CED}"/>
    <cellStyle name="Opomba 2 2 4 2 8" xfId="17669" xr:uid="{0607B4BB-C348-4B68-BA37-D90EB3BE12FD}"/>
    <cellStyle name="Opomba 2 2 4 2 8 2" xfId="35494" xr:uid="{E231807F-CEE9-4C9E-A43B-C419B59D4023}"/>
    <cellStyle name="Opomba 2 2 4 2 9" xfId="23392" xr:uid="{BB2052B4-C392-4EBD-8571-7A6C30245C01}"/>
    <cellStyle name="Opomba 2 2 4 2 9 2" xfId="37924" xr:uid="{2C2B1262-4DBE-4888-8A9D-968B931AE8B9}"/>
    <cellStyle name="Opomba 2 2 4 3" xfId="2543" xr:uid="{00000000-0005-0000-0000-0000C3030000}"/>
    <cellStyle name="Opomba 2 2 4 3 10" xfId="28561" xr:uid="{D1FDBD31-E010-4B0F-8FCA-7D453250EF44}"/>
    <cellStyle name="Opomba 2 2 4 3 10 2" xfId="38276" xr:uid="{E5F3C29A-E8DD-4DCA-BC5B-5469825EF551}"/>
    <cellStyle name="Opomba 2 2 4 3 11" xfId="39324" xr:uid="{0BD7992C-5551-4E86-9934-C15F623E0A0C}"/>
    <cellStyle name="Opomba 2 2 4 3 12" xfId="9608" xr:uid="{BB8DF6E1-769C-45CC-A94F-23FA22F6BF26}"/>
    <cellStyle name="Opomba 2 2 4 3 2" xfId="5425" xr:uid="{77CE86BB-EE1A-4F7D-A79A-BFF2B680AB01}"/>
    <cellStyle name="Opomba 2 2 4 3 2 2" xfId="13397" xr:uid="{99E988B9-8E11-462A-9D58-434F6AA4E79A}"/>
    <cellStyle name="Opomba 2 2 4 3 2 2 2" xfId="20763" xr:uid="{954A263D-ECC7-4FA6-8D7D-2FDE2343F770}"/>
    <cellStyle name="Opomba 2 2 4 3 2 2 2 2" xfId="37562" xr:uid="{56496202-FCFA-4741-B8B4-6648BF0753E3}"/>
    <cellStyle name="Opomba 2 2 4 3 2 2 3" xfId="26486" xr:uid="{A3366981-6995-4F03-86CB-D70CE8284A6D}"/>
    <cellStyle name="Opomba 2 2 4 3 2 2 3 2" xfId="37270" xr:uid="{9F7E2023-7592-4DFA-96F8-06DE38F653C1}"/>
    <cellStyle name="Opomba 2 2 4 3 2 2 4" xfId="32019" xr:uid="{9B33CBCC-4FF4-4AC0-9FC9-775017BCBF0F}"/>
    <cellStyle name="Opomba 2 2 4 3 2 2 4 2" xfId="37431" xr:uid="{AE473156-B93B-4BD9-9215-A5B9C8D71A3E}"/>
    <cellStyle name="Opomba 2 2 4 3 2 2 5" xfId="37762" xr:uid="{1403A6E3-0F7E-4036-A015-880ECDF3EEB2}"/>
    <cellStyle name="Opomba 2 2 4 3 2 3" xfId="17940" xr:uid="{BF0FA2A3-FF30-4431-8219-3D8685645807}"/>
    <cellStyle name="Opomba 2 2 4 3 2 3 2" xfId="36468" xr:uid="{78C493A1-E91C-44E6-BBD7-C378DDFB82BC}"/>
    <cellStyle name="Opomba 2 2 4 3 2 4" xfId="23663" xr:uid="{BC915A67-3BEE-4E12-B141-A8621908DDF8}"/>
    <cellStyle name="Opomba 2 2 4 3 2 4 2" xfId="38700" xr:uid="{88F5C9EF-9734-4F75-9A22-475FBB14319E}"/>
    <cellStyle name="Opomba 2 2 4 3 2 5" xfId="29196" xr:uid="{A54ADE34-58D6-4621-AA07-A59A6E5A3A1F}"/>
    <cellStyle name="Opomba 2 2 4 3 2 5 2" xfId="34869" xr:uid="{E07F66EE-2569-409F-899E-DBA8CA80217F}"/>
    <cellStyle name="Opomba 2 2 4 3 2 6" xfId="34100" xr:uid="{8B4B871A-9971-43BB-8BAF-40277BCA5626}"/>
    <cellStyle name="Opomba 2 2 4 3 2 7" xfId="10676" xr:uid="{6F12D527-A199-4523-A6A5-17DAB2AF6E5D}"/>
    <cellStyle name="Opomba 2 2 4 3 3" xfId="10948" xr:uid="{CD141428-EE0D-4F22-B86F-305FF73C2786}"/>
    <cellStyle name="Opomba 2 2 4 3 3 2" xfId="13670" xr:uid="{A18AEE6C-8EE3-44C8-A4EF-1B305EE08E72}"/>
    <cellStyle name="Opomba 2 2 4 3 3 2 2" xfId="21036" xr:uid="{FFB7FF3D-9166-451C-AA62-E03203D91F5F}"/>
    <cellStyle name="Opomba 2 2 4 3 3 2 2 2" xfId="36586" xr:uid="{EBCB4AF4-649E-4190-8CC1-36A4E6A0B4E6}"/>
    <cellStyle name="Opomba 2 2 4 3 3 2 3" xfId="26759" xr:uid="{C0B5A534-E179-421E-B17B-7FC9177B68AF}"/>
    <cellStyle name="Opomba 2 2 4 3 3 2 3 2" xfId="38743" xr:uid="{5D39CEBC-AB0B-4335-9D29-4BD0F632606D}"/>
    <cellStyle name="Opomba 2 2 4 3 3 2 4" xfId="32292" xr:uid="{6049251F-61A6-46A3-8E75-505C63B634E4}"/>
    <cellStyle name="Opomba 2 2 4 3 3 2 4 2" xfId="38956" xr:uid="{35B8C559-FD70-4662-A082-A66B037DAF3A}"/>
    <cellStyle name="Opomba 2 2 4 3 3 2 5" xfId="36397" xr:uid="{EF320753-70E5-4A5F-8024-77A6CB50903D}"/>
    <cellStyle name="Opomba 2 2 4 3 3 3" xfId="18213" xr:uid="{8DC14F20-7B10-4886-9D35-BB2DD42FB5CF}"/>
    <cellStyle name="Opomba 2 2 4 3 3 3 2" xfId="35301" xr:uid="{E1FD9E3E-CD54-4AFB-88D8-3C56B2DB553F}"/>
    <cellStyle name="Opomba 2 2 4 3 3 4" xfId="23936" xr:uid="{E4B86AFD-283F-4E9C-B371-4411C0ADA83F}"/>
    <cellStyle name="Opomba 2 2 4 3 3 4 2" xfId="37691" xr:uid="{A5D2A210-D013-4803-89BF-E06C5F340025}"/>
    <cellStyle name="Opomba 2 2 4 3 3 5" xfId="29469" xr:uid="{934FF2DA-D90A-49B4-A678-9196AA9031AD}"/>
    <cellStyle name="Opomba 2 2 4 3 3 5 2" xfId="37882" xr:uid="{813C8394-C038-470F-94E1-9FAFBD1C4BC6}"/>
    <cellStyle name="Opomba 2 2 4 3 3 6" xfId="37548" xr:uid="{C4DACA6E-7537-49C5-BBE6-066F565C6F86}"/>
    <cellStyle name="Opomba 2 2 4 3 4" xfId="10504" xr:uid="{1EACDAB1-06C2-48CF-96AA-8C3D6930E7DC}"/>
    <cellStyle name="Opomba 2 2 4 3 4 2" xfId="13225" xr:uid="{86D4834E-F992-413E-B4B7-EBB752CC832A}"/>
    <cellStyle name="Opomba 2 2 4 3 4 2 2" xfId="20591" xr:uid="{A8BC5435-D5A2-4EB1-B6FC-A9DC43E8183F}"/>
    <cellStyle name="Opomba 2 2 4 3 4 2 2 2" xfId="36422" xr:uid="{C1240D9A-D7E6-4F98-B9FF-FA85A6D2B8A9}"/>
    <cellStyle name="Opomba 2 2 4 3 4 2 3" xfId="26314" xr:uid="{083CA387-AD0E-4A2B-ADA9-2A6C71678582}"/>
    <cellStyle name="Opomba 2 2 4 3 4 2 3 2" xfId="36739" xr:uid="{BA3271E7-1917-4437-AC53-BDC1BD13D397}"/>
    <cellStyle name="Opomba 2 2 4 3 4 2 4" xfId="31847" xr:uid="{27B3C102-A08D-4E84-9318-4757BDBB14BE}"/>
    <cellStyle name="Opomba 2 2 4 3 4 2 4 2" xfId="38098" xr:uid="{AF2FC7CB-6C69-4E76-BB81-8C352CBEE571}"/>
    <cellStyle name="Opomba 2 2 4 3 4 2 5" xfId="38227" xr:uid="{71C48F94-BB6D-422C-A6F6-B9FB85AE22C6}"/>
    <cellStyle name="Opomba 2 2 4 3 4 3" xfId="17768" xr:uid="{4F13CE73-2294-4A5D-AA9E-D0E6261FDFA6}"/>
    <cellStyle name="Opomba 2 2 4 3 4 3 2" xfId="38087" xr:uid="{41FD5C68-3167-42B2-B292-C6AC35710733}"/>
    <cellStyle name="Opomba 2 2 4 3 4 4" xfId="23491" xr:uid="{7247ECFC-18F2-4472-955D-D685C6F9DDCA}"/>
    <cellStyle name="Opomba 2 2 4 3 4 4 2" xfId="38767" xr:uid="{3BCB402E-1470-4691-B25E-B1103C873895}"/>
    <cellStyle name="Opomba 2 2 4 3 4 5" xfId="29024" xr:uid="{C13A00C2-6A0B-470C-83C1-D0CF4495A09F}"/>
    <cellStyle name="Opomba 2 2 4 3 4 5 2" xfId="37288" xr:uid="{8C27130D-5783-44EE-B354-9110C9E63F6D}"/>
    <cellStyle name="Opomba 2 2 4 3 4 6" xfId="35688" xr:uid="{CA1506F7-826C-403E-8F52-59790289E539}"/>
    <cellStyle name="Opomba 2 2 4 3 5" xfId="10525" xr:uid="{A1340F18-C00A-4C3D-A885-D64C66222F5E}"/>
    <cellStyle name="Opomba 2 2 4 3 5 2" xfId="13246" xr:uid="{8AD805C7-0ABB-4985-BAD5-DC0C4FA2F5DB}"/>
    <cellStyle name="Opomba 2 2 4 3 5 2 2" xfId="20612" xr:uid="{4BD78917-B12D-40B9-AA97-71D102D0FF4C}"/>
    <cellStyle name="Opomba 2 2 4 3 5 2 2 2" xfId="38186" xr:uid="{7B0767DE-D7D3-4648-9A9E-C45EC022526D}"/>
    <cellStyle name="Opomba 2 2 4 3 5 2 3" xfId="26335" xr:uid="{DE178368-E785-45C5-BE5F-7AA2C2EB7B47}"/>
    <cellStyle name="Opomba 2 2 4 3 5 2 3 2" xfId="37197" xr:uid="{738FFD0C-8540-42AF-B291-36F69A92DEC9}"/>
    <cellStyle name="Opomba 2 2 4 3 5 2 4" xfId="31868" xr:uid="{12EEDE02-AF05-4155-B31F-768532AA8487}"/>
    <cellStyle name="Opomba 2 2 4 3 5 2 4 2" xfId="35667" xr:uid="{74A7A2C5-D8CC-4017-870A-277841165465}"/>
    <cellStyle name="Opomba 2 2 4 3 5 2 5" xfId="39055" xr:uid="{D2869211-7259-40EE-8454-5B891F52F0CD}"/>
    <cellStyle name="Opomba 2 2 4 3 5 3" xfId="17789" xr:uid="{97F81D36-924C-4D7E-BCC0-CCF8FFB09C7F}"/>
    <cellStyle name="Opomba 2 2 4 3 5 3 2" xfId="34685" xr:uid="{AC2C114F-564D-4A23-A15A-0BE1E4D26868}"/>
    <cellStyle name="Opomba 2 2 4 3 5 4" xfId="23512" xr:uid="{2E936792-6129-47AC-8D6A-B69D0841148F}"/>
    <cellStyle name="Opomba 2 2 4 3 5 4 2" xfId="34896" xr:uid="{1DE70267-3DDF-45B8-BDF7-DB98C0C79CFA}"/>
    <cellStyle name="Opomba 2 2 4 3 5 5" xfId="29045" xr:uid="{9A507EE7-1584-44C6-98B3-CB155D17A1E7}"/>
    <cellStyle name="Opomba 2 2 4 3 5 5 2" xfId="37439" xr:uid="{77DFB4B6-D093-4F66-8A3F-9345A9306176}"/>
    <cellStyle name="Opomba 2 2 4 3 5 6" xfId="38966" xr:uid="{721AD50D-9AF8-4641-B986-61B71BCA17C0}"/>
    <cellStyle name="Opomba 2 2 4 3 6" xfId="11056" xr:uid="{D5FBAB38-0E77-491A-AAFC-F65C0CE60515}"/>
    <cellStyle name="Opomba 2 2 4 3 6 2" xfId="13778" xr:uid="{785FF123-42F2-4BBC-A5C4-56DD426F3DA8}"/>
    <cellStyle name="Opomba 2 2 4 3 6 2 2" xfId="21144" xr:uid="{FF006A7C-B719-448B-A4B1-BC936C0C3599}"/>
    <cellStyle name="Opomba 2 2 4 3 6 2 2 2" xfId="36154" xr:uid="{11B579F1-C6E7-4838-A957-F2475C0C0C22}"/>
    <cellStyle name="Opomba 2 2 4 3 6 2 3" xfId="26867" xr:uid="{37A7052F-331E-4E0F-8761-2AE90125CB56}"/>
    <cellStyle name="Opomba 2 2 4 3 6 2 3 2" xfId="38872" xr:uid="{624C6B75-1992-406E-AF86-EF110521A485}"/>
    <cellStyle name="Opomba 2 2 4 3 6 2 4" xfId="32400" xr:uid="{90E418FF-506A-473C-8DF1-46F40604CFAB}"/>
    <cellStyle name="Opomba 2 2 4 3 6 2 4 2" xfId="35050" xr:uid="{76CA4AFB-1CE2-4450-864A-315A1C0CE1E5}"/>
    <cellStyle name="Opomba 2 2 4 3 6 2 5" xfId="36374" xr:uid="{E8D8626C-94E3-454C-9223-FB5DEB1FB459}"/>
    <cellStyle name="Opomba 2 2 4 3 6 3" xfId="18321" xr:uid="{CC8D0F2D-8571-4A9F-ADD0-CCA67235566F}"/>
    <cellStyle name="Opomba 2 2 4 3 6 3 2" xfId="39319" xr:uid="{3FE9A48E-CE5B-4622-8341-4B859AC9088D}"/>
    <cellStyle name="Opomba 2 2 4 3 6 4" xfId="24044" xr:uid="{1017F4F4-1771-4E69-9152-478176C6CDD8}"/>
    <cellStyle name="Opomba 2 2 4 3 6 4 2" xfId="34930" xr:uid="{A3726DB8-4E4B-4712-9D5E-48FAEE554ECB}"/>
    <cellStyle name="Opomba 2 2 4 3 6 5" xfId="29577" xr:uid="{AD39CFD9-C6A2-438A-A9AA-0388481A0EB7}"/>
    <cellStyle name="Opomba 2 2 4 3 6 5 2" xfId="34747" xr:uid="{65ABF88A-7339-4A71-BAEA-9A462DD2DEE1}"/>
    <cellStyle name="Opomba 2 2 4 3 6 6" xfId="36109" xr:uid="{1A901A85-0ED8-4A3E-8F97-74E5EB76528D}"/>
    <cellStyle name="Opomba 2 2 4 3 7" xfId="12782" xr:uid="{75B86939-1BF3-4450-A91A-A04B4CD9B69B}"/>
    <cellStyle name="Opomba 2 2 4 3 7 2" xfId="20128" xr:uid="{E6564F5C-8CC9-45DF-A566-EF8B04AC55F5}"/>
    <cellStyle name="Opomba 2 2 4 3 7 2 2" xfId="6508" xr:uid="{AD995F4A-6BCA-46F2-9877-8914837A283D}"/>
    <cellStyle name="Opomba 2 2 4 3 7 3" xfId="25851" xr:uid="{9A79BAD6-79C6-4A2B-801C-F1480552C15D}"/>
    <cellStyle name="Opomba 2 2 4 3 7 3 2" xfId="36322" xr:uid="{EE8750BD-F210-499B-B4AF-38A669462423}"/>
    <cellStyle name="Opomba 2 2 4 3 7 4" xfId="31384" xr:uid="{BAE74D9E-2A8F-4EA5-B294-A98D17A06E47}"/>
    <cellStyle name="Opomba 2 2 4 3 7 4 2" xfId="37575" xr:uid="{FC7A4506-3F09-4144-A6ED-117F8BCC6216}"/>
    <cellStyle name="Opomba 2 2 4 3 7 5" xfId="37590" xr:uid="{C5D26562-81EE-44C4-A5C9-559B01D7EAFA}"/>
    <cellStyle name="Opomba 2 2 4 3 8" xfId="17069" xr:uid="{03D44282-BE48-4AB6-A7DC-25AF6A121818}"/>
    <cellStyle name="Opomba 2 2 4 3 8 2" xfId="38004" xr:uid="{8B652524-7794-4466-8362-3A7C9747A8CC}"/>
    <cellStyle name="Opomba 2 2 4 3 9" xfId="22906" xr:uid="{BEE06EA2-47AE-48EC-BBBB-582EBDD9D43B}"/>
    <cellStyle name="Opomba 2 2 4 3 9 2" xfId="34082" xr:uid="{3CAB8331-E5E1-4236-A9CE-3DA9B51131D5}"/>
    <cellStyle name="Opomba 2 2 4 4" xfId="2422" xr:uid="{00000000-0005-0000-0000-0000C4030000}"/>
    <cellStyle name="Opomba 2 2 4 4 2" xfId="5304" xr:uid="{1896AA81-08EA-46A7-9BA1-E03C60596036}"/>
    <cellStyle name="Opomba 2 2 4 4 2 2" xfId="21173" xr:uid="{6E77CAB0-9A36-4A68-9C8E-098006077646}"/>
    <cellStyle name="Opomba 2 2 4 4 2 2 2" xfId="37742" xr:uid="{6867F4CF-44DB-4483-966A-CC764FDC8A8E}"/>
    <cellStyle name="Opomba 2 2 4 4 2 3" xfId="26896" xr:uid="{A2C016B0-72D6-4589-A51B-6C7CA546F7D0}"/>
    <cellStyle name="Opomba 2 2 4 4 2 3 2" xfId="37154" xr:uid="{EDD7D231-EFB3-489F-B498-F83C8651C50B}"/>
    <cellStyle name="Opomba 2 2 4 4 2 4" xfId="32429" xr:uid="{8ABE71FD-EA95-437F-9B81-5A3CA8220180}"/>
    <cellStyle name="Opomba 2 2 4 4 2 4 2" xfId="37341" xr:uid="{9035A914-4277-4624-BFE4-D25DE4D4AABD}"/>
    <cellStyle name="Opomba 2 2 4 4 2 5" xfId="35289" xr:uid="{DD118CBB-8307-47B1-86D6-A916345CE9EF}"/>
    <cellStyle name="Opomba 2 2 4 4 2 6" xfId="13807" xr:uid="{B7E0893C-32EB-4406-90E8-DB5DE180E011}"/>
    <cellStyle name="Opomba 2 2 4 4 3" xfId="18350" xr:uid="{6E92EBF6-2531-4DBA-A908-F02D7E0CDF24}"/>
    <cellStyle name="Opomba 2 2 4 4 3 2" xfId="36978" xr:uid="{A4383F6C-AEF6-47BD-BE0A-03AA5E475E89}"/>
    <cellStyle name="Opomba 2 2 4 4 4" xfId="24073" xr:uid="{E85A7AE3-11C9-4240-AB92-194AEE9214AC}"/>
    <cellStyle name="Opomba 2 2 4 4 4 2" xfId="37838" xr:uid="{AEEF5F34-82A7-440D-AD27-E0454A4DFC85}"/>
    <cellStyle name="Opomba 2 2 4 4 5" xfId="29606" xr:uid="{50A989C9-28D6-4C8A-900F-FF36594191CE}"/>
    <cellStyle name="Opomba 2 2 4 4 5 2" xfId="39216" xr:uid="{70F144C9-D229-447B-A8FB-CB1D45E3223F}"/>
    <cellStyle name="Opomba 2 2 4 4 6" xfId="39119" xr:uid="{A12A64AA-0A68-452A-ACB8-65B38AAA0EE0}"/>
    <cellStyle name="Opomba 2 2 4 4 7" xfId="11085" xr:uid="{5B885298-4395-4603-BD00-D6FECA1DA6F1}"/>
    <cellStyle name="Opomba 2 2 4 5" xfId="2367" xr:uid="{00000000-0005-0000-0000-0000C5030000}"/>
    <cellStyle name="Opomba 2 2 4 5 2" xfId="5249" xr:uid="{9F53E11E-9F6B-4929-9C0F-0E804433B458}"/>
    <cellStyle name="Opomba 2 2 4 5 2 2" xfId="21634" xr:uid="{B018D260-F7BA-4BE8-84C1-226D4A21AD00}"/>
    <cellStyle name="Opomba 2 2 4 5 2 2 2" xfId="35263" xr:uid="{FB3AFB35-0017-4572-B197-7D6E795DA01E}"/>
    <cellStyle name="Opomba 2 2 4 5 2 3" xfId="27357" xr:uid="{B32FA42A-9231-4AFC-9881-C79F28F5E0D0}"/>
    <cellStyle name="Opomba 2 2 4 5 2 3 2" xfId="35300" xr:uid="{D5FA36C2-8DD1-49AC-A7E6-3826933CFF98}"/>
    <cellStyle name="Opomba 2 2 4 5 2 4" xfId="32890" xr:uid="{69AA8950-A480-4617-B0F8-0551C2D9918B}"/>
    <cellStyle name="Opomba 2 2 4 5 2 4 2" xfId="38876" xr:uid="{01AE438C-C98C-41EC-8B9E-ED163FF82129}"/>
    <cellStyle name="Opomba 2 2 4 5 2 5" xfId="33959" xr:uid="{EF98D599-6532-4E50-B9D0-E3435519676E}"/>
    <cellStyle name="Opomba 2 2 4 5 2 6" xfId="14268" xr:uid="{87E5494E-BF6E-4390-AE1F-1BDC67D879A2}"/>
    <cellStyle name="Opomba 2 2 4 5 3" xfId="18811" xr:uid="{94F31C22-0011-441B-AED0-4F40E31562DD}"/>
    <cellStyle name="Opomba 2 2 4 5 3 2" xfId="37222" xr:uid="{3A18052A-299C-4E2A-8CC8-E81DC15004AC}"/>
    <cellStyle name="Opomba 2 2 4 5 4" xfId="24534" xr:uid="{F7E3DA4F-ACF9-4450-AFEC-7B524B773754}"/>
    <cellStyle name="Opomba 2 2 4 5 4 2" xfId="36482" xr:uid="{AD39D843-0A50-4796-A17B-DFF87F22F6DF}"/>
    <cellStyle name="Opomba 2 2 4 5 5" xfId="30067" xr:uid="{901C7F4A-5834-4F50-9F10-F26C8C782479}"/>
    <cellStyle name="Opomba 2 2 4 5 5 2" xfId="37754" xr:uid="{4A7E8FE8-1982-49B4-AF4E-9453DF075B5C}"/>
    <cellStyle name="Opomba 2 2 4 5 6" xfId="34709" xr:uid="{FC78F63F-DEEC-47AD-BB4F-CFC55D52650C}"/>
    <cellStyle name="Opomba 2 2 4 5 7" xfId="11545" xr:uid="{5232C3F2-94DE-401C-AA96-8885C82493DF}"/>
    <cellStyle name="Opomba 2 2 4 6" xfId="767" xr:uid="{00000000-0005-0000-0000-0000C6030000}"/>
    <cellStyle name="Opomba 2 2 4 6 2" xfId="3653" xr:uid="{11B91D23-CBCB-4034-9872-05D74B8E15CC}"/>
    <cellStyle name="Opomba 2 2 4 6 2 2" xfId="21800" xr:uid="{90ED1E09-5043-4868-BD66-B285C808F389}"/>
    <cellStyle name="Opomba 2 2 4 6 2 2 2" xfId="35887" xr:uid="{C0BB5BD1-CA7D-489C-AE4B-0A48B540F313}"/>
    <cellStyle name="Opomba 2 2 4 6 2 3" xfId="27523" xr:uid="{5A741F6F-D700-4F60-B3E1-B9C38DBAC601}"/>
    <cellStyle name="Opomba 2 2 4 6 2 3 2" xfId="34102" xr:uid="{17BB01E1-0194-4008-B7A5-41708928739F}"/>
    <cellStyle name="Opomba 2 2 4 6 2 4" xfId="33056" xr:uid="{D5E7A73F-511A-404B-8496-7BDF618232E7}"/>
    <cellStyle name="Opomba 2 2 4 6 2 4 2" xfId="36373" xr:uid="{B7766C9E-704E-40CC-B8CD-1FAB1FDA06CD}"/>
    <cellStyle name="Opomba 2 2 4 6 2 5" xfId="38497" xr:uid="{ECE08C3D-7F70-480F-A866-B7E6C1D2CAE7}"/>
    <cellStyle name="Opomba 2 2 4 6 2 6" xfId="14434" xr:uid="{BEA4A5F8-F9D8-40BE-AFF6-1BF6763F77C9}"/>
    <cellStyle name="Opomba 2 2 4 6 3" xfId="18977" xr:uid="{39FBB157-FF4A-475C-93AF-52550999C196}"/>
    <cellStyle name="Opomba 2 2 4 6 3 2" xfId="35478" xr:uid="{80B301F6-BC1E-445E-9F79-1EDF4BD516EE}"/>
    <cellStyle name="Opomba 2 2 4 6 4" xfId="24700" xr:uid="{E3A0BE31-0BB8-4416-9B34-F4D5188F7004}"/>
    <cellStyle name="Opomba 2 2 4 6 4 2" xfId="35512" xr:uid="{15DE0860-0E58-464F-9009-C60DF4EC62F4}"/>
    <cellStyle name="Opomba 2 2 4 6 5" xfId="30233" xr:uid="{09F53E37-D2B9-4638-9167-06D041C49D56}"/>
    <cellStyle name="Opomba 2 2 4 6 5 2" xfId="36824" xr:uid="{E7C6DDF4-4D9A-4D11-97EE-A86362355F94}"/>
    <cellStyle name="Opomba 2 2 4 6 6" xfId="39102" xr:uid="{ABF6F652-98B9-4065-A8B0-8A84E045FCCA}"/>
    <cellStyle name="Opomba 2 2 4 6 7" xfId="11710" xr:uid="{0F8457BE-D54D-4D1D-BFF2-B332181B8857}"/>
    <cellStyle name="Opomba 2 2 4 7" xfId="844" xr:uid="{00000000-0005-0000-0000-0000C7030000}"/>
    <cellStyle name="Opomba 2 2 4 7 2" xfId="3730" xr:uid="{990B23A3-9851-4F39-87CD-76CEAEB42887}"/>
    <cellStyle name="Opomba 2 2 4 7 2 2" xfId="22124" xr:uid="{8D8435F1-B935-42B0-AB02-76EFFB2641F8}"/>
    <cellStyle name="Opomba 2 2 4 7 2 2 2" xfId="35848" xr:uid="{579C2637-203B-4D7A-9ADB-086018783353}"/>
    <cellStyle name="Opomba 2 2 4 7 2 3" xfId="27847" xr:uid="{421D30A9-0C5A-4A11-B313-756D22D88514}"/>
    <cellStyle name="Opomba 2 2 4 7 2 3 2" xfId="34125" xr:uid="{64185D4A-8247-40CC-A5FB-D7AAB904DB54}"/>
    <cellStyle name="Opomba 2 2 4 7 2 4" xfId="33380" xr:uid="{EBB28F4A-033C-4FA3-820E-707011D5E975}"/>
    <cellStyle name="Opomba 2 2 4 7 2 4 2" xfId="35535" xr:uid="{388F4D27-F4F3-4000-B592-08D3BCD3C095}"/>
    <cellStyle name="Opomba 2 2 4 7 2 5" xfId="34565" xr:uid="{F813F42F-E242-442B-9711-D29D8162416B}"/>
    <cellStyle name="Opomba 2 2 4 7 2 6" xfId="14758" xr:uid="{33456F66-2760-4B6C-B8EB-81A2515D11E8}"/>
    <cellStyle name="Opomba 2 2 4 7 3" xfId="19301" xr:uid="{ED27E447-E478-4AF4-8C15-BDEAA273E16A}"/>
    <cellStyle name="Opomba 2 2 4 7 3 2" xfId="38855" xr:uid="{18F0B420-8385-4400-A809-4B3F4A7A2741}"/>
    <cellStyle name="Opomba 2 2 4 7 4" xfId="25024" xr:uid="{980BFF14-BA9F-4C4C-BDC7-268056879818}"/>
    <cellStyle name="Opomba 2 2 4 7 4 2" xfId="36288" xr:uid="{5370E991-29B6-4C34-ABDF-44AFCF4337EF}"/>
    <cellStyle name="Opomba 2 2 4 7 5" xfId="30557" xr:uid="{C1F08B5E-4D15-4D5C-AA6B-788B85C848AF}"/>
    <cellStyle name="Opomba 2 2 4 7 5 2" xfId="37751" xr:uid="{06FFFE35-ADAD-40E7-9303-38D08BBCD35C}"/>
    <cellStyle name="Opomba 2 2 4 7 6" xfId="36211" xr:uid="{39DC4432-173C-4D92-B1E6-AADAEB7C29ED}"/>
    <cellStyle name="Opomba 2 2 4 8" xfId="4245" xr:uid="{D24FEFAC-BF16-4EB5-BDC0-9F69B8EEA5B6}"/>
    <cellStyle name="Opomba 2 2 4 8 2" xfId="15049" xr:uid="{E561FF07-14BA-407C-A3EC-5379D0620A04}"/>
    <cellStyle name="Opomba 2 2 4 8 2 2" xfId="22415" xr:uid="{89006362-3F72-4434-9A23-5F6EB21AE92A}"/>
    <cellStyle name="Opomba 2 2 4 8 2 2 2" xfId="35593" xr:uid="{058B8CD9-2151-477B-8AB4-245D516FB7D3}"/>
    <cellStyle name="Opomba 2 2 4 8 2 3" xfId="28138" xr:uid="{4C4D2514-28D6-430A-9CFD-D77B16207952}"/>
    <cellStyle name="Opomba 2 2 4 8 2 3 2" xfId="38257" xr:uid="{47DFC868-70E2-4533-8688-D65966892079}"/>
    <cellStyle name="Opomba 2 2 4 8 2 4" xfId="33671" xr:uid="{94772E2E-D6A7-43D3-A39A-374F6EBB9DE0}"/>
    <cellStyle name="Opomba 2 2 4 8 2 4 2" xfId="39160" xr:uid="{284E868F-E336-4E81-A421-37B0DB9FF3FC}"/>
    <cellStyle name="Opomba 2 2 4 8 2 5" xfId="34980" xr:uid="{F73119DE-7073-4EF7-8FD0-A420612FFF00}"/>
    <cellStyle name="Opomba 2 2 4 8 3" xfId="19592" xr:uid="{B08E0BCE-662D-4460-A685-80E76E7D7BB5}"/>
    <cellStyle name="Opomba 2 2 4 8 3 2" xfId="38824" xr:uid="{7A98D37F-F990-4E60-8663-475A6FAC786B}"/>
    <cellStyle name="Opomba 2 2 4 8 4" xfId="25315" xr:uid="{AB7F11EC-D593-46A8-AAD9-FBE22C9490EB}"/>
    <cellStyle name="Opomba 2 2 4 8 4 2" xfId="38970" xr:uid="{8F2A1DF9-FD13-4606-A6DF-AB06AE961281}"/>
    <cellStyle name="Opomba 2 2 4 8 5" xfId="30848" xr:uid="{91893D15-09ED-463C-86F7-9D7F01FA551A}"/>
    <cellStyle name="Opomba 2 2 4 8 5 2" xfId="38119" xr:uid="{30B7CE8C-7E96-4F3C-8774-8D4C607CEF9F}"/>
    <cellStyle name="Opomba 2 2 4 8 6" xfId="38806" xr:uid="{08C3118D-3A65-4EE7-BB5C-C76A73C8B22C}"/>
    <cellStyle name="Opomba 2 2 4 8 7" xfId="12259" xr:uid="{47A4ABFE-0FF7-42D7-88FA-7B399209A503}"/>
    <cellStyle name="Opomba 2 2 4 9" xfId="10228" xr:uid="{A143F839-AF2E-4422-AFCC-7C1ADC942B50}"/>
    <cellStyle name="Opomba 2 2 4 9 2" xfId="17462" xr:uid="{40EC56A5-664B-4AEE-87F9-315CDA6BFC27}"/>
    <cellStyle name="Opomba 2 2 4 9 2 2" xfId="38307" xr:uid="{7A4F07DA-F302-4420-B3A9-1CB21C6572D3}"/>
    <cellStyle name="Opomba 2 2 4 9 3" xfId="23185" xr:uid="{E3F2AC32-E95A-4EDF-B14B-07692259E6BB}"/>
    <cellStyle name="Opomba 2 2 4 9 3 2" xfId="38920" xr:uid="{7E24E606-A6A8-4B40-88F0-1585B9B94062}"/>
    <cellStyle name="Opomba 2 2 4 9 4" xfId="28718" xr:uid="{DFAD0E91-A856-46F7-B6F7-0AD2B034F698}"/>
    <cellStyle name="Opomba 2 2 4 9 4 2" xfId="38891" xr:uid="{AD681172-407C-4B51-93AD-4A9193070BC7}"/>
    <cellStyle name="Opomba 2 2 4 9 5" xfId="35587" xr:uid="{F5AF65C3-A760-48F5-9162-C216FEC248B3}"/>
    <cellStyle name="Opomba 2 2 5" xfId="2107" xr:uid="{00000000-0005-0000-0000-0000C8030000}"/>
    <cellStyle name="Opomba 2 2 5 10" xfId="12910" xr:uid="{5FE39470-8466-4C08-9CD0-28ECCDF3C449}"/>
    <cellStyle name="Opomba 2 2 5 10 2" xfId="20263" xr:uid="{09EA098E-23B8-4432-88F3-3A08F2A3FDAB}"/>
    <cellStyle name="Opomba 2 2 5 10 2 2" xfId="39093" xr:uid="{6AEDE5A7-FA87-4AC2-9D64-C4F215B8CAAB}"/>
    <cellStyle name="Opomba 2 2 5 10 3" xfId="25986" xr:uid="{10F26B05-FA67-4849-94E2-10248FABD586}"/>
    <cellStyle name="Opomba 2 2 5 10 3 2" xfId="37962" xr:uid="{2432AB79-4D57-49D1-8EFE-9234D9A4EF9D}"/>
    <cellStyle name="Opomba 2 2 5 10 4" xfId="31519" xr:uid="{7337F48D-6140-44B8-92BE-DB5D8BB37C49}"/>
    <cellStyle name="Opomba 2 2 5 10 4 2" xfId="37983" xr:uid="{95799881-2535-4CC9-9FE8-DEA43A32307A}"/>
    <cellStyle name="Opomba 2 2 5 10 5" xfId="37677" xr:uid="{8C688ABC-25BB-4087-82EE-BED135F338CB}"/>
    <cellStyle name="Opomba 2 2 5 11" xfId="15561" xr:uid="{46570BE9-5EFA-4CC2-9DB7-09CA3EF8570C}"/>
    <cellStyle name="Opomba 2 2 5 11 2" xfId="36785" xr:uid="{0EF2043F-0591-4F0C-BE62-048D77EBFFD1}"/>
    <cellStyle name="Opomba 2 2 5 12" xfId="6944" xr:uid="{561B29C0-7989-4DB9-A274-80748AF1087E}"/>
    <cellStyle name="Opomba 2 2 5 12 2" xfId="37142" xr:uid="{906A81D7-332E-44EB-A56F-894479797929}"/>
    <cellStyle name="Opomba 2 2 5 13" xfId="36714" xr:uid="{5BA846FF-09E2-4409-A0E6-E1817B4B4646}"/>
    <cellStyle name="Opomba 2 2 5 2" xfId="1128" xr:uid="{00000000-0005-0000-0000-0000C9030000}"/>
    <cellStyle name="Opomba 2 2 5 2 10" xfId="28872" xr:uid="{9A360FC7-5495-4DDE-889B-CAFDF6993FFA}"/>
    <cellStyle name="Opomba 2 2 5 2 10 2" xfId="36904" xr:uid="{1BF42809-9B8E-4636-88B9-A745203E8235}"/>
    <cellStyle name="Opomba 2 2 5 2 11" xfId="35976" xr:uid="{8E31D88A-03D9-4291-A02A-7F6D6B44D011}"/>
    <cellStyle name="Opomba 2 2 5 2 12" xfId="10359" xr:uid="{C4C6A6C9-F7BC-42FB-B7B6-B9B8C61281EE}"/>
    <cellStyle name="Opomba 2 2 5 2 2" xfId="4014" xr:uid="{3AD7BAA1-053D-44AD-B08C-A155C09B32E8}"/>
    <cellStyle name="Opomba 2 2 5 2 2 2" xfId="13961" xr:uid="{E4783E0E-3A98-40F2-AF87-A6674E04A4AA}"/>
    <cellStyle name="Opomba 2 2 5 2 2 2 2" xfId="21327" xr:uid="{AA047F01-9910-4C3F-AF84-4CE46C804CB0}"/>
    <cellStyle name="Opomba 2 2 5 2 2 2 2 2" xfId="36728" xr:uid="{D887D64E-4C9C-40CC-93EC-A307894F5D86}"/>
    <cellStyle name="Opomba 2 2 5 2 2 2 3" xfId="27050" xr:uid="{63CECCF5-2036-4E86-9881-C25BF8BCEAE2}"/>
    <cellStyle name="Opomba 2 2 5 2 2 2 3 2" xfId="36170" xr:uid="{A273F478-3778-462A-AFE2-BEF48569A067}"/>
    <cellStyle name="Opomba 2 2 5 2 2 2 4" xfId="32583" xr:uid="{79B54D15-0AF5-4E55-AA88-655E83FDCDC6}"/>
    <cellStyle name="Opomba 2 2 5 2 2 2 4 2" xfId="34116" xr:uid="{F903A1F5-940B-4B89-BC82-C1641648ECD6}"/>
    <cellStyle name="Opomba 2 2 5 2 2 2 5" xfId="36108" xr:uid="{49DE82C5-978C-49D8-BE77-2C3CC7AEAC2A}"/>
    <cellStyle name="Opomba 2 2 5 2 2 3" xfId="18504" xr:uid="{052927D8-3D82-415D-9865-2C4E3A532F81}"/>
    <cellStyle name="Opomba 2 2 5 2 2 3 2" xfId="35753" xr:uid="{B55354AD-5430-43F5-9FDB-3CE5B45D7670}"/>
    <cellStyle name="Opomba 2 2 5 2 2 4" xfId="24227" xr:uid="{66A274D7-36EC-437A-B393-D5D7BDFB5C8F}"/>
    <cellStyle name="Opomba 2 2 5 2 2 4 2" xfId="39086" xr:uid="{77B74643-2FBD-4BF3-9B67-AB8EBD1CE75B}"/>
    <cellStyle name="Opomba 2 2 5 2 2 5" xfId="29760" xr:uid="{366D1005-5797-4F67-A151-1E018F568729}"/>
    <cellStyle name="Opomba 2 2 5 2 2 5 2" xfId="38212" xr:uid="{BA8A8811-4814-4C6A-8C7C-1910A07D3D8E}"/>
    <cellStyle name="Opomba 2 2 5 2 2 6" xfId="37895" xr:uid="{B167032A-A4B8-41FA-BAEF-D273ABD0143E}"/>
    <cellStyle name="Opomba 2 2 5 2 2 7" xfId="11239" xr:uid="{B50A25E1-CADA-4162-B41E-1F2975EC9535}"/>
    <cellStyle name="Opomba 2 2 5 2 3" xfId="10903" xr:uid="{4C4E5247-28A5-45E1-8F25-2ED1317F8CCB}"/>
    <cellStyle name="Opomba 2 2 5 2 3 2" xfId="13625" xr:uid="{D937FED3-5F85-4346-85CB-0EE59E758DE9}"/>
    <cellStyle name="Opomba 2 2 5 2 3 2 2" xfId="20991" xr:uid="{DA45BBB4-7469-4970-8F2B-E18EE11B9629}"/>
    <cellStyle name="Opomba 2 2 5 2 3 2 2 2" xfId="35210" xr:uid="{0E236817-8663-4570-B39C-04E4E50C5D6B}"/>
    <cellStyle name="Opomba 2 2 5 2 3 2 3" xfId="26714" xr:uid="{C91D277C-3206-425F-848D-21A41EF9B8DF}"/>
    <cellStyle name="Opomba 2 2 5 2 3 2 3 2" xfId="35380" xr:uid="{4E837670-5FAC-4368-8168-C7492649DD8E}"/>
    <cellStyle name="Opomba 2 2 5 2 3 2 4" xfId="32247" xr:uid="{A0104BE8-A2A3-4070-AC19-2F6AC64B3D88}"/>
    <cellStyle name="Opomba 2 2 5 2 3 2 4 2" xfId="38969" xr:uid="{126E8E94-F94B-4622-BCC1-AF033A097E3C}"/>
    <cellStyle name="Opomba 2 2 5 2 3 2 5" xfId="37492" xr:uid="{EE50868D-3E13-4235-82E6-3EEF070D7C45}"/>
    <cellStyle name="Opomba 2 2 5 2 3 3" xfId="18168" xr:uid="{7DD5E787-20DD-41D6-B153-95DCD3A2077A}"/>
    <cellStyle name="Opomba 2 2 5 2 3 3 2" xfId="36485" xr:uid="{0EEE1880-19D0-4692-A44B-0FBCC13EC7E3}"/>
    <cellStyle name="Opomba 2 2 5 2 3 4" xfId="23891" xr:uid="{D625FEFE-ACDC-4EDB-BB76-BA7424A899A6}"/>
    <cellStyle name="Opomba 2 2 5 2 3 4 2" xfId="35302" xr:uid="{D721C36B-FCB4-4C02-B600-D29D419CF64B}"/>
    <cellStyle name="Opomba 2 2 5 2 3 5" xfId="29424" xr:uid="{59EB3FCD-6CA5-4258-AD26-2CCD08AFFD00}"/>
    <cellStyle name="Opomba 2 2 5 2 3 5 2" xfId="36239" xr:uid="{D556551D-6022-4F56-BF53-2DDA5246D2C4}"/>
    <cellStyle name="Opomba 2 2 5 2 3 6" xfId="34602" xr:uid="{5A61261C-63B3-4017-94B3-AE526B29F51D}"/>
    <cellStyle name="Opomba 2 2 5 2 4" xfId="11864" xr:uid="{E53061EA-9F9D-4A4D-99E4-F05A721E0008}"/>
    <cellStyle name="Opomba 2 2 5 2 4 2" xfId="14588" xr:uid="{6F9B604C-BAEB-4F44-AB02-D95495CE9F64}"/>
    <cellStyle name="Opomba 2 2 5 2 4 2 2" xfId="21954" xr:uid="{7993B881-C6DD-46F5-BA7A-70A391718FE4}"/>
    <cellStyle name="Opomba 2 2 5 2 4 2 2 2" xfId="38344" xr:uid="{8EC1B61B-F7E3-4A0C-A1FC-3F126671AC8E}"/>
    <cellStyle name="Opomba 2 2 5 2 4 2 3" xfId="27677" xr:uid="{83D2C194-204F-4C12-B260-E61F468DB199}"/>
    <cellStyle name="Opomba 2 2 5 2 4 2 3 2" xfId="35377" xr:uid="{88A0C7A8-8978-4962-AE7C-FE69032BC211}"/>
    <cellStyle name="Opomba 2 2 5 2 4 2 4" xfId="33210" xr:uid="{803932EF-1534-41BD-AC56-733EFC74D127}"/>
    <cellStyle name="Opomba 2 2 5 2 4 2 4 2" xfId="38403" xr:uid="{BD36AC20-41F8-4C84-9D7F-BF26F6D572FB}"/>
    <cellStyle name="Opomba 2 2 5 2 4 2 5" xfId="37885" xr:uid="{8738A3F7-69C7-490C-AFA9-238ADEDE26D2}"/>
    <cellStyle name="Opomba 2 2 5 2 4 3" xfId="19131" xr:uid="{034AC398-0A85-456B-BD51-26045F128C7B}"/>
    <cellStyle name="Opomba 2 2 5 2 4 3 2" xfId="37988" xr:uid="{745450E2-06F2-4816-A336-4E2A8F83D381}"/>
    <cellStyle name="Opomba 2 2 5 2 4 4" xfId="24854" xr:uid="{96AD85FD-D7E0-4F33-BBAC-5A4E6635CBD9}"/>
    <cellStyle name="Opomba 2 2 5 2 4 4 2" xfId="37713" xr:uid="{82977DFD-1C65-4247-9A4A-C96F5A66C5E3}"/>
    <cellStyle name="Opomba 2 2 5 2 4 5" xfId="30387" xr:uid="{AD8EAC42-38DF-437F-BAEC-D3EC23B21D6C}"/>
    <cellStyle name="Opomba 2 2 5 2 4 5 2" xfId="36677" xr:uid="{C3C86E69-A326-4DA5-BFD3-3372C70E66EF}"/>
    <cellStyle name="Opomba 2 2 5 2 4 6" xfId="36595" xr:uid="{915D6342-BCD3-4A5D-831B-A2F091F1C024}"/>
    <cellStyle name="Opomba 2 2 5 2 5" xfId="12125" xr:uid="{66B8C5DF-179D-4C29-9BF7-BCCB59D6BD1D}"/>
    <cellStyle name="Opomba 2 2 5 2 5 2" xfId="14912" xr:uid="{E5C7E50E-C7E3-4DDF-906D-BA12AD9020C4}"/>
    <cellStyle name="Opomba 2 2 5 2 5 2 2" xfId="22278" xr:uid="{6B1A96BF-8AE8-4D04-B4F1-F2BFCDCDF711}"/>
    <cellStyle name="Opomba 2 2 5 2 5 2 2 2" xfId="35316" xr:uid="{6EDE3432-64DE-42B1-82E4-7EB90DB74CFA}"/>
    <cellStyle name="Opomba 2 2 5 2 5 2 3" xfId="28001" xr:uid="{7CCA3B9B-ED07-4B78-B6DF-FBBAB09D699D}"/>
    <cellStyle name="Opomba 2 2 5 2 5 2 3 2" xfId="36818" xr:uid="{F7C5A418-6E37-4172-A56C-E8C810CCC5D6}"/>
    <cellStyle name="Opomba 2 2 5 2 5 2 4" xfId="33534" xr:uid="{2420EA58-C773-4EFF-95FD-8188121B369A}"/>
    <cellStyle name="Opomba 2 2 5 2 5 2 4 2" xfId="38794" xr:uid="{366CF0B6-6E9B-410E-976F-C8419BD8AAB9}"/>
    <cellStyle name="Opomba 2 2 5 2 5 2 5" xfId="35268" xr:uid="{C5C37B95-FA3A-4D30-BF54-113FD0DBF390}"/>
    <cellStyle name="Opomba 2 2 5 2 5 3" xfId="19455" xr:uid="{0B022CAF-59AC-4113-9D16-90FD5B5DDA10}"/>
    <cellStyle name="Opomba 2 2 5 2 5 3 2" xfId="35069" xr:uid="{CFCCB695-5C75-4EB5-8ABE-017255DD12E2}"/>
    <cellStyle name="Opomba 2 2 5 2 5 4" xfId="25178" xr:uid="{CACE00A4-E4DA-43E9-AD6C-CB7CEAC8BB18}"/>
    <cellStyle name="Opomba 2 2 5 2 5 4 2" xfId="38040" xr:uid="{23B62193-CBD2-48E7-BEAB-A9456EF8EE71}"/>
    <cellStyle name="Opomba 2 2 5 2 5 5" xfId="30711" xr:uid="{97792B5D-FF75-47F6-B35D-3081672F4EB7}"/>
    <cellStyle name="Opomba 2 2 5 2 5 5 2" xfId="35108" xr:uid="{102430CD-D397-4233-9FC7-825CFED1B869}"/>
    <cellStyle name="Opomba 2 2 5 2 5 6" xfId="35914" xr:uid="{D1E7EA01-9391-45A1-B217-FD93874B52F4}"/>
    <cellStyle name="Opomba 2 2 5 2 6" xfId="12400" xr:uid="{9838C37A-3D5D-4862-B771-1ED93EE173C2}"/>
    <cellStyle name="Opomba 2 2 5 2 6 2" xfId="15203" xr:uid="{5353D441-134D-413C-8F36-F574B8F9D142}"/>
    <cellStyle name="Opomba 2 2 5 2 6 2 2" xfId="22569" xr:uid="{2D53EF13-FF68-4B07-8C47-E76921E808B5}"/>
    <cellStyle name="Opomba 2 2 5 2 6 2 2 2" xfId="35354" xr:uid="{A9D01C39-F537-4461-94CA-2A07573EE853}"/>
    <cellStyle name="Opomba 2 2 5 2 6 2 3" xfId="28292" xr:uid="{7A18B5B0-6024-4223-9D2B-487593E3CA0B}"/>
    <cellStyle name="Opomba 2 2 5 2 6 2 3 2" xfId="35368" xr:uid="{B47CA9A4-CDC7-41A7-A07F-54B891B5AC45}"/>
    <cellStyle name="Opomba 2 2 5 2 6 2 4" xfId="33825" xr:uid="{52D601BC-EB7C-4AE2-8068-7B876BFB744A}"/>
    <cellStyle name="Opomba 2 2 5 2 6 2 4 2" xfId="34831" xr:uid="{F33FB584-6DC8-40A5-AE1F-1E8B40F41163}"/>
    <cellStyle name="Opomba 2 2 5 2 6 2 5" xfId="37544" xr:uid="{15139D33-3A6A-4021-A696-1F9F2C6E0865}"/>
    <cellStyle name="Opomba 2 2 5 2 6 3" xfId="19746" xr:uid="{A42CFE75-5D35-4ADF-B70F-D341D182BD03}"/>
    <cellStyle name="Opomba 2 2 5 2 6 3 2" xfId="36067" xr:uid="{0A0A658D-E78F-485D-A4EB-611C6DD964C9}"/>
    <cellStyle name="Opomba 2 2 5 2 6 4" xfId="25469" xr:uid="{B9A02684-C081-4DCF-8B17-CC8EF69EE0C1}"/>
    <cellStyle name="Opomba 2 2 5 2 6 4 2" xfId="37873" xr:uid="{5FE45E22-509D-4493-86A8-D616FC06AE96}"/>
    <cellStyle name="Opomba 2 2 5 2 6 5" xfId="31002" xr:uid="{16AB4E3B-6B2B-4F30-B55D-D1ACEF7DED82}"/>
    <cellStyle name="Opomba 2 2 5 2 6 5 2" xfId="37739" xr:uid="{544CA3E6-927E-4040-88BB-EB4A646E0251}"/>
    <cellStyle name="Opomba 2 2 5 2 6 6" xfId="35460" xr:uid="{B57BDD77-1F90-471B-8CB0-33660E2D060C}"/>
    <cellStyle name="Opomba 2 2 5 2 7" xfId="13075" xr:uid="{0B012E23-2E15-4CC3-BC09-17E2E8D674B7}"/>
    <cellStyle name="Opomba 2 2 5 2 7 2" xfId="20439" xr:uid="{C26054FC-0AB3-4560-ADCF-0EEA6E1902B3}"/>
    <cellStyle name="Opomba 2 2 5 2 7 2 2" xfId="37087" xr:uid="{EE4162C8-0F0C-422D-BD51-614ADA9B3233}"/>
    <cellStyle name="Opomba 2 2 5 2 7 3" xfId="26162" xr:uid="{ED0AD85E-5C84-49C7-989E-54EB88651ACF}"/>
    <cellStyle name="Opomba 2 2 5 2 7 3 2" xfId="36873" xr:uid="{361B0197-D4B1-4976-BFA1-796F1D817F59}"/>
    <cellStyle name="Opomba 2 2 5 2 7 4" xfId="31695" xr:uid="{D12E1873-9784-4E10-ABBA-D5E0E352F097}"/>
    <cellStyle name="Opomba 2 2 5 2 7 4 2" xfId="34295" xr:uid="{B3BCC159-3D6E-4CC2-BA97-09E2F146245C}"/>
    <cellStyle name="Opomba 2 2 5 2 7 5" xfId="38249" xr:uid="{61A58E94-00F8-42BB-A995-98D7B873B000}"/>
    <cellStyle name="Opomba 2 2 5 2 8" xfId="17616" xr:uid="{B9A79516-A501-49D2-9FA8-7DB1D36669F8}"/>
    <cellStyle name="Opomba 2 2 5 2 8 2" xfId="39468" xr:uid="{F8E5DD49-881E-4C5B-9617-78162706E5F6}"/>
    <cellStyle name="Opomba 2 2 5 2 9" xfId="23339" xr:uid="{E7FC4520-121E-44CD-A907-0ADA660CE9A4}"/>
    <cellStyle name="Opomba 2 2 5 2 9 2" xfId="39416" xr:uid="{024D9CB4-9378-42FA-87B1-2F0A28E4CAB2}"/>
    <cellStyle name="Opomba 2 2 5 3" xfId="2821" xr:uid="{00000000-0005-0000-0000-0000CA030000}"/>
    <cellStyle name="Opomba 2 2 5 3 10" xfId="28851" xr:uid="{E3893BB7-BC11-4FFA-A2D7-CB0174A6B91D}"/>
    <cellStyle name="Opomba 2 2 5 3 10 2" xfId="37891" xr:uid="{C68718A8-C18E-45E0-A2E1-8CE8BFB4BF9E}"/>
    <cellStyle name="Opomba 2 2 5 3 11" xfId="34770" xr:uid="{5B1FCEE6-3798-4435-B05C-F85E9D3ADC24}"/>
    <cellStyle name="Opomba 2 2 5 3 12" xfId="10339" xr:uid="{6BF000B2-DBB4-48C0-ADF7-DCA4B020D168}"/>
    <cellStyle name="Opomba 2 2 5 3 2" xfId="5703" xr:uid="{A82315D0-E34F-4AFD-84EC-3B48AE6E5A86}"/>
    <cellStyle name="Opomba 2 2 5 3 2 2" xfId="13940" xr:uid="{7672718A-9BEB-41E0-A2A4-CD512F0892E8}"/>
    <cellStyle name="Opomba 2 2 5 3 2 2 2" xfId="21306" xr:uid="{AD535AE8-D03F-4551-AE4E-9AB9347E99F0}"/>
    <cellStyle name="Opomba 2 2 5 3 2 2 2 2" xfId="38758" xr:uid="{6F8E9B77-1B6A-402F-957C-44D54992C302}"/>
    <cellStyle name="Opomba 2 2 5 3 2 2 3" xfId="27029" xr:uid="{E2BE6081-270C-4A4A-9722-E414D82161C8}"/>
    <cellStyle name="Opomba 2 2 5 3 2 2 3 2" xfId="36452" xr:uid="{343E657D-AB74-4A7E-BB80-5C30866CF4C9}"/>
    <cellStyle name="Opomba 2 2 5 3 2 2 4" xfId="32562" xr:uid="{D368E614-BD12-4033-A92B-C17A1A63CDC6}"/>
    <cellStyle name="Opomba 2 2 5 3 2 2 4 2" xfId="36411" xr:uid="{FB52BB53-52AA-42A0-99C0-F7CD8F3DB772}"/>
    <cellStyle name="Opomba 2 2 5 3 2 2 5" xfId="35926" xr:uid="{F4EAD25A-5963-48F8-82B1-D6AFF0F561B6}"/>
    <cellStyle name="Opomba 2 2 5 3 2 3" xfId="18483" xr:uid="{2A6032A1-AAAE-4233-BC2A-424B75B4A00D}"/>
    <cellStyle name="Opomba 2 2 5 3 2 3 2" xfId="35436" xr:uid="{5886E8EB-B55F-4E95-B494-737433C06B42}"/>
    <cellStyle name="Opomba 2 2 5 3 2 4" xfId="24206" xr:uid="{A5837D3E-5B03-4AED-9848-06A31700DE90}"/>
    <cellStyle name="Opomba 2 2 5 3 2 4 2" xfId="37667" xr:uid="{557D637B-A6A0-4999-A438-E6B394BFBE49}"/>
    <cellStyle name="Opomba 2 2 5 3 2 5" xfId="29739" xr:uid="{C7730D5F-99F5-4D97-9F21-C79E5B37B7C7}"/>
    <cellStyle name="Opomba 2 2 5 3 2 5 2" xfId="36827" xr:uid="{9985F1ED-C969-4639-B1C1-ABEE59E2BD0A}"/>
    <cellStyle name="Opomba 2 2 5 3 2 6" xfId="39355" xr:uid="{783BD7AE-7838-4DE7-AFDC-9F9B205C4DB5}"/>
    <cellStyle name="Opomba 2 2 5 3 2 7" xfId="11218" xr:uid="{9C6FCBD2-4F1A-4AAF-B6FE-9395F5D76E07}"/>
    <cellStyle name="Opomba 2 2 5 3 3" xfId="10491" xr:uid="{D286BE86-7A4A-46B7-9B28-9C1E9CA27875}"/>
    <cellStyle name="Opomba 2 2 5 3 3 2" xfId="13212" xr:uid="{29A49C3D-E00A-4F0B-B66A-A4FA0118351C}"/>
    <cellStyle name="Opomba 2 2 5 3 3 2 2" xfId="20578" xr:uid="{DF139A83-9FEE-4A32-A1CF-F927F23028FC}"/>
    <cellStyle name="Opomba 2 2 5 3 3 2 2 2" xfId="38206" xr:uid="{CD218696-2384-47F8-BA3B-EFE95053453B}"/>
    <cellStyle name="Opomba 2 2 5 3 3 2 3" xfId="26301" xr:uid="{2BC85D2B-47F7-46D5-8426-ED436FB05160}"/>
    <cellStyle name="Opomba 2 2 5 3 3 2 3 2" xfId="37653" xr:uid="{6BD6CF56-226C-4160-8B78-B93CDD340CBD}"/>
    <cellStyle name="Opomba 2 2 5 3 3 2 4" xfId="31834" xr:uid="{AE7BFFE7-49E3-42C4-B1E9-F9C015D3A177}"/>
    <cellStyle name="Opomba 2 2 5 3 3 2 4 2" xfId="35315" xr:uid="{BE405620-9AC3-4329-B4E9-06116A253E66}"/>
    <cellStyle name="Opomba 2 2 5 3 3 2 5" xfId="37032" xr:uid="{FF75AFD3-38AB-4C64-A2A4-57265946002A}"/>
    <cellStyle name="Opomba 2 2 5 3 3 3" xfId="17755" xr:uid="{E23DB15F-BD4E-40B2-9995-9478AB49FBB6}"/>
    <cellStyle name="Opomba 2 2 5 3 3 3 2" xfId="37055" xr:uid="{F5EF7FA5-BC77-4E3E-95CF-5F8E5F182CE7}"/>
    <cellStyle name="Opomba 2 2 5 3 3 4" xfId="23478" xr:uid="{26ECF032-4D98-4935-9145-3288A879500B}"/>
    <cellStyle name="Opomba 2 2 5 3 3 4 2" xfId="39197" xr:uid="{E16BF1CA-14CC-46D3-85F0-4A4E8DD9E55F}"/>
    <cellStyle name="Opomba 2 2 5 3 3 5" xfId="29011" xr:uid="{97D181F7-E281-401D-A86F-AF2A51264F9F}"/>
    <cellStyle name="Opomba 2 2 5 3 3 5 2" xfId="36359" xr:uid="{55161708-9D34-4EEB-8AF5-B6DB6916F79D}"/>
    <cellStyle name="Opomba 2 2 5 3 3 6" xfId="35405" xr:uid="{3933B0FB-9999-4C34-9226-76AB8FF6BD0B}"/>
    <cellStyle name="Opomba 2 2 5 3 4" xfId="11843" xr:uid="{198A43AE-539F-41D0-9422-4FA1F51B6A7F}"/>
    <cellStyle name="Opomba 2 2 5 3 4 2" xfId="14567" xr:uid="{CD2882CB-BEBC-4EC5-BEEB-8F2E08FD21BE}"/>
    <cellStyle name="Opomba 2 2 5 3 4 2 2" xfId="21933" xr:uid="{CB3D0DEF-B38C-44E4-A2C2-24E2CF024978}"/>
    <cellStyle name="Opomba 2 2 5 3 4 2 2 2" xfId="38579" xr:uid="{E001166D-8CBE-48DE-AB2B-78CE348A5973}"/>
    <cellStyle name="Opomba 2 2 5 3 4 2 3" xfId="27656" xr:uid="{ABFA6464-9D47-4385-909C-D1F889C1C97F}"/>
    <cellStyle name="Opomba 2 2 5 3 4 2 3 2" xfId="38234" xr:uid="{CEFBE30A-158B-4914-A50F-A8178D512393}"/>
    <cellStyle name="Opomba 2 2 5 3 4 2 4" xfId="33189" xr:uid="{850B41A3-E8A7-47DC-947A-3B0AB19FE3D6}"/>
    <cellStyle name="Opomba 2 2 5 3 4 2 4 2" xfId="37473" xr:uid="{6AC1EDD6-0705-414F-87AC-670936AD0273}"/>
    <cellStyle name="Opomba 2 2 5 3 4 2 5" xfId="35120" xr:uid="{110998E5-B7FC-48A1-A7C0-A186DA0D3F2F}"/>
    <cellStyle name="Opomba 2 2 5 3 4 3" xfId="19110" xr:uid="{D70DE3ED-6B61-4671-802D-1DAD959F28DB}"/>
    <cellStyle name="Opomba 2 2 5 3 4 3 2" xfId="39293" xr:uid="{53AF1E4C-CD2F-4550-85E8-3D6CF832327B}"/>
    <cellStyle name="Opomba 2 2 5 3 4 4" xfId="24833" xr:uid="{D189BA3F-ECDB-45F5-A371-7DF96B1DAC16}"/>
    <cellStyle name="Opomba 2 2 5 3 4 4 2" xfId="39354" xr:uid="{B27E08ED-FD85-4EBA-A1AB-ACD92A9B6B2B}"/>
    <cellStyle name="Opomba 2 2 5 3 4 5" xfId="30366" xr:uid="{8AC13CE4-5302-4607-8E07-F61A0EF23CF3}"/>
    <cellStyle name="Opomba 2 2 5 3 4 5 2" xfId="37136" xr:uid="{78BEB7CC-9D4E-4F58-87C8-AEC271A2DDEC}"/>
    <cellStyle name="Opomba 2 2 5 3 4 6" xfId="37884" xr:uid="{4BEC2517-0684-416B-A332-67A1370A0E10}"/>
    <cellStyle name="Opomba 2 2 5 3 5" xfId="12104" xr:uid="{B4049F1A-DC50-4C2C-BDD9-663B68F2888E}"/>
    <cellStyle name="Opomba 2 2 5 3 5 2" xfId="14891" xr:uid="{29E5432C-F19B-419F-B9F2-6BA651EB0DEA}"/>
    <cellStyle name="Opomba 2 2 5 3 5 2 2" xfId="22257" xr:uid="{5689AE96-AFE9-4202-90DA-41766A9DFF37}"/>
    <cellStyle name="Opomba 2 2 5 3 5 2 2 2" xfId="36060" xr:uid="{1C7CDB54-8FCE-4654-AE10-52DEC460E39E}"/>
    <cellStyle name="Opomba 2 2 5 3 5 2 3" xfId="27980" xr:uid="{FFB5C611-BD19-4141-91ED-41BDBC0715CC}"/>
    <cellStyle name="Opomba 2 2 5 3 5 2 3 2" xfId="36070" xr:uid="{69FAFA3E-2381-4571-9DCF-26BD3720B2CD}"/>
    <cellStyle name="Opomba 2 2 5 3 5 2 4" xfId="33513" xr:uid="{5100BB03-C235-4892-B8A3-081B9241F8FC}"/>
    <cellStyle name="Opomba 2 2 5 3 5 2 4 2" xfId="39469" xr:uid="{CCD084C6-05FA-4E98-BAB1-BCEEE16486E6}"/>
    <cellStyle name="Opomba 2 2 5 3 5 2 5" xfId="36691" xr:uid="{A644012C-CF6B-4323-8833-DE20E23A1714}"/>
    <cellStyle name="Opomba 2 2 5 3 5 3" xfId="19434" xr:uid="{172FA58E-1ACB-439D-9BE0-6522E6749E58}"/>
    <cellStyle name="Opomba 2 2 5 3 5 3 2" xfId="34085" xr:uid="{A7E95554-4184-4244-B489-1A76F89C5DD4}"/>
    <cellStyle name="Opomba 2 2 5 3 5 4" xfId="25157" xr:uid="{04135FC6-5799-426B-9E3F-0F173D4EA616}"/>
    <cellStyle name="Opomba 2 2 5 3 5 4 2" xfId="34671" xr:uid="{44535AB4-568D-4B1A-A68C-A7C2C6D068B3}"/>
    <cellStyle name="Opomba 2 2 5 3 5 5" xfId="30690" xr:uid="{66FC6B31-C88E-4555-9E3D-5E72457F538B}"/>
    <cellStyle name="Opomba 2 2 5 3 5 5 2" xfId="37173" xr:uid="{1D2CFAA1-15AA-4116-B71F-2483B35005CC}"/>
    <cellStyle name="Opomba 2 2 5 3 5 6" xfId="38424" xr:uid="{E6022038-752F-4CE9-88CA-5A385BF0EAF3}"/>
    <cellStyle name="Opomba 2 2 5 3 6" xfId="12379" xr:uid="{593CF2F6-38CA-4731-9BDB-3523EDC4A51E}"/>
    <cellStyle name="Opomba 2 2 5 3 6 2" xfId="15182" xr:uid="{D84DB535-A10C-4CF2-B8CE-437308991334}"/>
    <cellStyle name="Opomba 2 2 5 3 6 2 2" xfId="22548" xr:uid="{908F9448-52AC-4524-A4AF-589F9773DD99}"/>
    <cellStyle name="Opomba 2 2 5 3 6 2 2 2" xfId="36207" xr:uid="{D59938EE-D48F-49DA-BC07-65599F46FAEF}"/>
    <cellStyle name="Opomba 2 2 5 3 6 2 3" xfId="28271" xr:uid="{808B7FA3-3E40-4011-B930-AE36C505E9D3}"/>
    <cellStyle name="Opomba 2 2 5 3 6 2 3 2" xfId="36407" xr:uid="{08D2FF4E-EB37-4072-A0F0-1722B1787BE1}"/>
    <cellStyle name="Opomba 2 2 5 3 6 2 4" xfId="33804" xr:uid="{F4CD8281-D6A5-4C67-A82A-5692E3BE9A8B}"/>
    <cellStyle name="Opomba 2 2 5 3 6 2 4 2" xfId="35576" xr:uid="{C0583752-B11A-4F8B-A892-C80122781854}"/>
    <cellStyle name="Opomba 2 2 5 3 6 2 5" xfId="36001" xr:uid="{868165B2-CC87-4C58-BCFA-1BFE649BE3F8}"/>
    <cellStyle name="Opomba 2 2 5 3 6 3" xfId="19725" xr:uid="{AD54DF76-0097-4D7E-ADC1-49AD101A965E}"/>
    <cellStyle name="Opomba 2 2 5 3 6 3 2" xfId="38801" xr:uid="{F01450E6-DD1B-440F-8D4D-23235CF2567E}"/>
    <cellStyle name="Opomba 2 2 5 3 6 4" xfId="25448" xr:uid="{EB91A030-97BB-4467-84AC-7D875065EB95}"/>
    <cellStyle name="Opomba 2 2 5 3 6 4 2" xfId="34830" xr:uid="{E801356D-5821-456C-869C-FE66BA62FD70}"/>
    <cellStyle name="Opomba 2 2 5 3 6 5" xfId="30981" xr:uid="{AEA007B5-FDC8-4BAD-A993-DEB675A03602}"/>
    <cellStyle name="Opomba 2 2 5 3 6 5 2" xfId="33993" xr:uid="{BFF9C0F2-C914-4B29-AC26-9539D52D8AC6}"/>
    <cellStyle name="Opomba 2 2 5 3 6 6" xfId="39117" xr:uid="{6FB943D0-9070-4E41-B2F7-DAA4BE06FE91}"/>
    <cellStyle name="Opomba 2 2 5 3 7" xfId="13055" xr:uid="{9A0CC626-B3F9-4F34-9B01-1D7FCAE09C93}"/>
    <cellStyle name="Opomba 2 2 5 3 7 2" xfId="20418" xr:uid="{DF1F4372-BE78-4B30-B23D-8057740DD9DE}"/>
    <cellStyle name="Opomba 2 2 5 3 7 2 2" xfId="37957" xr:uid="{646EF36F-59ED-4E15-82D5-46B22D447B8F}"/>
    <cellStyle name="Opomba 2 2 5 3 7 3" xfId="26141" xr:uid="{1BA1364D-3D13-465C-BEF1-2C3774141A4F}"/>
    <cellStyle name="Opomba 2 2 5 3 7 3 2" xfId="38430" xr:uid="{753C3476-5D8A-4EB2-AA7A-EC9BD776A6BD}"/>
    <cellStyle name="Opomba 2 2 5 3 7 4" xfId="31674" xr:uid="{2E85F59E-CB1E-47AF-8842-417CB6C16961}"/>
    <cellStyle name="Opomba 2 2 5 3 7 4 2" xfId="38508" xr:uid="{99B3E677-4EA5-401D-BD41-1703C12582D2}"/>
    <cellStyle name="Opomba 2 2 5 3 7 5" xfId="38402" xr:uid="{2C538260-8EDF-4638-9193-8AA80EAEE33C}"/>
    <cellStyle name="Opomba 2 2 5 3 8" xfId="17595" xr:uid="{638DA05F-FD8C-4EC8-9B13-F28132B8F294}"/>
    <cellStyle name="Opomba 2 2 5 3 8 2" xfId="38945" xr:uid="{3FB7CFF9-E74A-40AF-8380-72FB2EE52567}"/>
    <cellStyle name="Opomba 2 2 5 3 9" xfId="23318" xr:uid="{A848CC1B-40C7-4E83-B863-D68FA81F5514}"/>
    <cellStyle name="Opomba 2 2 5 3 9 2" xfId="35863" xr:uid="{F703E3D2-5B3E-4E0D-A87D-71F711CBDC05}"/>
    <cellStyle name="Opomba 2 2 5 4" xfId="2925" xr:uid="{00000000-0005-0000-0000-0000CB030000}"/>
    <cellStyle name="Opomba 2 2 5 4 2" xfId="5807" xr:uid="{91727F65-1A4D-4732-A7E6-33679C2138DD}"/>
    <cellStyle name="Opomba 2 2 5 4 2 2" xfId="21076" xr:uid="{C1DDB4F4-7370-4385-9776-DB73D645FFFF}"/>
    <cellStyle name="Opomba 2 2 5 4 2 2 2" xfId="38035" xr:uid="{49752AF6-1F55-42B6-97EB-A1ACA3D39D55}"/>
    <cellStyle name="Opomba 2 2 5 4 2 3" xfId="26799" xr:uid="{E412F1F2-55A2-4926-A5CF-EAA773E81066}"/>
    <cellStyle name="Opomba 2 2 5 4 2 3 2" xfId="39282" xr:uid="{4E1B7C49-D7D2-4CBE-BF5B-C282439E7F89}"/>
    <cellStyle name="Opomba 2 2 5 4 2 4" xfId="32332" xr:uid="{CC132F3B-DBC3-4F6B-80A5-8AEEBD9B2110}"/>
    <cellStyle name="Opomba 2 2 5 4 2 4 2" xfId="39039" xr:uid="{04FB7F70-B553-47E2-B0BA-66681C763ED2}"/>
    <cellStyle name="Opomba 2 2 5 4 2 5" xfId="34654" xr:uid="{25D94922-5E17-4839-A793-33C0286F6533}"/>
    <cellStyle name="Opomba 2 2 5 4 2 6" xfId="13710" xr:uid="{B986B154-2372-4C5E-BB76-521D6B15D193}"/>
    <cellStyle name="Opomba 2 2 5 4 3" xfId="18253" xr:uid="{1CDC09E1-E485-4AF8-841A-F07573DBAD49}"/>
    <cellStyle name="Opomba 2 2 5 4 3 2" xfId="6485" xr:uid="{B8EC87EF-0C9A-4346-83BE-CEBEBD6CB782}"/>
    <cellStyle name="Opomba 2 2 5 4 4" xfId="23976" xr:uid="{C7E0B313-F507-4B76-8AE6-80984B180141}"/>
    <cellStyle name="Opomba 2 2 5 4 4 2" xfId="33983" xr:uid="{97C32C62-A365-4B47-AC43-8D65BAA125AB}"/>
    <cellStyle name="Opomba 2 2 5 4 5" xfId="29509" xr:uid="{1EAE4095-8448-4EBD-9523-74F8E9ED7BC1}"/>
    <cellStyle name="Opomba 2 2 5 4 5 2" xfId="34724" xr:uid="{DF506160-5E6C-497F-9D37-DFA4DBCE7188}"/>
    <cellStyle name="Opomba 2 2 5 4 6" xfId="35358" xr:uid="{1C21D084-CCF6-48D9-82D8-CD7EFA2BE08B}"/>
    <cellStyle name="Opomba 2 2 5 4 7" xfId="10988" xr:uid="{E1392758-D26D-457F-A86A-2D6462A9DD52}"/>
    <cellStyle name="Opomba 2 2 5 5" xfId="2463" xr:uid="{00000000-0005-0000-0000-0000CC030000}"/>
    <cellStyle name="Opomba 2 2 5 5 2" xfId="5345" xr:uid="{3D468820-D993-4BAF-87EA-B9E040B892B1}"/>
    <cellStyle name="Opomba 2 2 5 5 2 2" xfId="21631" xr:uid="{49148B18-A153-4601-8686-2B52FB5DDD91}"/>
    <cellStyle name="Opomba 2 2 5 5 2 2 2" xfId="35685" xr:uid="{CE2AF930-3593-4DEC-AC32-8010EFD6FF97}"/>
    <cellStyle name="Opomba 2 2 5 5 2 3" xfId="27354" xr:uid="{B06DB24A-4393-406B-A59B-7EE47E9A795E}"/>
    <cellStyle name="Opomba 2 2 5 5 2 3 2" xfId="38735" xr:uid="{66854905-233A-4FBF-958A-65BB5980D8AA}"/>
    <cellStyle name="Opomba 2 2 5 5 2 4" xfId="32887" xr:uid="{48D74151-0355-4894-B577-31D9ED6ED2AD}"/>
    <cellStyle name="Opomba 2 2 5 5 2 4 2" xfId="35618" xr:uid="{6FE15B8E-88C1-46C4-86B8-BA297DF63C01}"/>
    <cellStyle name="Opomba 2 2 5 5 2 5" xfId="35381" xr:uid="{4F14F79B-5967-4DF2-BC32-11E7F6978AF6}"/>
    <cellStyle name="Opomba 2 2 5 5 2 6" xfId="14265" xr:uid="{F1831330-81E8-4F30-AA7F-14560CA26CC5}"/>
    <cellStyle name="Opomba 2 2 5 5 3" xfId="18808" xr:uid="{261C212A-C05D-4EE0-9CB3-8BBCA22BDC14}"/>
    <cellStyle name="Opomba 2 2 5 5 3 2" xfId="37999" xr:uid="{6613D6D7-EF88-4262-B319-BF7E6263A135}"/>
    <cellStyle name="Opomba 2 2 5 5 4" xfId="24531" xr:uid="{C160A83E-5D29-4B36-AF4A-70A226005935}"/>
    <cellStyle name="Opomba 2 2 5 5 4 2" xfId="36433" xr:uid="{F6A030E7-9FA7-4AE2-9F42-D1973BC92019}"/>
    <cellStyle name="Opomba 2 2 5 5 5" xfId="30064" xr:uid="{207517B9-08CC-44A7-B3F6-32758ECED1F6}"/>
    <cellStyle name="Opomba 2 2 5 5 5 2" xfId="39057" xr:uid="{D4C5FE8E-0214-48E8-8854-1C799864EFF5}"/>
    <cellStyle name="Opomba 2 2 5 5 6" xfId="38884" xr:uid="{9A1AB862-B51E-4C99-8B71-6B6473F9C024}"/>
    <cellStyle name="Opomba 2 2 5 5 7" xfId="11542" xr:uid="{1415E5EC-1508-46F6-A4CA-7D9E912D848E}"/>
    <cellStyle name="Opomba 2 2 5 6" xfId="2791" xr:uid="{00000000-0005-0000-0000-0000CD030000}"/>
    <cellStyle name="Opomba 2 2 5 6 2" xfId="5673" xr:uid="{CF188455-9ADA-4756-8543-90BD23014774}"/>
    <cellStyle name="Opomba 2 2 5 6 2 2" xfId="20040" xr:uid="{758EE505-AC35-4149-8CEB-05F06C150915}"/>
    <cellStyle name="Opomba 2 2 5 6 2 2 2" xfId="35940" xr:uid="{F572178F-B2CE-46D7-B901-86396F683A7C}"/>
    <cellStyle name="Opomba 2 2 5 6 2 3" xfId="25763" xr:uid="{C91243B5-5F41-4085-8B78-487B05E26505}"/>
    <cellStyle name="Opomba 2 2 5 6 2 3 2" xfId="34551" xr:uid="{9CE4CEA2-ACC1-4477-916C-9DF8C8627986}"/>
    <cellStyle name="Opomba 2 2 5 6 2 4" xfId="31296" xr:uid="{ECBEA877-E14B-4A17-8062-57992CF12F40}"/>
    <cellStyle name="Opomba 2 2 5 6 2 4 2" xfId="36616" xr:uid="{6C9ABAB3-D49B-47BF-BAC9-56A70075F521}"/>
    <cellStyle name="Opomba 2 2 5 6 2 5" xfId="36028" xr:uid="{7FE07BB1-1E92-42E7-978F-6CCFE1BB7904}"/>
    <cellStyle name="Opomba 2 2 5 6 2 6" xfId="12694" xr:uid="{5991DA41-DE0B-448B-8887-2E69BDC5C33F}"/>
    <cellStyle name="Opomba 2 2 5 6 3" xfId="16903" xr:uid="{9E6E646E-1F57-4921-9455-32237ACC6234}"/>
    <cellStyle name="Opomba 2 2 5 6 3 2" xfId="38250" xr:uid="{54822931-A9CC-4FE0-9C88-C3F9D25BAF45}"/>
    <cellStyle name="Opomba 2 2 5 6 4" xfId="22779" xr:uid="{1CBF0F3C-C388-46EF-8B6C-F403DCDF06C5}"/>
    <cellStyle name="Opomba 2 2 5 6 4 2" xfId="37374" xr:uid="{B003496F-5B4B-4480-9489-93F9D1BF7698}"/>
    <cellStyle name="Opomba 2 2 5 6 5" xfId="28473" xr:uid="{C7307B07-AEC9-42F6-8A25-6A0C62376EF8}"/>
    <cellStyle name="Opomba 2 2 5 6 5 2" xfId="38290" xr:uid="{842E8C6C-7D1E-49D4-9507-9CF9B7D42097}"/>
    <cellStyle name="Opomba 2 2 5 6 6" xfId="35409" xr:uid="{1B96CEEE-30E6-45C0-A8B9-3BC230E927C1}"/>
    <cellStyle name="Opomba 2 2 5 6 7" xfId="9356" xr:uid="{BE329A59-7F90-4EA5-A292-95BA77351A2F}"/>
    <cellStyle name="Opomba 2 2 5 7" xfId="3197" xr:uid="{00000000-0005-0000-0000-0000CE030000}"/>
    <cellStyle name="Opomba 2 2 5 7 2" xfId="6079" xr:uid="{8F343BDA-6031-40B2-B8F1-D31E7BAE8784}"/>
    <cellStyle name="Opomba 2 2 5 7 2 2" xfId="22089" xr:uid="{0E294D9E-B2A8-4B92-9E9E-A039C19EFC95}"/>
    <cellStyle name="Opomba 2 2 5 7 2 2 2" xfId="35938" xr:uid="{13377165-A1E7-4ABA-BABF-623F5591B97A}"/>
    <cellStyle name="Opomba 2 2 5 7 2 3" xfId="27812" xr:uid="{D4EF6231-A02A-4A55-AD30-0EA0955BED56}"/>
    <cellStyle name="Opomba 2 2 5 7 2 3 2" xfId="35128" xr:uid="{14345D05-735A-41AE-9D57-14A34B73F16C}"/>
    <cellStyle name="Opomba 2 2 5 7 2 4" xfId="33345" xr:uid="{F08B4376-41FF-473D-B1A7-80A50995F6DA}"/>
    <cellStyle name="Opomba 2 2 5 7 2 4 2" xfId="38194" xr:uid="{69B54CF4-362C-489A-840D-9DE3142035ED}"/>
    <cellStyle name="Opomba 2 2 5 7 2 5" xfId="36385" xr:uid="{EEE682A6-BBF3-4F19-8BC6-C38FBC40469A}"/>
    <cellStyle name="Opomba 2 2 5 7 2 6" xfId="14723" xr:uid="{2B82748E-4EB3-4BD3-A470-0EFE4937BB13}"/>
    <cellStyle name="Opomba 2 2 5 7 3" xfId="19266" xr:uid="{560A0CD0-EBE8-4C5A-AB8E-4443F568BE29}"/>
    <cellStyle name="Opomba 2 2 5 7 3 2" xfId="36184" xr:uid="{72BD91D5-9A7C-44C3-8B7C-C3BFA872D9E7}"/>
    <cellStyle name="Opomba 2 2 5 7 4" xfId="24989" xr:uid="{B0BA1C0E-F7ED-4F9E-8F27-4A20F6B61F70}"/>
    <cellStyle name="Opomba 2 2 5 7 4 2" xfId="38283" xr:uid="{DA615967-B0F4-4E6D-92BF-14278BD69FDF}"/>
    <cellStyle name="Opomba 2 2 5 7 5" xfId="30522" xr:uid="{CEAEF8BF-D58F-4DA6-815E-6FCF0BAC80E2}"/>
    <cellStyle name="Opomba 2 2 5 7 5 2" xfId="36612" xr:uid="{2FC77E92-0593-4D78-A2A5-187D28B1D975}"/>
    <cellStyle name="Opomba 2 2 5 7 6" xfId="39317" xr:uid="{49FA493F-0CC0-4A08-B82C-8E94095B4370}"/>
    <cellStyle name="Opomba 2 2 5 8" xfId="4989" xr:uid="{3C82D69A-0849-463B-96AC-307DCC43B950}"/>
    <cellStyle name="Opomba 2 2 5 8 2" xfId="12714" xr:uid="{08D5E5DA-E42D-482A-AEB6-663082B7BF01}"/>
    <cellStyle name="Opomba 2 2 5 8 2 2" xfId="20060" xr:uid="{31CD01E7-C68D-4237-82D1-F0182B02BACB}"/>
    <cellStyle name="Opomba 2 2 5 8 2 2 2" xfId="34933" xr:uid="{D143F660-32C6-42AB-90F0-F7725CB8B236}"/>
    <cellStyle name="Opomba 2 2 5 8 2 3" xfId="25783" xr:uid="{CB6B9857-3253-434B-B6F2-8E1D24C9DC79}"/>
    <cellStyle name="Opomba 2 2 5 8 2 3 2" xfId="35273" xr:uid="{23A3A984-80C9-4488-A901-8D655EB40B20}"/>
    <cellStyle name="Opomba 2 2 5 8 2 4" xfId="31316" xr:uid="{32D2062F-15B9-465B-A2F7-3250DF4F34EA}"/>
    <cellStyle name="Opomba 2 2 5 8 2 4 2" xfId="34183" xr:uid="{9303839A-030E-469F-B2AF-EBCF78BAB191}"/>
    <cellStyle name="Opomba 2 2 5 8 2 5" xfId="38640" xr:uid="{AC6BE53E-0B26-4522-B36B-261173272452}"/>
    <cellStyle name="Opomba 2 2 5 8 3" xfId="16923" xr:uid="{2E2B2ED7-70BE-4E5A-BB23-50F0BCB4C69F}"/>
    <cellStyle name="Opomba 2 2 5 8 3 2" xfId="36734" xr:uid="{1B737C54-457F-404A-B9E0-7E255B6D9B50}"/>
    <cellStyle name="Opomba 2 2 5 8 4" xfId="22799" xr:uid="{7296A9CB-A5D1-4F61-B08A-F1859A02A352}"/>
    <cellStyle name="Opomba 2 2 5 8 4 2" xfId="38012" xr:uid="{C6721D7D-3FD3-4ACF-9348-2A10DF813E1A}"/>
    <cellStyle name="Opomba 2 2 5 8 5" xfId="28493" xr:uid="{D6CE0BD9-2B84-4B06-BF69-64730176770E}"/>
    <cellStyle name="Opomba 2 2 5 8 5 2" xfId="36810" xr:uid="{C56DE384-4592-4790-9671-101D60C530DE}"/>
    <cellStyle name="Opomba 2 2 5 8 6" xfId="38831" xr:uid="{081B1AB6-CE34-4D29-912B-02481F7610C1}"/>
    <cellStyle name="Opomba 2 2 5 8 7" xfId="9376" xr:uid="{6ADBF6BF-E918-4C5D-B127-5E08DE3771FF}"/>
    <cellStyle name="Opomba 2 2 5 9" xfId="10046" xr:uid="{7B535327-C879-42E1-9C74-9F1D3E0DF846}"/>
    <cellStyle name="Opomba 2 2 5 9 2" xfId="17362" xr:uid="{04328BDA-8A7E-4075-9720-7D12EBFB27EE}"/>
    <cellStyle name="Opomba 2 2 5 9 2 2" xfId="39079" xr:uid="{1AAF76EC-074E-4907-AAA2-78D6997B11BA}"/>
    <cellStyle name="Opomba 2 2 5 9 3" xfId="23126" xr:uid="{EEA708DA-1806-4ACA-8C98-B0D85B29029D}"/>
    <cellStyle name="Opomba 2 2 5 9 3 2" xfId="38693" xr:uid="{BD6D0B2A-BA32-4BA7-AAE2-151A443690B2}"/>
    <cellStyle name="Opomba 2 2 5 9 4" xfId="28696" xr:uid="{2F58C8C2-D3AD-42A6-8EA6-62335DDC89F3}"/>
    <cellStyle name="Opomba 2 2 5 9 4 2" xfId="35048" xr:uid="{17C1D2F6-88DE-4E36-A5E4-EC189512A81A}"/>
    <cellStyle name="Opomba 2 2 5 9 5" xfId="35219" xr:uid="{AE05ACA6-91D3-4218-9626-81C615F5F45F}"/>
    <cellStyle name="Opomba 2 2 6" xfId="2147" xr:uid="{00000000-0005-0000-0000-0000CF030000}"/>
    <cellStyle name="Opomba 2 2 6 10" xfId="12974" xr:uid="{FBDE028D-2A09-497C-B147-DF98F92D947F}"/>
    <cellStyle name="Opomba 2 2 6 10 2" xfId="20327" xr:uid="{BEF44525-81E7-4F7C-8B48-23B6B38CC64E}"/>
    <cellStyle name="Opomba 2 2 6 10 2 2" xfId="38933" xr:uid="{FCA4C513-DE9E-4CFD-AEEC-14EC7FF87EF6}"/>
    <cellStyle name="Opomba 2 2 6 10 3" xfId="26050" xr:uid="{38841F6B-BA82-47AF-A1EC-743495724DBA}"/>
    <cellStyle name="Opomba 2 2 6 10 3 2" xfId="38189" xr:uid="{ACBB5357-0161-4FAB-9D1E-2491489C321E}"/>
    <cellStyle name="Opomba 2 2 6 10 4" xfId="31583" xr:uid="{43D43A85-F170-4034-821E-3E3E6BC97E2E}"/>
    <cellStyle name="Opomba 2 2 6 10 4 2" xfId="38874" xr:uid="{46B2B064-C841-42B9-860E-5A4DA68C1069}"/>
    <cellStyle name="Opomba 2 2 6 10 5" xfId="34922" xr:uid="{06D9FBAE-DBA4-4CE3-8DA7-EDE2D9807E10}"/>
    <cellStyle name="Opomba 2 2 6 11" xfId="15944" xr:uid="{8F5577EB-4882-43B8-A118-CCD422156979}"/>
    <cellStyle name="Opomba 2 2 6 11 2" xfId="36430" xr:uid="{A86048CC-7DED-4F56-9CF8-226891473EE0}"/>
    <cellStyle name="Opomba 2 2 6 12" xfId="16274" xr:uid="{262E9A8C-23E2-4A12-9AF4-D807387E9F75}"/>
    <cellStyle name="Opomba 2 2 6 12 2" xfId="35053" xr:uid="{CD8296E1-D03A-49FE-9EC2-C8B89EC1D8D3}"/>
    <cellStyle name="Opomba 2 2 6 13" xfId="7375" xr:uid="{02E6D0D1-4762-4BD2-A75B-2EF44807405A}"/>
    <cellStyle name="Opomba 2 2 6 13 2" xfId="35605" xr:uid="{1C14CCB2-47B6-4415-9FA1-13F9E38774B3}"/>
    <cellStyle name="Opomba 2 2 6 14" xfId="38358" xr:uid="{B120E09F-003B-4042-B0C3-05EBC18F4769}"/>
    <cellStyle name="Opomba 2 2 6 2" xfId="2751" xr:uid="{00000000-0005-0000-0000-0000D0030000}"/>
    <cellStyle name="Opomba 2 2 6 2 10" xfId="28967" xr:uid="{81E0DD67-A41B-45A4-B15D-FD68727CBECA}"/>
    <cellStyle name="Opomba 2 2 6 2 10 2" xfId="38509" xr:uid="{6E4D22F8-3E10-483E-8D28-830555FF5003}"/>
    <cellStyle name="Opomba 2 2 6 2 11" xfId="36181" xr:uid="{9765EAA4-2513-476A-A54F-4324FB87C637}"/>
    <cellStyle name="Opomba 2 2 6 2 12" xfId="10452" xr:uid="{8ABBA9C7-22D1-49DF-A5C6-CFDD5D11FAF3}"/>
    <cellStyle name="Opomba 2 2 6 2 2" xfId="5633" xr:uid="{C5A3E56B-B5A0-4815-83E1-CD9BCD7A9B21}"/>
    <cellStyle name="Opomba 2 2 6 2 2 2" xfId="14056" xr:uid="{96C1D9A6-5FC3-4EFF-8E8E-F06B37396168}"/>
    <cellStyle name="Opomba 2 2 6 2 2 2 2" xfId="21422" xr:uid="{A4A2BB64-98CE-48D5-928E-89D89426A797}"/>
    <cellStyle name="Opomba 2 2 6 2 2 2 2 2" xfId="39477" xr:uid="{61CBE44C-C360-4162-BCC5-5B0B3D24C948}"/>
    <cellStyle name="Opomba 2 2 6 2 2 2 3" xfId="27145" xr:uid="{5D4AAA46-3F0C-498E-9C0D-97851EE6032B}"/>
    <cellStyle name="Opomba 2 2 6 2 2 2 3 2" xfId="34518" xr:uid="{E5E1DCA3-2D38-4E55-9A17-7920916EFC80}"/>
    <cellStyle name="Opomba 2 2 6 2 2 2 4" xfId="32678" xr:uid="{CE0B5223-61F4-4214-8C28-41052EDFA892}"/>
    <cellStyle name="Opomba 2 2 6 2 2 2 4 2" xfId="38384" xr:uid="{465EFE8E-C724-427C-9A90-95C0AC462F9B}"/>
    <cellStyle name="Opomba 2 2 6 2 2 2 5" xfId="38473" xr:uid="{A1B5B3AD-7409-4058-80EA-F87B6DB1875F}"/>
    <cellStyle name="Opomba 2 2 6 2 2 3" xfId="18599" xr:uid="{83C4290E-BAAF-4C4B-85EF-325EF3A9BD42}"/>
    <cellStyle name="Opomba 2 2 6 2 2 3 2" xfId="37109" xr:uid="{0DED591D-1CE2-414C-A520-271398C33F11}"/>
    <cellStyle name="Opomba 2 2 6 2 2 4" xfId="24322" xr:uid="{CA952BED-951C-4DC7-A688-46C784C5AEA6}"/>
    <cellStyle name="Opomba 2 2 6 2 2 4 2" xfId="37355" xr:uid="{FEB0A52A-DDE4-4761-B7B1-D5C7514A8110}"/>
    <cellStyle name="Opomba 2 2 6 2 2 5" xfId="29855" xr:uid="{262EA1A1-C109-4FED-89DA-49BB9DCBFEB1}"/>
    <cellStyle name="Opomba 2 2 6 2 2 5 2" xfId="37506" xr:uid="{8EABA8AF-E24D-48D0-9FEC-FFC53A065165}"/>
    <cellStyle name="Opomba 2 2 6 2 2 6" xfId="36499" xr:uid="{75D21B7F-17D2-4317-B9A4-FA51988884FF}"/>
    <cellStyle name="Opomba 2 2 6 2 2 7" xfId="11334" xr:uid="{6B7F47AF-8A38-4A05-A55C-A067365BDCEF}"/>
    <cellStyle name="Opomba 2 2 6 2 3" xfId="11640" xr:uid="{015DA836-654C-43F9-94DB-6EAE3DCEB195}"/>
    <cellStyle name="Opomba 2 2 6 2 3 2" xfId="14363" xr:uid="{4404928F-0C90-4FE4-B5C5-E20DD142C8DF}"/>
    <cellStyle name="Opomba 2 2 6 2 3 2 2" xfId="21729" xr:uid="{9B9B6D51-EABC-43C8-A064-50B3DE636177}"/>
    <cellStyle name="Opomba 2 2 6 2 3 2 2 2" xfId="35097" xr:uid="{6F2234D0-FAD6-41EE-8E5B-1773FF624828}"/>
    <cellStyle name="Opomba 2 2 6 2 3 2 3" xfId="27452" xr:uid="{02F20104-5126-4752-A6C8-BE76C418F8CE}"/>
    <cellStyle name="Opomba 2 2 6 2 3 2 3 2" xfId="34219" xr:uid="{934D44C7-ED2B-4C0E-AF30-E88C0DC87F03}"/>
    <cellStyle name="Opomba 2 2 6 2 3 2 4" xfId="32985" xr:uid="{F6E8E556-AE59-4F4C-98CB-E2C918C55143}"/>
    <cellStyle name="Opomba 2 2 6 2 3 2 4 2" xfId="38451" xr:uid="{5C5EF57F-38DD-4112-8B9D-BE37F2E99484}"/>
    <cellStyle name="Opomba 2 2 6 2 3 2 5" xfId="38209" xr:uid="{057F95FB-2A9F-43CE-B35F-C8C233299479}"/>
    <cellStyle name="Opomba 2 2 6 2 3 3" xfId="18906" xr:uid="{38E8A26C-F339-43D9-8461-A3C2FFE4B221}"/>
    <cellStyle name="Opomba 2 2 6 2 3 3 2" xfId="34847" xr:uid="{B166CD6E-5E32-46FA-B689-A419D1D272A4}"/>
    <cellStyle name="Opomba 2 2 6 2 3 4" xfId="24629" xr:uid="{D7BB0C54-162B-4B9C-92B3-3223552E1BB2}"/>
    <cellStyle name="Opomba 2 2 6 2 3 4 2" xfId="37438" xr:uid="{D0D18A48-679D-434D-9723-DAFCCC3E87C9}"/>
    <cellStyle name="Opomba 2 2 6 2 3 5" xfId="30162" xr:uid="{6EAFB6F7-07D0-43B2-9AE8-4DFD32CC964E}"/>
    <cellStyle name="Opomba 2 2 6 2 3 5 2" xfId="34674" xr:uid="{25CEB390-BC8F-40E7-9631-4187CC0B065C}"/>
    <cellStyle name="Opomba 2 2 6 2 3 6" xfId="36419" xr:uid="{A0C6F613-9A99-4EF2-8805-EF3F8510CEC0}"/>
    <cellStyle name="Opomba 2 2 6 2 4" xfId="11959" xr:uid="{7015E663-02E4-4B87-85DB-519BFD7F0FFE}"/>
    <cellStyle name="Opomba 2 2 6 2 4 2" xfId="14683" xr:uid="{F54AF73F-5FC3-42E2-8EEF-3C96289F0375}"/>
    <cellStyle name="Opomba 2 2 6 2 4 2 2" xfId="22049" xr:uid="{FC7B05E3-CEA9-4C45-9D2F-C86A9A3F3D92}"/>
    <cellStyle name="Opomba 2 2 6 2 4 2 2 2" xfId="35136" xr:uid="{2478189E-A6C9-45D5-8E7A-25D3C08CEFE2}"/>
    <cellStyle name="Opomba 2 2 6 2 4 2 3" xfId="27772" xr:uid="{DE29C8B2-FE2D-4B72-A52C-97449CE499C7}"/>
    <cellStyle name="Opomba 2 2 6 2 4 2 3 2" xfId="36618" xr:uid="{C197344E-1E70-4B7C-A334-48F4F4DAA8D2}"/>
    <cellStyle name="Opomba 2 2 6 2 4 2 4" xfId="33305" xr:uid="{70722477-D573-40A5-9E1D-31DED075DEF4}"/>
    <cellStyle name="Opomba 2 2 6 2 4 2 4 2" xfId="35832" xr:uid="{67A52D5F-E77A-4E9C-A795-FE850F5B1347}"/>
    <cellStyle name="Opomba 2 2 6 2 4 2 5" xfId="37755" xr:uid="{8149DBB2-43D2-4D56-898F-433B7B7B091E}"/>
    <cellStyle name="Opomba 2 2 6 2 4 3" xfId="19226" xr:uid="{19B36F21-1C3C-4824-B7FB-F86603D41256}"/>
    <cellStyle name="Opomba 2 2 6 2 4 3 2" xfId="37509" xr:uid="{B85ED2DF-D060-4BD9-AC53-1604F8606DD1}"/>
    <cellStyle name="Opomba 2 2 6 2 4 4" xfId="24949" xr:uid="{66AC825B-9C40-4D02-8EDD-69A92EECF5ED}"/>
    <cellStyle name="Opomba 2 2 6 2 4 4 2" xfId="35514" xr:uid="{D06CD554-ED88-4374-8FE4-61229CE1215B}"/>
    <cellStyle name="Opomba 2 2 6 2 4 5" xfId="30482" xr:uid="{B3F85613-193F-4A85-B11D-E5AE2FCFF581}"/>
    <cellStyle name="Opomba 2 2 6 2 4 5 2" xfId="34540" xr:uid="{59A0280E-E170-4444-BDC9-ECCC133D6EAB}"/>
    <cellStyle name="Opomba 2 2 6 2 4 6" xfId="35584" xr:uid="{ABE556B8-2B5C-4811-B6CD-B7A995DA92DE}"/>
    <cellStyle name="Opomba 2 2 6 2 5" xfId="12220" xr:uid="{C166327B-8DB5-4FB3-B867-DA59E420713A}"/>
    <cellStyle name="Opomba 2 2 6 2 5 2" xfId="15007" xr:uid="{78B599C1-1BB0-42C3-A3CA-24BC79268CCA}"/>
    <cellStyle name="Opomba 2 2 6 2 5 2 2" xfId="22373" xr:uid="{4C1A7DAB-08E8-40B6-B878-B226EC8626DA}"/>
    <cellStyle name="Opomba 2 2 6 2 5 2 2 2" xfId="38117" xr:uid="{DB63DAB7-42CC-4C82-9548-8E884CDBF3A2}"/>
    <cellStyle name="Opomba 2 2 6 2 5 2 3" xfId="28096" xr:uid="{E543EE54-4CBF-44EA-96AA-83AD8E461DAA}"/>
    <cellStyle name="Opomba 2 2 6 2 5 2 3 2" xfId="38103" xr:uid="{77762C2C-5D5F-419B-8AFB-7203B11FE624}"/>
    <cellStyle name="Opomba 2 2 6 2 5 2 4" xfId="33629" xr:uid="{377C6916-6DD8-4CFD-B9C8-2171D8F90485}"/>
    <cellStyle name="Opomba 2 2 6 2 5 2 4 2" xfId="34542" xr:uid="{E2BA774E-1929-4438-B046-FD2F54A2AA5B}"/>
    <cellStyle name="Opomba 2 2 6 2 5 2 5" xfId="35043" xr:uid="{0DFD1B0D-1EFA-46D7-8B9C-E9E3CC709BFD}"/>
    <cellStyle name="Opomba 2 2 6 2 5 3" xfId="19550" xr:uid="{3CCD398D-38B9-41B4-8F6E-42E506900B9A}"/>
    <cellStyle name="Opomba 2 2 6 2 5 3 2" xfId="37219" xr:uid="{42E4B55A-BE28-44B2-8DEE-70B3B3E5855E}"/>
    <cellStyle name="Opomba 2 2 6 2 5 4" xfId="25273" xr:uid="{751E2549-EC8C-4DFC-84C3-BD9B337174FB}"/>
    <cellStyle name="Opomba 2 2 6 2 5 4 2" xfId="34264" xr:uid="{BFAB331B-6703-4387-AB92-4E0A61A9755D}"/>
    <cellStyle name="Opomba 2 2 6 2 5 5" xfId="30806" xr:uid="{BD80AB8A-16DE-4E8E-A08B-ABE8DFD4BCEA}"/>
    <cellStyle name="Opomba 2 2 6 2 5 5 2" xfId="34220" xr:uid="{D9ADBA44-AD01-46F7-BC5D-DDF92994DCDE}"/>
    <cellStyle name="Opomba 2 2 6 2 5 6" xfId="37184" xr:uid="{30BFCF15-9248-4CAC-82AD-4C82C3FF4AFE}"/>
    <cellStyle name="Opomba 2 2 6 2 6" xfId="12495" xr:uid="{156F370B-792A-4BD7-BA77-920C629C499C}"/>
    <cellStyle name="Opomba 2 2 6 2 6 2" xfId="15298" xr:uid="{DE3B2B44-2D53-4CAC-BECD-ED3CC1EDAF49}"/>
    <cellStyle name="Opomba 2 2 6 2 6 2 2" xfId="22664" xr:uid="{2E0647E4-34BB-453F-9DAA-A8B5816EBC36}"/>
    <cellStyle name="Opomba 2 2 6 2 6 2 2 2" xfId="39172" xr:uid="{E392FAFC-746D-42AF-9F68-AEFF2824A93A}"/>
    <cellStyle name="Opomba 2 2 6 2 6 2 3" xfId="28387" xr:uid="{D970392D-E145-4347-A503-2A2F17AFA029}"/>
    <cellStyle name="Opomba 2 2 6 2 6 2 3 2" xfId="38570" xr:uid="{9E853B35-51D9-4053-BB34-DE8B41158DB1}"/>
    <cellStyle name="Opomba 2 2 6 2 6 2 4" xfId="33920" xr:uid="{8AFB3A02-885B-4026-B4F8-A01E452D78DA}"/>
    <cellStyle name="Opomba 2 2 6 2 6 2 4 2" xfId="37411" xr:uid="{FD0F7AEA-4046-4B9A-885A-8EAA3A89BD79}"/>
    <cellStyle name="Opomba 2 2 6 2 6 2 5" xfId="34583" xr:uid="{D28EB115-82CC-4FF8-B2DD-180E1F1C3B43}"/>
    <cellStyle name="Opomba 2 2 6 2 6 3" xfId="19841" xr:uid="{382FA01F-3DA6-4CF0-BB84-031EF81D0DB8}"/>
    <cellStyle name="Opomba 2 2 6 2 6 3 2" xfId="39121" xr:uid="{308D328A-5292-46AA-A660-8AC6C57A9C44}"/>
    <cellStyle name="Opomba 2 2 6 2 6 4" xfId="25564" xr:uid="{53D8FB70-CE54-4BA9-8AE0-671E116D8D82}"/>
    <cellStyle name="Opomba 2 2 6 2 6 4 2" xfId="37915" xr:uid="{3D679867-60A3-45F2-8F39-7364A5270F39}"/>
    <cellStyle name="Opomba 2 2 6 2 6 5" xfId="31097" xr:uid="{470727F6-985A-450D-99D9-8881497FD95A}"/>
    <cellStyle name="Opomba 2 2 6 2 6 5 2" xfId="36192" xr:uid="{26BD093D-75F1-4ABC-939D-9C649DFC821B}"/>
    <cellStyle name="Opomba 2 2 6 2 6 6" xfId="34073" xr:uid="{367D022D-3AD1-4886-9339-8B2EA020DB28}"/>
    <cellStyle name="Opomba 2 2 6 2 7" xfId="13169" xr:uid="{84DC6EB2-C1C2-4EE1-A648-3FCCD016CF2B}"/>
    <cellStyle name="Opomba 2 2 6 2 7 2" xfId="20534" xr:uid="{54E9D368-B8AB-457C-8499-9794B76340AF}"/>
    <cellStyle name="Opomba 2 2 6 2 7 2 2" xfId="35422" xr:uid="{8922A864-CEF1-4710-8CAE-CE40D441300B}"/>
    <cellStyle name="Opomba 2 2 6 2 7 3" xfId="26257" xr:uid="{D26AE78B-8F82-4120-9E26-7D00CECD57A5}"/>
    <cellStyle name="Opomba 2 2 6 2 7 3 2" xfId="34783" xr:uid="{AAE3106A-0B22-43A1-A11C-A59B8410C968}"/>
    <cellStyle name="Opomba 2 2 6 2 7 4" xfId="31790" xr:uid="{E301CDEC-2C52-41C3-861B-285CC23A177B}"/>
    <cellStyle name="Opomba 2 2 6 2 7 4 2" xfId="35337" xr:uid="{EC583F40-4A82-48EF-B184-D65CB6A35B24}"/>
    <cellStyle name="Opomba 2 2 6 2 7 5" xfId="34021" xr:uid="{CF823F46-B164-4A77-8305-CCE04F4C343D}"/>
    <cellStyle name="Opomba 2 2 6 2 8" xfId="17711" xr:uid="{44B7462F-F6FF-4189-88BD-8A93B1B31867}"/>
    <cellStyle name="Opomba 2 2 6 2 8 2" xfId="39003" xr:uid="{1DEF400C-65F5-49D1-945C-8F77C0F6D9FE}"/>
    <cellStyle name="Opomba 2 2 6 2 9" xfId="23434" xr:uid="{463EF260-B332-4388-8176-A1D0EB6D402F}"/>
    <cellStyle name="Opomba 2 2 6 2 9 2" xfId="38360" xr:uid="{D6B61CBB-D497-449B-910E-4BD3142C1979}"/>
    <cellStyle name="Opomba 2 2 6 3" xfId="2861" xr:uid="{00000000-0005-0000-0000-0000D1030000}"/>
    <cellStyle name="Opomba 2 2 6 3 10" xfId="28890" xr:uid="{8B80CA3A-94F2-4F36-A654-4B1E96DF0893}"/>
    <cellStyle name="Opomba 2 2 6 3 10 2" xfId="38543" xr:uid="{CB34CF50-24CB-41A2-AB90-FB79737F5822}"/>
    <cellStyle name="Opomba 2 2 6 3 11" xfId="34564" xr:uid="{956DCE59-A436-4067-96E7-68E41C01C258}"/>
    <cellStyle name="Opomba 2 2 6 3 12" xfId="10377" xr:uid="{2062389D-3E9C-4D12-867C-3D7D26727E1E}"/>
    <cellStyle name="Opomba 2 2 6 3 2" xfId="5743" xr:uid="{02F85231-E4B7-4B56-95DD-A214421BA84F}"/>
    <cellStyle name="Opomba 2 2 6 3 2 2" xfId="13979" xr:uid="{61F8EF3E-9FA3-4AF1-A553-89C6CBC4E22F}"/>
    <cellStyle name="Opomba 2 2 6 3 2 2 2" xfId="21345" xr:uid="{8C455258-CA58-45F0-98A7-AAB4463E5E38}"/>
    <cellStyle name="Opomba 2 2 6 3 2 2 2 2" xfId="37267" xr:uid="{086719C3-87AB-4860-8334-BB51B88E0412}"/>
    <cellStyle name="Opomba 2 2 6 3 2 2 3" xfId="27068" xr:uid="{48BBFD0C-E195-49A7-9B71-D1CC6C01C511}"/>
    <cellStyle name="Opomba 2 2 6 3 2 2 3 2" xfId="35794" xr:uid="{5BF28575-7F24-490B-A859-B2CAB1A166A8}"/>
    <cellStyle name="Opomba 2 2 6 3 2 2 4" xfId="32601" xr:uid="{EEF6BDFB-5595-4B6C-8B79-5178CCF0A12A}"/>
    <cellStyle name="Opomba 2 2 6 3 2 2 4 2" xfId="36688" xr:uid="{3B337505-C805-4265-B781-4A7DF1B3BF22}"/>
    <cellStyle name="Opomba 2 2 6 3 2 2 5" xfId="38765" xr:uid="{87BDC64E-D081-42E5-B8E2-921094BDD125}"/>
    <cellStyle name="Opomba 2 2 6 3 2 3" xfId="18522" xr:uid="{B95D9A28-AFAA-4896-AC7B-4470F5C00E15}"/>
    <cellStyle name="Opomba 2 2 6 3 2 3 2" xfId="36937" xr:uid="{7BBAB714-290F-4BC1-85B3-607DE5DE61AC}"/>
    <cellStyle name="Opomba 2 2 6 3 2 4" xfId="24245" xr:uid="{42F65733-2E51-418B-9982-3BFA52C77576}"/>
    <cellStyle name="Opomba 2 2 6 3 2 4 2" xfId="36556" xr:uid="{8E896176-2E1A-4D75-B4BD-9A03C4A398E7}"/>
    <cellStyle name="Opomba 2 2 6 3 2 5" xfId="29778" xr:uid="{46C313F8-7146-49EC-997F-8985188F9E02}"/>
    <cellStyle name="Opomba 2 2 6 3 2 5 2" xfId="36219" xr:uid="{DA59DF89-1BE9-4D21-9055-4EA86741F33D}"/>
    <cellStyle name="Opomba 2 2 6 3 2 6" xfId="34816" xr:uid="{55CEA25E-3BAA-495F-8057-E3BCDA05F68F}"/>
    <cellStyle name="Opomba 2 2 6 3 2 7" xfId="11257" xr:uid="{A304F87F-BD38-4031-B47C-1D8ECA2459CF}"/>
    <cellStyle name="Opomba 2 2 6 3 3" xfId="10592" xr:uid="{64D21655-A365-43B0-8B55-6C788038C9F6}"/>
    <cellStyle name="Opomba 2 2 6 3 3 2" xfId="13313" xr:uid="{F7D6ECC6-EBAF-4840-9068-DCBE29DFE900}"/>
    <cellStyle name="Opomba 2 2 6 3 3 2 2" xfId="20679" xr:uid="{1860044A-0B1F-465B-8E8E-6170ACD8600B}"/>
    <cellStyle name="Opomba 2 2 6 3 3 2 2 2" xfId="37469" xr:uid="{E5DEA009-2FA0-4856-A275-789F591C0097}"/>
    <cellStyle name="Opomba 2 2 6 3 3 2 3" xfId="26402" xr:uid="{D4500920-9D7D-497E-8969-9E3A74567037}"/>
    <cellStyle name="Opomba 2 2 6 3 3 2 3 2" xfId="37927" xr:uid="{5EAAC091-1F30-4446-9CC3-5A1E438C0B8E}"/>
    <cellStyle name="Opomba 2 2 6 3 3 2 4" xfId="31935" xr:uid="{A8816422-E863-4354-9070-1571F953CCD0}"/>
    <cellStyle name="Opomba 2 2 6 3 3 2 4 2" xfId="37258" xr:uid="{5C6E0ABE-E28A-460B-9B78-7F41DC305873}"/>
    <cellStyle name="Opomba 2 2 6 3 3 2 5" xfId="34570" xr:uid="{FDAD6875-EC03-401E-91DF-0F9DE6C290CE}"/>
    <cellStyle name="Opomba 2 2 6 3 3 3" xfId="17856" xr:uid="{A89C4817-0F07-466F-A0EF-C4EFA4A0325D}"/>
    <cellStyle name="Opomba 2 2 6 3 3 3 2" xfId="38164" xr:uid="{D71DF361-81B1-4F03-9B97-755E4E3F6B0B}"/>
    <cellStyle name="Opomba 2 2 6 3 3 4" xfId="23579" xr:uid="{E82B0D73-8285-4B22-9634-16E4CCA38E06}"/>
    <cellStyle name="Opomba 2 2 6 3 3 4 2" xfId="35908" xr:uid="{5494D2A3-FE2D-4BCA-8631-CC7E8FEB0710}"/>
    <cellStyle name="Opomba 2 2 6 3 3 5" xfId="29112" xr:uid="{722287C8-529D-45EF-9B59-453955CBB00A}"/>
    <cellStyle name="Opomba 2 2 6 3 3 5 2" xfId="37249" xr:uid="{4E2A37A1-1651-4630-87E0-9A028DFF6B3B}"/>
    <cellStyle name="Opomba 2 2 6 3 3 6" xfId="39455" xr:uid="{73E80AE8-C953-447F-B098-9A1D445DBC20}"/>
    <cellStyle name="Opomba 2 2 6 3 4" xfId="11882" xr:uid="{7899A039-0CE3-4F4E-AC61-86BAC35EF16A}"/>
    <cellStyle name="Opomba 2 2 6 3 4 2" xfId="14606" xr:uid="{61A387E9-FCB2-43E4-9BBD-3C07033C1FF6}"/>
    <cellStyle name="Opomba 2 2 6 3 4 2 2" xfId="21972" xr:uid="{1C94E802-C0CE-415D-845B-04A221141B86}"/>
    <cellStyle name="Opomba 2 2 6 3 4 2 2 2" xfId="39457" xr:uid="{C8CCAD91-6028-481C-9632-EB02E1DEB819}"/>
    <cellStyle name="Opomba 2 2 6 3 4 2 3" xfId="27695" xr:uid="{90974767-DBFE-44F3-A91E-1CEC620B62F6}"/>
    <cellStyle name="Opomba 2 2 6 3 4 2 3 2" xfId="36350" xr:uid="{DCC0090C-7362-4B99-8054-ADF08C4BA79F}"/>
    <cellStyle name="Opomba 2 2 6 3 4 2 4" xfId="33228" xr:uid="{E106B363-E072-47F2-9D43-C72FFBA90DCE}"/>
    <cellStyle name="Opomba 2 2 6 3 4 2 4 2" xfId="37996" xr:uid="{1E51B07E-65B3-4170-B5EE-FD80AF47974E}"/>
    <cellStyle name="Opomba 2 2 6 3 4 2 5" xfId="36256" xr:uid="{1AEECE45-59FD-4CA9-A556-C34EB1D70723}"/>
    <cellStyle name="Opomba 2 2 6 3 4 3" xfId="19149" xr:uid="{3E3F91A9-74DB-421B-ACC4-03834DC09076}"/>
    <cellStyle name="Opomba 2 2 6 3 4 3 2" xfId="36896" xr:uid="{5DA42A7E-1A6C-4CCD-BFD7-5C6AFDB4BA04}"/>
    <cellStyle name="Opomba 2 2 6 3 4 4" xfId="24872" xr:uid="{3F7F58B1-23F8-4E97-AADA-B5306EC6B9F1}"/>
    <cellStyle name="Opomba 2 2 6 3 4 4 2" xfId="39502" xr:uid="{6823F6BB-551C-411E-96C1-FAE895E757E1}"/>
    <cellStyle name="Opomba 2 2 6 3 4 5" xfId="30405" xr:uid="{10CFFC45-F26B-4953-9B6A-C49E012CEC5F}"/>
    <cellStyle name="Opomba 2 2 6 3 4 5 2" xfId="37103" xr:uid="{0B048988-5B5D-458D-A6B7-EF91367854BE}"/>
    <cellStyle name="Opomba 2 2 6 3 4 6" xfId="35435" xr:uid="{FAF86B16-1B56-4F88-8C1F-CCEC3B0732B6}"/>
    <cellStyle name="Opomba 2 2 6 3 5" xfId="12143" xr:uid="{994DBEC1-F43F-4DFA-8D13-9058D87C8913}"/>
    <cellStyle name="Opomba 2 2 6 3 5 2" xfId="14930" xr:uid="{13461F6A-92BF-4765-9AB5-5874253A5172}"/>
    <cellStyle name="Opomba 2 2 6 3 5 2 2" xfId="22296" xr:uid="{4C74F968-8650-4E59-A976-041DBF115C2D}"/>
    <cellStyle name="Opomba 2 2 6 3 5 2 2 2" xfId="37015" xr:uid="{BA6167CC-D871-4A31-9DE4-7494D2EAF899}"/>
    <cellStyle name="Opomba 2 2 6 3 5 2 3" xfId="28019" xr:uid="{38E943BF-7251-47EF-A9A6-A7278DDEBD5E}"/>
    <cellStyle name="Opomba 2 2 6 3 5 2 3 2" xfId="34888" xr:uid="{E5C5929D-A632-421C-98E2-6F8C81C0B440}"/>
    <cellStyle name="Opomba 2 2 6 3 5 2 4" xfId="33552" xr:uid="{7487D7D2-45EB-459D-96C5-086CC77E50C5}"/>
    <cellStyle name="Opomba 2 2 6 3 5 2 4 2" xfId="37917" xr:uid="{61EF2CF0-4144-49AC-8DDA-08BCC308C594}"/>
    <cellStyle name="Opomba 2 2 6 3 5 2 5" xfId="39425" xr:uid="{35E83761-19AC-454B-8DD8-DE873D48C4C9}"/>
    <cellStyle name="Opomba 2 2 6 3 5 3" xfId="19473" xr:uid="{6D99BD9F-3823-4ED4-A242-4A5208695A76}"/>
    <cellStyle name="Opomba 2 2 6 3 5 3 2" xfId="38089" xr:uid="{C44D324C-C446-4563-B246-23012B1DE96F}"/>
    <cellStyle name="Opomba 2 2 6 3 5 4" xfId="25196" xr:uid="{FDB26EBA-0A91-4D48-909C-67FF7F739EB9}"/>
    <cellStyle name="Opomba 2 2 6 3 5 4 2" xfId="39080" xr:uid="{5870B052-79A2-43F7-A9BA-6F392DAA5175}"/>
    <cellStyle name="Opomba 2 2 6 3 5 5" xfId="30729" xr:uid="{C421202E-CA61-4D58-9874-3C799ADF03BE}"/>
    <cellStyle name="Opomba 2 2 6 3 5 5 2" xfId="37268" xr:uid="{0A823EE5-646D-4936-8699-C39BA9AB5B7E}"/>
    <cellStyle name="Opomba 2 2 6 3 5 6" xfId="39341" xr:uid="{2548011F-E1D0-4C9A-AADC-5DD94760BB9E}"/>
    <cellStyle name="Opomba 2 2 6 3 6" xfId="12418" xr:uid="{722A1B4A-CE8B-473B-B03C-75495D059AC8}"/>
    <cellStyle name="Opomba 2 2 6 3 6 2" xfId="15221" xr:uid="{0548704E-76A5-4986-A87E-1F6690E974FE}"/>
    <cellStyle name="Opomba 2 2 6 3 6 2 2" xfId="22587" xr:uid="{EFE34645-380D-48AE-96AC-06F26A2C0C1A}"/>
    <cellStyle name="Opomba 2 2 6 3 6 2 2 2" xfId="35892" xr:uid="{4B2BDE15-8CF4-418B-A462-55352F26ED2C}"/>
    <cellStyle name="Opomba 2 2 6 3 6 2 3" xfId="28310" xr:uid="{4D0D2124-9FCC-4352-B90A-211F0AB9CB8F}"/>
    <cellStyle name="Opomba 2 2 6 3 6 2 3 2" xfId="34265" xr:uid="{03E81179-2887-4A20-8865-FE5C9BDC4A3C}"/>
    <cellStyle name="Opomba 2 2 6 3 6 2 4" xfId="33843" xr:uid="{351D2819-2704-4BD0-BC0E-BC89A2586401}"/>
    <cellStyle name="Opomba 2 2 6 3 6 2 4 2" xfId="35606" xr:uid="{BD33EE47-2D7E-4FFE-BABE-0CE55A9EE0EE}"/>
    <cellStyle name="Opomba 2 2 6 3 6 2 5" xfId="34386" xr:uid="{4274B292-7695-4030-B33F-341F77C86A7D}"/>
    <cellStyle name="Opomba 2 2 6 3 6 3" xfId="19764" xr:uid="{B700FB08-90A7-4A65-97B5-869A5571E653}"/>
    <cellStyle name="Opomba 2 2 6 3 6 3 2" xfId="38022" xr:uid="{D910FDDF-2C32-4874-89C6-4525057517EB}"/>
    <cellStyle name="Opomba 2 2 6 3 6 4" xfId="25487" xr:uid="{F09FE70F-1BDD-457E-BB82-DD4D531C5692}"/>
    <cellStyle name="Opomba 2 2 6 3 6 4 2" xfId="39506" xr:uid="{C0D5FA1A-81D8-4D5C-B32A-BD4D78CF2159}"/>
    <cellStyle name="Opomba 2 2 6 3 6 5" xfId="31020" xr:uid="{A838BC19-A2F8-4569-BE2B-395AE913CB99}"/>
    <cellStyle name="Opomba 2 2 6 3 6 5 2" xfId="36771" xr:uid="{0016D3BC-8DA0-4BE3-8971-2A8D8763ACD1}"/>
    <cellStyle name="Opomba 2 2 6 3 6 6" xfId="35763" xr:uid="{47472CD3-462A-439A-8C0C-E6A7B767523B}"/>
    <cellStyle name="Opomba 2 2 6 3 7" xfId="13093" xr:uid="{EED582D6-BCC9-4FDC-BA2E-6E77732D8403}"/>
    <cellStyle name="Opomba 2 2 6 3 7 2" xfId="20457" xr:uid="{1B563606-2453-42E6-892A-F952566049DB}"/>
    <cellStyle name="Opomba 2 2 6 3 7 2 2" xfId="34182" xr:uid="{A97530FF-AAC5-4F63-875E-9087C4DB3BB5}"/>
    <cellStyle name="Opomba 2 2 6 3 7 3" xfId="26180" xr:uid="{CFA7A27D-7025-42D7-A166-6547DBDD5EA0}"/>
    <cellStyle name="Opomba 2 2 6 3 7 3 2" xfId="36636" xr:uid="{75548D77-AF45-44BE-B94B-918A3822E8AE}"/>
    <cellStyle name="Opomba 2 2 6 3 7 4" xfId="31713" xr:uid="{10EE3BB3-571B-441E-871F-4728BD0E90EA}"/>
    <cellStyle name="Opomba 2 2 6 3 7 4 2" xfId="35750" xr:uid="{07791DF2-E1B4-46E4-AC17-8D8B70CF3F61}"/>
    <cellStyle name="Opomba 2 2 6 3 7 5" xfId="39484" xr:uid="{FE94D726-616C-4E39-B9DB-C5540DB9432A}"/>
    <cellStyle name="Opomba 2 2 6 3 8" xfId="17634" xr:uid="{D85DF66E-90E1-4DE5-A5D3-11C8E603F2C0}"/>
    <cellStyle name="Opomba 2 2 6 3 8 2" xfId="37393" xr:uid="{F429F7B0-34B8-4B1F-B9CA-BECB26A50649}"/>
    <cellStyle name="Opomba 2 2 6 3 9" xfId="23357" xr:uid="{C4DC7BD2-433D-4C75-9D04-D01A7C0BD95F}"/>
    <cellStyle name="Opomba 2 2 6 3 9 2" xfId="36947" xr:uid="{CF1889D0-0971-40DA-AB8B-1B41E9CA4CB1}"/>
    <cellStyle name="Opomba 2 2 6 4" xfId="2965" xr:uid="{00000000-0005-0000-0000-0000D2030000}"/>
    <cellStyle name="Opomba 2 2 6 4 2" xfId="5847" xr:uid="{87595FBF-4035-40D1-8F72-DD5F3FCC20D9}"/>
    <cellStyle name="Opomba 2 2 6 4 2 2" xfId="21215" xr:uid="{591FA125-1AA7-44BA-A47B-6F85D197EC6B}"/>
    <cellStyle name="Opomba 2 2 6 4 2 2 2" xfId="38053" xr:uid="{5CC9C9F0-9C9D-498C-85A9-DBE62206D35D}"/>
    <cellStyle name="Opomba 2 2 6 4 2 3" xfId="26938" xr:uid="{CBE0617E-BCF7-4EF9-A938-58CBC9535700}"/>
    <cellStyle name="Opomba 2 2 6 4 2 3 2" xfId="34778" xr:uid="{A49ECD67-64C9-4714-BE0B-F21565BA96EB}"/>
    <cellStyle name="Opomba 2 2 6 4 2 4" xfId="32471" xr:uid="{ADD98ACA-F65C-43DE-AEAF-EE21574F0319}"/>
    <cellStyle name="Opomba 2 2 6 4 2 4 2" xfId="37708" xr:uid="{FC9EF0BC-C237-4361-9653-4F72CDC8C9BA}"/>
    <cellStyle name="Opomba 2 2 6 4 2 5" xfId="36191" xr:uid="{2CAAE30F-C356-4B58-BAD3-2AC8ED1CD192}"/>
    <cellStyle name="Opomba 2 2 6 4 2 6" xfId="13849" xr:uid="{A8FA2D19-DFF0-425D-9A54-2E8A5315D014}"/>
    <cellStyle name="Opomba 2 2 6 4 3" xfId="18392" xr:uid="{F240F177-7E13-4D1A-AA68-0F6667AE97DB}"/>
    <cellStyle name="Opomba 2 2 6 4 3 2" xfId="37463" xr:uid="{1C958CCB-EF31-4C18-AA67-3236A218E83A}"/>
    <cellStyle name="Opomba 2 2 6 4 4" xfId="24115" xr:uid="{1D25FDDF-314D-4BAB-95E4-8A56E931F84A}"/>
    <cellStyle name="Opomba 2 2 6 4 4 2" xfId="38498" xr:uid="{EE35B075-ECA3-4FE2-B272-F2434911C9FE}"/>
    <cellStyle name="Opomba 2 2 6 4 5" xfId="29648" xr:uid="{A62C90FD-4FC0-4794-B2C0-44D5D6475EDF}"/>
    <cellStyle name="Opomba 2 2 6 4 5 2" xfId="34029" xr:uid="{8BCF805B-413C-4A2E-A55A-84849FE0AEDD}"/>
    <cellStyle name="Opomba 2 2 6 4 6" xfId="35393" xr:uid="{205F7DE7-E2DE-45DA-A74A-824381686FA6}"/>
    <cellStyle name="Opomba 2 2 6 4 7" xfId="11127" xr:uid="{3FFF7EB5-F648-45AA-BFB5-95A37A4A328E}"/>
    <cellStyle name="Opomba 2 2 6 5" xfId="3088" xr:uid="{00000000-0005-0000-0000-0000D3030000}"/>
    <cellStyle name="Opomba 2 2 6 5 2" xfId="5970" xr:uid="{AA5FDB6F-F2DA-4114-BA77-C128C8DC1A65}"/>
    <cellStyle name="Opomba 2 2 6 5 2 2" xfId="21658" xr:uid="{856F817A-E855-4145-B27B-53D037EDD851}"/>
    <cellStyle name="Opomba 2 2 6 5 2 2 2" xfId="36448" xr:uid="{BCAC5700-AFE9-4B3C-8AC8-81C8CCA068FC}"/>
    <cellStyle name="Opomba 2 2 6 5 2 3" xfId="27381" xr:uid="{86351FC7-5D6E-4BD3-8E33-C28AF29D2105}"/>
    <cellStyle name="Opomba 2 2 6 5 2 3 2" xfId="36986" xr:uid="{EB33CA84-B613-4E10-BDEA-0B9BDFD9499B}"/>
    <cellStyle name="Opomba 2 2 6 5 2 4" xfId="32914" xr:uid="{D45017CD-06AD-4088-A059-E4FF3107A9AA}"/>
    <cellStyle name="Opomba 2 2 6 5 2 4 2" xfId="39459" xr:uid="{384BA91F-BEFB-411C-9749-164D8E71BD2E}"/>
    <cellStyle name="Opomba 2 2 6 5 2 5" xfId="39365" xr:uid="{D40AD2AE-18DB-48FD-BE50-64FABC45E926}"/>
    <cellStyle name="Opomba 2 2 6 5 2 6" xfId="14292" xr:uid="{D27FE857-2944-4963-8B07-20880A880CB4}"/>
    <cellStyle name="Opomba 2 2 6 5 3" xfId="18835" xr:uid="{9FB887D9-0E81-4509-B275-056CBB6F71FD}"/>
    <cellStyle name="Opomba 2 2 6 5 3 2" xfId="37289" xr:uid="{CA75A942-44C0-40AA-B9D9-ACF22E8FFA72}"/>
    <cellStyle name="Opomba 2 2 6 5 4" xfId="24558" xr:uid="{F50435A7-7BD2-4663-A53E-AAFA20CFA882}"/>
    <cellStyle name="Opomba 2 2 6 5 4 2" xfId="38471" xr:uid="{7B3727B2-1043-41A9-BAB9-CDA894623362}"/>
    <cellStyle name="Opomba 2 2 6 5 5" xfId="30091" xr:uid="{A91CADEB-B502-48CD-A23F-864EA70DE303}"/>
    <cellStyle name="Opomba 2 2 6 5 5 2" xfId="36324" xr:uid="{6A9AF40A-9B43-4F31-B643-83432FD2C28E}"/>
    <cellStyle name="Opomba 2 2 6 5 6" xfId="36588" xr:uid="{3B1D093E-E244-4038-ABDB-2460B623FD88}"/>
    <cellStyle name="Opomba 2 2 6 5 7" xfId="11569" xr:uid="{A58EFD3C-F430-49A8-B511-47EAD7DC5C10}"/>
    <cellStyle name="Opomba 2 2 6 6" xfId="3160" xr:uid="{00000000-0005-0000-0000-0000D4030000}"/>
    <cellStyle name="Opomba 2 2 6 6 2" xfId="6042" xr:uid="{3DA92386-026D-474C-B175-45DCBD600280}"/>
    <cellStyle name="Opomba 2 2 6 6 2 2" xfId="21842" xr:uid="{6AFEBD4E-FDF9-4A75-A465-EBDC89130D05}"/>
    <cellStyle name="Opomba 2 2 6 6 2 2 2" xfId="34090" xr:uid="{CE0C9E4B-AF53-483A-B75E-DA512D734BE8}"/>
    <cellStyle name="Opomba 2 2 6 6 2 3" xfId="27565" xr:uid="{769A306B-0ADB-437D-94E8-34F85A89D8A3}"/>
    <cellStyle name="Opomba 2 2 6 6 2 3 2" xfId="34722" xr:uid="{E9CD3962-9E03-4E91-9A23-F4D619D77271}"/>
    <cellStyle name="Opomba 2 2 6 6 2 4" xfId="33098" xr:uid="{85C51F01-0AB8-454C-98B1-5E041EB7EA30}"/>
    <cellStyle name="Opomba 2 2 6 6 2 4 2" xfId="34250" xr:uid="{ECBDF07C-587F-4AAE-9D1C-3FE3C363E412}"/>
    <cellStyle name="Opomba 2 2 6 6 2 5" xfId="36153" xr:uid="{F74BF06E-22C0-44EF-BA0B-1CC7F769E907}"/>
    <cellStyle name="Opomba 2 2 6 6 2 6" xfId="14476" xr:uid="{05CFA9CC-70DD-496A-BBE3-93DE65FFE2F9}"/>
    <cellStyle name="Opomba 2 2 6 6 3" xfId="19019" xr:uid="{106677E8-FE8D-41D9-8281-959078FE014A}"/>
    <cellStyle name="Opomba 2 2 6 6 3 2" xfId="36249" xr:uid="{A7103D75-5D89-43BC-B186-3692B377A466}"/>
    <cellStyle name="Opomba 2 2 6 6 4" xfId="24742" xr:uid="{FA991E46-8634-4DDA-A2E6-2E4AC1EDF20E}"/>
    <cellStyle name="Opomba 2 2 6 6 4 2" xfId="34510" xr:uid="{A2C2777A-2C90-4F8B-8A59-CF9BEE269C88}"/>
    <cellStyle name="Opomba 2 2 6 6 5" xfId="30275" xr:uid="{BF099979-3EB4-4DF3-88C4-04BA76E1CCE2}"/>
    <cellStyle name="Opomba 2 2 6 6 5 2" xfId="37242" xr:uid="{5D3D74F4-26C4-4942-9058-0A868020F894}"/>
    <cellStyle name="Opomba 2 2 6 6 6" xfId="36363" xr:uid="{488DF1B3-FDE9-44F8-8106-368CAB0BC485}"/>
    <cellStyle name="Opomba 2 2 6 6 7" xfId="11752" xr:uid="{D1C3AAEC-88CE-4D3E-8B14-E8CCBCECF443}"/>
    <cellStyle name="Opomba 2 2 6 7" xfId="3237" xr:uid="{00000000-0005-0000-0000-0000D5030000}"/>
    <cellStyle name="Opomba 2 2 6 7 2" xfId="6119" xr:uid="{F5856156-1F10-4BD3-B0A6-AAA796900EA6}"/>
    <cellStyle name="Opomba 2 2 6 7 2 2" xfId="22166" xr:uid="{D431E6AC-7FEF-4AF0-B6E8-CCDDF1F924CE}"/>
    <cellStyle name="Opomba 2 2 6 7 2 2 2" xfId="38153" xr:uid="{97D004BC-F412-4D45-B0B5-D4AC4006F8FE}"/>
    <cellStyle name="Opomba 2 2 6 7 2 3" xfId="27889" xr:uid="{FC11E787-8500-47AA-97FD-93C9B8E8534C}"/>
    <cellStyle name="Opomba 2 2 6 7 2 3 2" xfId="38915" xr:uid="{353E536B-35CA-4090-822D-099AA94FFB6F}"/>
    <cellStyle name="Opomba 2 2 6 7 2 4" xfId="33422" xr:uid="{919BD6D1-91B0-4FBF-BE56-0F23EA2448C2}"/>
    <cellStyle name="Opomba 2 2 6 7 2 4 2" xfId="37828" xr:uid="{21994903-63C5-4DA7-A73D-081CA285ECA4}"/>
    <cellStyle name="Opomba 2 2 6 7 2 5" xfId="36119" xr:uid="{2D207B8B-6B94-498B-9308-F4A5837EE15A}"/>
    <cellStyle name="Opomba 2 2 6 7 2 6" xfId="14800" xr:uid="{7270DF95-1DDD-42D5-8528-FBBEC5F1E827}"/>
    <cellStyle name="Opomba 2 2 6 7 3" xfId="19343" xr:uid="{D2DD9643-EB23-4F42-9415-51CDF66E8AB4}"/>
    <cellStyle name="Opomba 2 2 6 7 3 2" xfId="39213" xr:uid="{60325650-A109-43C7-BB15-408768CA17B2}"/>
    <cellStyle name="Opomba 2 2 6 7 4" xfId="25066" xr:uid="{5E26722C-BCA7-45B3-B964-675C35E47BEE}"/>
    <cellStyle name="Opomba 2 2 6 7 4 2" xfId="37903" xr:uid="{54B8CEE8-7775-46E5-B20B-70575437908F}"/>
    <cellStyle name="Opomba 2 2 6 7 5" xfId="30599" xr:uid="{F9B201C1-A030-4642-AE61-D5FE894AD21C}"/>
    <cellStyle name="Opomba 2 2 6 7 5 2" xfId="34242" xr:uid="{D07DBBB8-361D-4D14-9426-0F3AD8EBF13B}"/>
    <cellStyle name="Opomba 2 2 6 7 6" xfId="39077" xr:uid="{FE8C7052-EA1A-41D7-AE4A-57E3DA171A3D}"/>
    <cellStyle name="Opomba 2 2 6 8" xfId="5029" xr:uid="{72D4CD87-0B1E-41DA-8693-3B10BD0CAE18}"/>
    <cellStyle name="Opomba 2 2 6 8 2" xfId="15091" xr:uid="{7705B6F4-B1E6-46E5-BC2F-5548FC8D0B18}"/>
    <cellStyle name="Opomba 2 2 6 8 2 2" xfId="22457" xr:uid="{8EACA4EE-35CD-45B2-91AD-0E9BF1C09E3D}"/>
    <cellStyle name="Opomba 2 2 6 8 2 2 2" xfId="35959" xr:uid="{AF5A473C-B94D-4F5D-ADCC-1689A27F8CC4}"/>
    <cellStyle name="Opomba 2 2 6 8 2 3" xfId="28180" xr:uid="{FABA718A-D6F0-4E61-AD9D-EAD63A0D9B54}"/>
    <cellStyle name="Opomba 2 2 6 8 2 3 2" xfId="34814" xr:uid="{E66E3A1C-5FC1-44F2-941C-45A23E7740A3}"/>
    <cellStyle name="Opomba 2 2 6 8 2 4" xfId="33713" xr:uid="{FEA01918-CA56-4F81-9D45-AADE093D214A}"/>
    <cellStyle name="Opomba 2 2 6 8 2 4 2" xfId="39456" xr:uid="{E2432E7D-0571-47B8-B907-6287646D3C54}"/>
    <cellStyle name="Opomba 2 2 6 8 2 5" xfId="36233" xr:uid="{7D55E332-200A-41F2-9E2A-274D8CB7F24F}"/>
    <cellStyle name="Opomba 2 2 6 8 3" xfId="19634" xr:uid="{B0559504-4BE3-4BA4-AE2B-61FB48EE9710}"/>
    <cellStyle name="Opomba 2 2 6 8 3 2" xfId="33975" xr:uid="{A76D5DEB-D825-4849-8827-1EB446E90F4D}"/>
    <cellStyle name="Opomba 2 2 6 8 4" xfId="25357" xr:uid="{99B3B55C-638D-4F7E-A4CF-D957E40BAFEB}"/>
    <cellStyle name="Opomba 2 2 6 8 4 2" xfId="34784" xr:uid="{C91B7931-34D5-4A88-864A-16A5216D6BAF}"/>
    <cellStyle name="Opomba 2 2 6 8 5" xfId="30890" xr:uid="{DEB8F245-E052-45E7-9FF9-162CCE1FCDAF}"/>
    <cellStyle name="Opomba 2 2 6 8 5 2" xfId="37236" xr:uid="{D3E86453-5365-489E-91A1-F674E7EDE4C2}"/>
    <cellStyle name="Opomba 2 2 6 8 6" xfId="38243" xr:uid="{422D38A8-DF82-4DA1-9B98-94BEAB842B71}"/>
    <cellStyle name="Opomba 2 2 6 8 7" xfId="12289" xr:uid="{7A2306B8-F658-4169-BDEE-42D1C962954F}"/>
    <cellStyle name="Opomba 2 2 6 9" xfId="10270" xr:uid="{8028CD97-91BC-493C-9DF0-E095E66CA88C}"/>
    <cellStyle name="Opomba 2 2 6 9 2" xfId="17504" xr:uid="{97770AF3-B38E-4D97-B68B-88B9BB88D6F2}"/>
    <cellStyle name="Opomba 2 2 6 9 2 2" xfId="34967" xr:uid="{B8605942-4177-4B07-B589-E162C5B5FE73}"/>
    <cellStyle name="Opomba 2 2 6 9 3" xfId="23227" xr:uid="{83DEB44F-F585-4528-B55F-9B82079233B5}"/>
    <cellStyle name="Opomba 2 2 6 9 3 2" xfId="38696" xr:uid="{7860A20C-10D3-4F2B-B781-BE36534E2CD1}"/>
    <cellStyle name="Opomba 2 2 6 9 4" xfId="28760" xr:uid="{A466EDFB-F34C-447A-8A39-CA5AFE4C2BFB}"/>
    <cellStyle name="Opomba 2 2 6 9 4 2" xfId="35622" xr:uid="{3BE9A04F-8754-40F1-B0D6-23C17A3A1BF4}"/>
    <cellStyle name="Opomba 2 2 6 9 5" xfId="39094" xr:uid="{07A83EB4-A8CA-451F-BAA7-6AE9EF88F24C}"/>
    <cellStyle name="Opomba 2 2 7" xfId="938" xr:uid="{00000000-0005-0000-0000-0000D6030000}"/>
    <cellStyle name="Opomba 2 2 7 10" xfId="15428" xr:uid="{AB4198C8-0BF9-42C3-8225-37ADEA19A2B5}"/>
    <cellStyle name="Opomba 2 2 7 10 2" xfId="39153" xr:uid="{6754B3B5-6987-4BB5-8066-A4FE7F7E404E}"/>
    <cellStyle name="Opomba 2 2 7 11" xfId="23077" xr:uid="{38B46390-E9EE-4DC5-BF7F-1691A63A0B9F}"/>
    <cellStyle name="Opomba 2 2 7 11 2" xfId="36941" xr:uid="{23EC3010-A004-4704-891A-8AE669C0C065}"/>
    <cellStyle name="Opomba 2 2 7 12" xfId="35323" xr:uid="{1581F895-F3E5-437E-8A10-82581295FA76}"/>
    <cellStyle name="Opomba 2 2 7 13" xfId="7514" xr:uid="{B99D2908-FBE8-4024-979B-7656AEAD52C0}"/>
    <cellStyle name="Opomba 2 2 7 2" xfId="3824" xr:uid="{C4E1E1E4-A5FD-44FA-9724-9C597BB041F9}"/>
    <cellStyle name="Opomba 2 2 7 2 2" xfId="13487" xr:uid="{F2153655-AF25-4E77-8B82-7CCFDE3326E9}"/>
    <cellStyle name="Opomba 2 2 7 2 2 2" xfId="20853" xr:uid="{70BFBCA9-D0BB-4DB1-9FC7-6B80657CA3CD}"/>
    <cellStyle name="Opomba 2 2 7 2 2 2 2" xfId="38892" xr:uid="{3DDEACD0-D7B5-4370-B452-0AF42E55E1E4}"/>
    <cellStyle name="Opomba 2 2 7 2 2 3" xfId="26576" xr:uid="{F2967675-29E4-4D05-A6E9-9C5A986D0A47}"/>
    <cellStyle name="Opomba 2 2 7 2 2 3 2" xfId="36459" xr:uid="{8FE4960B-8A28-463D-A18D-6C8EC4276816}"/>
    <cellStyle name="Opomba 2 2 7 2 2 4" xfId="32109" xr:uid="{55F088D4-1689-4DEA-9D22-310A99900F14}"/>
    <cellStyle name="Opomba 2 2 7 2 2 4 2" xfId="36274" xr:uid="{D8908110-9F4E-4FEE-80B5-B29523A64E98}"/>
    <cellStyle name="Opomba 2 2 7 2 2 5" xfId="35538" xr:uid="{7BC365AB-3F59-47ED-8A7E-B104C05FE1CA}"/>
    <cellStyle name="Opomba 2 2 7 2 3" xfId="18030" xr:uid="{32A9178E-48E0-4AE7-93ED-9DC6923973E3}"/>
    <cellStyle name="Opomba 2 2 7 2 3 2" xfId="34793" xr:uid="{244EB603-D510-48A9-BE20-810CC1AA6193}"/>
    <cellStyle name="Opomba 2 2 7 2 4" xfId="23753" xr:uid="{B4ECE3C0-3E93-43EA-90D4-5BDC037B815F}"/>
    <cellStyle name="Opomba 2 2 7 2 4 2" xfId="35123" xr:uid="{30470E7F-539E-44D3-9DDF-DE81DCE226B4}"/>
    <cellStyle name="Opomba 2 2 7 2 5" xfId="29286" xr:uid="{15244F0D-5B5E-4C86-AA31-3760B8284353}"/>
    <cellStyle name="Opomba 2 2 7 2 5 2" xfId="6847" xr:uid="{A959192F-A3BF-4A50-9228-3E0B84D6744C}"/>
    <cellStyle name="Opomba 2 2 7 2 6" xfId="35967" xr:uid="{87765EA6-3B11-4901-8A8A-0570E20C4259}"/>
    <cellStyle name="Opomba 2 2 7 2 7" xfId="10766" xr:uid="{7B509C8A-D2E6-47F7-AA9B-E6ECBBFF2B20}"/>
    <cellStyle name="Opomba 2 2 7 3" xfId="10519" xr:uid="{C49BFBF7-01B6-4F3F-BB17-BC31B2FF3E17}"/>
    <cellStyle name="Opomba 2 2 7 3 2" xfId="13240" xr:uid="{E76E1DC0-9634-4B4F-9C06-7F912A868030}"/>
    <cellStyle name="Opomba 2 2 7 3 2 2" xfId="20606" xr:uid="{BB4B0A20-7E37-4BAA-A0A0-BF4B77765D78}"/>
    <cellStyle name="Opomba 2 2 7 3 2 2 2" xfId="34891" xr:uid="{4A64A2F4-21F4-48B8-AEA5-3B35829A79FC}"/>
    <cellStyle name="Opomba 2 2 7 3 2 3" xfId="26329" xr:uid="{E04B8A31-D9A5-4EAC-B710-9A0BFF8C9430}"/>
    <cellStyle name="Opomba 2 2 7 3 2 3 2" xfId="35960" xr:uid="{50435C22-8CE7-41E4-B0EF-E5D965E92ACC}"/>
    <cellStyle name="Opomba 2 2 7 3 2 4" xfId="31862" xr:uid="{FF2B443D-157C-4659-894B-87F78E84136F}"/>
    <cellStyle name="Opomba 2 2 7 3 2 4 2" xfId="36141" xr:uid="{18964FB2-34B6-45E1-AF3A-BC083434B53A}"/>
    <cellStyle name="Opomba 2 2 7 3 2 5" xfId="39322" xr:uid="{C4A66923-D091-4E5C-A5C3-6BCB117A4835}"/>
    <cellStyle name="Opomba 2 2 7 3 3" xfId="17783" xr:uid="{1C492D1D-E5B2-443E-B745-CA2E6CCCC01F}"/>
    <cellStyle name="Opomba 2 2 7 3 3 2" xfId="36908" xr:uid="{75E912C0-0AE4-4F3A-9A58-0FE22DA2BF0E}"/>
    <cellStyle name="Opomba 2 2 7 3 4" xfId="23506" xr:uid="{5E4ABB64-F7F6-4EB7-A533-3F07DBDB16A6}"/>
    <cellStyle name="Opomba 2 2 7 3 4 2" xfId="38210" xr:uid="{8612BE2C-AB3B-4908-85BB-F22C099C3829}"/>
    <cellStyle name="Opomba 2 2 7 3 5" xfId="29039" xr:uid="{5084B5F5-1A14-4279-ACAF-C4A56DF60713}"/>
    <cellStyle name="Opomba 2 2 7 3 5 2" xfId="35921" xr:uid="{0D467157-3F26-43CC-835D-4DACB0B22740}"/>
    <cellStyle name="Opomba 2 2 7 3 6" xfId="39135" xr:uid="{437E7DA9-525D-4C08-B85A-DD855369FA7F}"/>
    <cellStyle name="Opomba 2 2 7 4" xfId="9349" xr:uid="{AD9DBFFA-64B3-4D92-90A7-03608615CA9D}"/>
    <cellStyle name="Opomba 2 2 7 4 2" xfId="12687" xr:uid="{BFF4EF9D-D83E-4AE9-B130-611B2E3846F0}"/>
    <cellStyle name="Opomba 2 2 7 4 2 2" xfId="20033" xr:uid="{C5C6EE6A-E6E8-46A3-A21F-2FB85D63A252}"/>
    <cellStyle name="Opomba 2 2 7 4 2 2 2" xfId="36557" xr:uid="{2353C233-FFD6-4D2B-AE41-9E8A5663C8D7}"/>
    <cellStyle name="Opomba 2 2 7 4 2 3" xfId="25756" xr:uid="{244857A3-BF53-479D-ABD7-D06D53F1FB24}"/>
    <cellStyle name="Opomba 2 2 7 4 2 3 2" xfId="37264" xr:uid="{166EB142-ECF9-4DF5-908A-2BFDAE89C807}"/>
    <cellStyle name="Opomba 2 2 7 4 2 4" xfId="31289" xr:uid="{5D3FA46E-67AB-4851-A79D-4BC521EDE30B}"/>
    <cellStyle name="Opomba 2 2 7 4 2 4 2" xfId="37665" xr:uid="{D070DBA3-4D60-45B1-AB60-EB1A1219BC87}"/>
    <cellStyle name="Opomba 2 2 7 4 2 5" xfId="34855" xr:uid="{96BE23AA-2FFE-439C-A0FE-672EB662BDBA}"/>
    <cellStyle name="Opomba 2 2 7 4 3" xfId="16896" xr:uid="{36B5CA30-F3D0-4503-94F8-ED16ECBE2544}"/>
    <cellStyle name="Opomba 2 2 7 4 3 2" xfId="35665" xr:uid="{B540EEDA-A79F-42DB-B399-D560F8DBF8DE}"/>
    <cellStyle name="Opomba 2 2 7 4 4" xfId="22772" xr:uid="{B95A9239-AB64-44C0-BFEF-51FBE7DB5F85}"/>
    <cellStyle name="Opomba 2 2 7 4 4 2" xfId="38405" xr:uid="{AF29D984-05D0-4930-AF30-184CAAC172D7}"/>
    <cellStyle name="Opomba 2 2 7 4 5" xfId="28466" xr:uid="{9B079137-C870-43E8-8AAF-B8BF5B2F82DE}"/>
    <cellStyle name="Opomba 2 2 7 4 5 2" xfId="35052" xr:uid="{EB9EF5F9-3889-467B-BAF4-EA3F6E205705}"/>
    <cellStyle name="Opomba 2 2 7 4 6" xfId="34543" xr:uid="{1F48359C-0DB6-40FF-8649-9851FFB7DAD8}"/>
    <cellStyle name="Opomba 2 2 7 5" xfId="11531" xr:uid="{FFE84DAC-74EB-433D-87CE-210E17439015}"/>
    <cellStyle name="Opomba 2 2 7 5 2" xfId="14254" xr:uid="{0A8958B2-DB5A-4996-9905-39A5439CE641}"/>
    <cellStyle name="Opomba 2 2 7 5 2 2" xfId="21620" xr:uid="{F8EDC8D6-2430-417C-B2C9-987F533534B6}"/>
    <cellStyle name="Opomba 2 2 7 5 2 2 2" xfId="36703" xr:uid="{A9892060-B271-46BF-B9C9-180CA10A8245}"/>
    <cellStyle name="Opomba 2 2 7 5 2 3" xfId="27343" xr:uid="{70AAADCD-4D93-4094-97DA-4918B83ADC16}"/>
    <cellStyle name="Opomba 2 2 7 5 2 3 2" xfId="34014" xr:uid="{75D3A7C8-1EBD-4870-AFB2-6DA801FB579C}"/>
    <cellStyle name="Opomba 2 2 7 5 2 4" xfId="32876" xr:uid="{739CB2FB-71D6-4293-B4DE-CA237C300748}"/>
    <cellStyle name="Opomba 2 2 7 5 2 4 2" xfId="35611" xr:uid="{2D585E52-B4DE-4CB8-A602-04C083698D37}"/>
    <cellStyle name="Opomba 2 2 7 5 2 5" xfId="34524" xr:uid="{7C7F0493-5ED5-4876-BC76-DE3942D50C2D}"/>
    <cellStyle name="Opomba 2 2 7 5 3" xfId="18797" xr:uid="{CA94CD92-320D-434A-880D-85FA78BDA30D}"/>
    <cellStyle name="Opomba 2 2 7 5 3 2" xfId="36370" xr:uid="{9879842C-674E-4081-A983-B6B8F1C580A5}"/>
    <cellStyle name="Opomba 2 2 7 5 4" xfId="24520" xr:uid="{CDE8C8FC-60F6-48DA-AB80-566720378A56}"/>
    <cellStyle name="Opomba 2 2 7 5 4 2" xfId="38191" xr:uid="{7F6AA46C-F570-49C2-AFA2-1AB573E3065F}"/>
    <cellStyle name="Opomba 2 2 7 5 5" xfId="30053" xr:uid="{94349E70-6ED9-428D-A767-708A4AD179DD}"/>
    <cellStyle name="Opomba 2 2 7 5 5 2" xfId="37124" xr:uid="{04725A6B-430D-4CBD-92A3-064511B170B9}"/>
    <cellStyle name="Opomba 2 2 7 5 6" xfId="36806" xr:uid="{20F1084A-C716-4C5F-9290-857C53D56816}"/>
    <cellStyle name="Opomba 2 2 7 6" xfId="10897" xr:uid="{DD937EBF-CF70-4CAF-9C0D-49F0783DC93A}"/>
    <cellStyle name="Opomba 2 2 7 6 2" xfId="13619" xr:uid="{256EBA7E-E331-406E-AE53-CFEEF329D957}"/>
    <cellStyle name="Opomba 2 2 7 6 2 2" xfId="20985" xr:uid="{85D179B3-8AED-461D-8441-7A291B8128A7}"/>
    <cellStyle name="Opomba 2 2 7 6 2 2 2" xfId="38347" xr:uid="{2816F047-F2A4-44A2-A28E-B9CF7A1BE530}"/>
    <cellStyle name="Opomba 2 2 7 6 2 3" xfId="26708" xr:uid="{6490765F-6689-403E-8312-51BED30D2A3E}"/>
    <cellStyle name="Opomba 2 2 7 6 2 3 2" xfId="35264" xr:uid="{DAE60738-D46C-461E-853F-63B4FA043770}"/>
    <cellStyle name="Opomba 2 2 7 6 2 4" xfId="32241" xr:uid="{D226F978-10F4-4E5E-8D8D-A5EEA8FEE976}"/>
    <cellStyle name="Opomba 2 2 7 6 2 4 2" xfId="39101" xr:uid="{5FA5A54C-FBEA-47FC-8626-6AB88C4B7869}"/>
    <cellStyle name="Opomba 2 2 7 6 2 5" xfId="37760" xr:uid="{67AD7AE9-FD8A-49AC-B635-85A7D4B74AFD}"/>
    <cellStyle name="Opomba 2 2 7 6 3" xfId="18162" xr:uid="{1798530F-29DA-4068-B26F-922E88D1F885}"/>
    <cellStyle name="Opomba 2 2 7 6 3 2" xfId="36386" xr:uid="{9587F926-C759-4998-B3FF-51033CF1F641}"/>
    <cellStyle name="Opomba 2 2 7 6 4" xfId="23885" xr:uid="{CA79D52F-697D-44CA-BEDE-4DF0376A1D5A}"/>
    <cellStyle name="Opomba 2 2 7 6 4 2" xfId="35912" xr:uid="{F5B94C05-6CBB-4E50-B151-90513E3EC7F8}"/>
    <cellStyle name="Opomba 2 2 7 6 5" xfId="29418" xr:uid="{E77F6498-6EF1-415F-8C3F-CB07BE7EACAD}"/>
    <cellStyle name="Opomba 2 2 7 6 5 2" xfId="37990" xr:uid="{DDE540D1-3172-4AA6-837F-F58E5F43C3C5}"/>
    <cellStyle name="Opomba 2 2 7 6 6" xfId="37110" xr:uid="{3883CB0D-03E5-4828-A838-3ABEED64752A}"/>
    <cellStyle name="Opomba 2 2 7 7" xfId="9731" xr:uid="{75948E46-3327-4694-8D48-4D1B2C4597A3}"/>
    <cellStyle name="Opomba 2 2 7 7 2" xfId="17161" xr:uid="{F4863CBB-4059-41A0-9BE4-0BAA56D5DFE4}"/>
    <cellStyle name="Opomba 2 2 7 7 2 2" xfId="34773" xr:uid="{84B92393-6CB3-421C-B0AA-926C3119D2D2}"/>
    <cellStyle name="Opomba 2 2 7 7 3" xfId="22980" xr:uid="{ED300A43-BA72-472C-83CF-3829F9027383}"/>
    <cellStyle name="Opomba 2 2 7 7 3 2" xfId="35935" xr:uid="{FB0B0B67-3A6D-4705-A4BE-7F2F2F921294}"/>
    <cellStyle name="Opomba 2 2 7 7 4" xfId="28610" xr:uid="{8F16BBC2-849D-4888-95CC-8126405E0877}"/>
    <cellStyle name="Opomba 2 2 7 7 4 2" xfId="34225" xr:uid="{32C86EB1-7DA2-4EAA-84C8-441182BB9AF5}"/>
    <cellStyle name="Opomba 2 2 7 7 5" xfId="6705" xr:uid="{D4721ABC-CBDB-47D8-AD3B-3CD0520CEF7D}"/>
    <cellStyle name="Opomba 2 2 7 8" xfId="12830" xr:uid="{738323D0-DAB1-4144-9A46-0625A017A1D2}"/>
    <cellStyle name="Opomba 2 2 7 8 2" xfId="20177" xr:uid="{D2BF93CD-7F12-4EDF-8B99-6197B4877B65}"/>
    <cellStyle name="Opomba 2 2 7 8 2 2" xfId="36369" xr:uid="{D69EC1BA-1FD9-4C62-B058-5A50E8123218}"/>
    <cellStyle name="Opomba 2 2 7 8 3" xfId="25900" xr:uid="{0A8E4482-DDCC-442D-A1A5-83F7AE767FF3}"/>
    <cellStyle name="Opomba 2 2 7 8 3 2" xfId="36614" xr:uid="{5514893D-6365-4B39-BBF8-C29B34619AC8}"/>
    <cellStyle name="Opomba 2 2 7 8 4" xfId="31433" xr:uid="{C39CFA78-9E30-45E1-8EF2-0720FEE7C496}"/>
    <cellStyle name="Opomba 2 2 7 8 4 2" xfId="34695" xr:uid="{8A11C4AC-A8CA-4D56-8D54-77EAF534ECFF}"/>
    <cellStyle name="Opomba 2 2 7 8 5" xfId="35537" xr:uid="{E3435D6C-DD06-42D9-9391-BD576FFA16B1}"/>
    <cellStyle name="Opomba 2 2 7 9" xfId="15549" xr:uid="{1E624443-D549-453E-A317-B6C84FF2CB89}"/>
    <cellStyle name="Opomba 2 2 7 9 2" xfId="39128" xr:uid="{D57A0443-9106-47AD-89FD-DB01BA962D34}"/>
    <cellStyle name="Opomba 2 2 8" xfId="855" xr:uid="{00000000-0005-0000-0000-0000D7030000}"/>
    <cellStyle name="Opomba 2 2 8 10" xfId="16349" xr:uid="{05DAF803-5519-4D4F-942E-7B05E2201BB0}"/>
    <cellStyle name="Opomba 2 2 8 10 2" xfId="37908" xr:uid="{56CB86CB-B304-40D4-86AE-386691F24EDE}"/>
    <cellStyle name="Opomba 2 2 8 11" xfId="22728" xr:uid="{3115BC7B-F70C-452D-A34B-97477506BCBF}"/>
    <cellStyle name="Opomba 2 2 8 11 2" xfId="39277" xr:uid="{3A2FE3A7-A713-4E66-9B62-EDDA8E68FF12}"/>
    <cellStyle name="Opomba 2 2 8 12" xfId="36379" xr:uid="{E82FE91B-9A4D-4F32-8AA9-906FC0B3EE5A}"/>
    <cellStyle name="Opomba 2 2 8 13" xfId="8009" xr:uid="{1BA7F0F1-9CBB-423D-BF88-DF170E1FA629}"/>
    <cellStyle name="Opomba 2 2 8 2" xfId="3741" xr:uid="{A2C614A7-7743-4CB6-BB26-2599BA0A2166}"/>
    <cellStyle name="Opomba 2 2 8 2 2" xfId="13447" xr:uid="{6BF8CA33-B013-4150-A1B4-E60C96560BA6}"/>
    <cellStyle name="Opomba 2 2 8 2 2 2" xfId="20813" xr:uid="{82079AB6-6AE3-44EB-B460-C6BF4B511236}"/>
    <cellStyle name="Opomba 2 2 8 2 2 2 2" xfId="37516" xr:uid="{F40D72B4-F891-4B91-A196-D2CF7BB4D383}"/>
    <cellStyle name="Opomba 2 2 8 2 2 3" xfId="26536" xr:uid="{03310605-A8F5-45EB-A745-6B20D55A27DC}"/>
    <cellStyle name="Opomba 2 2 8 2 2 3 2" xfId="37689" xr:uid="{D18F7326-9115-4E08-A75B-45E67DA9EF0C}"/>
    <cellStyle name="Opomba 2 2 8 2 2 4" xfId="32069" xr:uid="{FE54EC91-680B-4CFA-B2C0-5430FE881081}"/>
    <cellStyle name="Opomba 2 2 8 2 2 4 2" xfId="36390" xr:uid="{28EAF2B9-FEC7-4081-92AE-17EABD981815}"/>
    <cellStyle name="Opomba 2 2 8 2 2 5" xfId="39450" xr:uid="{CB2339F4-F28C-477F-9C5B-237EAE1E85A0}"/>
    <cellStyle name="Opomba 2 2 8 2 3" xfId="17990" xr:uid="{2FFB9092-89F7-45F1-82E9-884214DF337F}"/>
    <cellStyle name="Opomba 2 2 8 2 3 2" xfId="35874" xr:uid="{9312C6B6-6FCE-498A-97DF-10F8B9A9C2D2}"/>
    <cellStyle name="Opomba 2 2 8 2 4" xfId="23713" xr:uid="{1A64883C-3929-4D42-8168-5915E566B6B2}"/>
    <cellStyle name="Opomba 2 2 8 2 4 2" xfId="38223" xr:uid="{812127A0-D3A0-49E4-B418-53232392DFA4}"/>
    <cellStyle name="Opomba 2 2 8 2 5" xfId="29246" xr:uid="{40ED5B1E-D72D-458A-B45B-FAFCC158EFC5}"/>
    <cellStyle name="Opomba 2 2 8 2 5 2" xfId="34131" xr:uid="{3F1A78C4-E0A6-4E71-B449-D562E61AC02F}"/>
    <cellStyle name="Opomba 2 2 8 2 6" xfId="34844" xr:uid="{9CA81EC7-97D9-45A3-8910-E16EC01E50C8}"/>
    <cellStyle name="Opomba 2 2 8 2 7" xfId="10726" xr:uid="{98725486-1D70-465E-B826-8A72F8DAC911}"/>
    <cellStyle name="Opomba 2 2 8 3" xfId="10967" xr:uid="{2A579CC0-0B6D-4B08-9D9C-2DDAD5B148E9}"/>
    <cellStyle name="Opomba 2 2 8 3 2" xfId="13689" xr:uid="{61B708D6-2D21-4D17-9112-43106E92EB12}"/>
    <cellStyle name="Opomba 2 2 8 3 2 2" xfId="21055" xr:uid="{ECF62FEE-D49A-44DE-8A56-A49FCDEFBC79}"/>
    <cellStyle name="Opomba 2 2 8 3 2 2 2" xfId="36975" xr:uid="{13C74BEC-32D3-4D6B-BCA1-AA29ED9E4DA6}"/>
    <cellStyle name="Opomba 2 2 8 3 2 3" xfId="26778" xr:uid="{A9661F3E-94E9-4DC6-9BA0-34318B1E8A5C}"/>
    <cellStyle name="Opomba 2 2 8 3 2 3 2" xfId="38248" xr:uid="{1145F02F-AD70-4222-B13F-F3E84BF3C20D}"/>
    <cellStyle name="Opomba 2 2 8 3 2 4" xfId="32311" xr:uid="{57F4B4A0-3194-409E-AA50-DED968730BE5}"/>
    <cellStyle name="Opomba 2 2 8 3 2 4 2" xfId="34529" xr:uid="{284A3156-D49A-4130-B110-BA4027226DE4}"/>
    <cellStyle name="Opomba 2 2 8 3 2 5" xfId="34604" xr:uid="{A29A3611-CE6D-4983-BA7B-5D15D171E50A}"/>
    <cellStyle name="Opomba 2 2 8 3 3" xfId="18232" xr:uid="{C258B164-83FA-412D-BB5F-73A5E17659D0}"/>
    <cellStyle name="Opomba 2 2 8 3 3 2" xfId="34285" xr:uid="{F4EC14DA-780E-46E7-A203-231175E1458B}"/>
    <cellStyle name="Opomba 2 2 8 3 4" xfId="23955" xr:uid="{4D1FD4BD-21AC-4C8D-87BA-FEC78D435329}"/>
    <cellStyle name="Opomba 2 2 8 3 4 2" xfId="37331" xr:uid="{72934F75-5C09-4728-8856-AD85CF92F677}"/>
    <cellStyle name="Opomba 2 2 8 3 5" xfId="29488" xr:uid="{D553DCAE-381E-4009-81CA-153113037880}"/>
    <cellStyle name="Opomba 2 2 8 3 5 2" xfId="38754" xr:uid="{F799B4AE-D545-4E9B-BFF7-2DE3473282DE}"/>
    <cellStyle name="Opomba 2 2 8 3 6" xfId="35551" xr:uid="{974603A2-37D9-4C36-AF19-5CD56C8D7950}"/>
    <cellStyle name="Opomba 2 2 8 4" xfId="11010" xr:uid="{46118838-89C4-444B-B101-7B82CC00F631}"/>
    <cellStyle name="Opomba 2 2 8 4 2" xfId="13732" xr:uid="{B25B5E2B-66BE-41C9-AEEC-C956831F0912}"/>
    <cellStyle name="Opomba 2 2 8 4 2 2" xfId="21098" xr:uid="{EABC49B5-BEC7-4175-89C6-2055C5E07E28}"/>
    <cellStyle name="Opomba 2 2 8 4 2 2 2" xfId="36999" xr:uid="{A4C2378D-B4DC-4D45-A22B-EC7A104C7059}"/>
    <cellStyle name="Opomba 2 2 8 4 2 3" xfId="26821" xr:uid="{510F42E1-1A7B-4A89-8D70-7050A2F33AE0}"/>
    <cellStyle name="Opomba 2 2 8 4 2 3 2" xfId="35106" xr:uid="{5608B33D-E793-42BA-81FA-1B9DC6116D10}"/>
    <cellStyle name="Opomba 2 2 8 4 2 4" xfId="32354" xr:uid="{18815653-14A1-4FBC-BA9E-8C8B2E0ABC49}"/>
    <cellStyle name="Opomba 2 2 8 4 2 4 2" xfId="38540" xr:uid="{BA5F88A4-F765-49E1-A8DA-34061FE09E73}"/>
    <cellStyle name="Opomba 2 2 8 4 2 5" xfId="35751" xr:uid="{59E030C5-C610-4211-9371-22966A399F00}"/>
    <cellStyle name="Opomba 2 2 8 4 3" xfId="18275" xr:uid="{79AB4CE8-9765-47F2-8246-EFF44FFDDCF8}"/>
    <cellStyle name="Opomba 2 2 8 4 3 2" xfId="34591" xr:uid="{C3B72984-4FCC-4FF0-950C-FEACF80B4F6D}"/>
    <cellStyle name="Opomba 2 2 8 4 4" xfId="23998" xr:uid="{7A79208F-0639-43AF-8763-A467B8D622EE}"/>
    <cellStyle name="Opomba 2 2 8 4 4 2" xfId="35822" xr:uid="{10A396C5-3DAF-451E-A640-0D56899598E2}"/>
    <cellStyle name="Opomba 2 2 8 4 5" xfId="29531" xr:uid="{70F1F114-9F12-4843-96BF-293140A74139}"/>
    <cellStyle name="Opomba 2 2 8 4 5 2" xfId="38835" xr:uid="{602CB630-868A-4EEE-A651-6DDF6769F557}"/>
    <cellStyle name="Opomba 2 2 8 4 6" xfId="35372" xr:uid="{D64F003F-4305-4C55-9F0C-A1E4719C3599}"/>
    <cellStyle name="Opomba 2 2 8 5" xfId="11381" xr:uid="{A4CC5B02-411C-4590-8A7F-8D3B41A42C5F}"/>
    <cellStyle name="Opomba 2 2 8 5 2" xfId="14103" xr:uid="{C487DDE3-3DCD-4D1B-9388-666D5C94CDCF}"/>
    <cellStyle name="Opomba 2 2 8 5 2 2" xfId="21469" xr:uid="{D011F7A4-1714-4C0D-98B4-58F57630654C}"/>
    <cellStyle name="Opomba 2 2 8 5 2 2 2" xfId="34155" xr:uid="{FCFD28A2-724A-465E-BB54-0EDB88BCB338}"/>
    <cellStyle name="Opomba 2 2 8 5 2 3" xfId="27192" xr:uid="{8F833C65-B323-481F-86C0-1A42305105FC}"/>
    <cellStyle name="Opomba 2 2 8 5 2 3 2" xfId="35130" xr:uid="{84598C57-6908-47D6-B754-4CD9B853009F}"/>
    <cellStyle name="Opomba 2 2 8 5 2 4" xfId="32725" xr:uid="{648D94A6-9A7A-4312-80C0-FF448150FC6A}"/>
    <cellStyle name="Opomba 2 2 8 5 2 4 2" xfId="35759" xr:uid="{6C4C9A7C-7C2F-4E65-AE6C-8FAF0A8298B9}"/>
    <cellStyle name="Opomba 2 2 8 5 2 5" xfId="37937" xr:uid="{2A836D60-A367-4610-96D5-221B67932D53}"/>
    <cellStyle name="Opomba 2 2 8 5 3" xfId="18646" xr:uid="{11E97B7A-DD4F-4108-86E8-56934B05D5BC}"/>
    <cellStyle name="Opomba 2 2 8 5 3 2" xfId="34882" xr:uid="{4F348CBF-1C5B-4285-A1AB-BF5C006AC9C4}"/>
    <cellStyle name="Opomba 2 2 8 5 4" xfId="24369" xr:uid="{179E1804-3F0A-457D-8C6A-7EB653FC14E9}"/>
    <cellStyle name="Opomba 2 2 8 5 4 2" xfId="36240" xr:uid="{F156E15F-E16A-486D-94A4-B29F6FE72BBD}"/>
    <cellStyle name="Opomba 2 2 8 5 5" xfId="29902" xr:uid="{07516B77-C7BF-4BE3-9636-EB6E7D98BCF5}"/>
    <cellStyle name="Opomba 2 2 8 5 5 2" xfId="36353" xr:uid="{8BB75971-8558-4380-9CDC-2B14E02A1586}"/>
    <cellStyle name="Opomba 2 2 8 5 6" xfId="34500" xr:uid="{3930219D-AD90-4E8D-BC6A-50BF4B102C72}"/>
    <cellStyle name="Opomba 2 2 8 6" xfId="11534" xr:uid="{489A5384-83DF-4C63-8834-88C28AE76E1C}"/>
    <cellStyle name="Opomba 2 2 8 6 2" xfId="14257" xr:uid="{E78D4D14-62A7-49B1-ADDD-E1E9C93E36AB}"/>
    <cellStyle name="Opomba 2 2 8 6 2 2" xfId="21623" xr:uid="{9A9A4232-5F29-483D-88B3-1B020F1224A6}"/>
    <cellStyle name="Opomba 2 2 8 6 2 2 2" xfId="34429" xr:uid="{8CDEC68D-C7D1-42BC-A8EF-F44DA6E40542}"/>
    <cellStyle name="Opomba 2 2 8 6 2 3" xfId="27346" xr:uid="{532DC0D1-C07F-4A3C-881B-B40349BAFF1E}"/>
    <cellStyle name="Opomba 2 2 8 6 2 3 2" xfId="35109" xr:uid="{E6357108-E984-4660-B783-2FDF87135537}"/>
    <cellStyle name="Opomba 2 2 8 6 2 4" xfId="32879" xr:uid="{4CC47088-CFFC-461C-826A-AE2695D6A81F}"/>
    <cellStyle name="Opomba 2 2 8 6 2 4 2" xfId="37363" xr:uid="{993BB7E5-F560-46DD-9840-E77AA213D852}"/>
    <cellStyle name="Opomba 2 2 8 6 2 5" xfId="39071" xr:uid="{B3AC5DFA-3442-4FAA-A15C-6CE5F7977E53}"/>
    <cellStyle name="Opomba 2 2 8 6 3" xfId="18800" xr:uid="{2A90BFD6-BFFB-4009-8280-B3C02C500862}"/>
    <cellStyle name="Opomba 2 2 8 6 3 2" xfId="34018" xr:uid="{9B40308B-3AD9-446C-A841-F8932E5DB141}"/>
    <cellStyle name="Opomba 2 2 8 6 4" xfId="24523" xr:uid="{8DD62847-FCC5-4EA3-A3DC-A6B84A303A2C}"/>
    <cellStyle name="Opomba 2 2 8 6 4 2" xfId="35523" xr:uid="{CFA7EA28-9F07-4513-8836-A87CF6FDD415}"/>
    <cellStyle name="Opomba 2 2 8 6 5" xfId="30056" xr:uid="{8F19AE68-34C3-4DA8-8361-3FA8B540F1A0}"/>
    <cellStyle name="Opomba 2 2 8 6 5 2" xfId="35153" xr:uid="{12DFFCF3-1286-4925-A708-3C53D74ABE34}"/>
    <cellStyle name="Opomba 2 2 8 6 6" xfId="37350" xr:uid="{DA82DD37-6140-4E43-86D3-FF3BA445D489}"/>
    <cellStyle name="Opomba 2 2 8 7" xfId="9651" xr:uid="{7016C712-FF2A-4726-ACDA-3107659F7B8D}"/>
    <cellStyle name="Opomba 2 2 8 7 2" xfId="17116" xr:uid="{81583D9A-5D12-46B2-9829-3BAEE3A21FBE}"/>
    <cellStyle name="Opomba 2 2 8 7 2 2" xfId="37147" xr:uid="{885B92CE-FE87-417A-86F2-C3E4BF6516C4}"/>
    <cellStyle name="Opomba 2 2 8 7 3" xfId="22948" xr:uid="{30C89DEA-A4A5-4DCB-82F4-EF2F752A23E9}"/>
    <cellStyle name="Opomba 2 2 8 7 3 2" xfId="35680" xr:uid="{75715B37-501B-46A2-A6D3-13AE6F991A83}"/>
    <cellStyle name="Opomba 2 2 8 7 4" xfId="28603" xr:uid="{FEB9FCE4-298C-4598-8783-35611B67F5E4}"/>
    <cellStyle name="Opomba 2 2 8 7 4 2" xfId="36376" xr:uid="{A07ACA45-9746-4C2D-B138-2AFE3BA0C164}"/>
    <cellStyle name="Opomba 2 2 8 7 5" xfId="38604" xr:uid="{40DF7419-2D2F-449B-A797-586D05B0D1F0}"/>
    <cellStyle name="Opomba 2 2 8 8" xfId="12823" xr:uid="{E59F3787-9663-4F99-AAB3-1972F0720B51}"/>
    <cellStyle name="Opomba 2 2 8 8 2" xfId="20170" xr:uid="{8BE166B6-BB25-4D2D-BB52-209DFAF2E522}"/>
    <cellStyle name="Opomba 2 2 8 8 2 2" xfId="34373" xr:uid="{2B64E9B6-3959-41F0-A322-B1B558C08A71}"/>
    <cellStyle name="Opomba 2 2 8 8 3" xfId="25893" xr:uid="{116D00BE-E47C-4A04-B610-EE8F53C656F0}"/>
    <cellStyle name="Opomba 2 2 8 8 3 2" xfId="35934" xr:uid="{057F189F-1E61-41A5-9C33-1247FBA255DA}"/>
    <cellStyle name="Opomba 2 2 8 8 4" xfId="31426" xr:uid="{F740FDF8-591A-46E4-9544-7A849F02293D}"/>
    <cellStyle name="Opomba 2 2 8 8 4 2" xfId="35574" xr:uid="{2F9AF666-34C7-4D19-910C-B620CA4D3F1B}"/>
    <cellStyle name="Opomba 2 2 8 8 5" xfId="39447" xr:uid="{3BAEA6EF-2169-4622-A7EE-AF7D0A5BB4A4}"/>
    <cellStyle name="Opomba 2 2 8 9" xfId="15982" xr:uid="{1B4C6854-5787-4A5F-A822-1265304A85C5}"/>
    <cellStyle name="Opomba 2 2 8 9 2" xfId="36282" xr:uid="{C5851F64-31DC-47D6-9080-6DFB7CF11A71}"/>
    <cellStyle name="Opomba 2 2 9" xfId="2805" xr:uid="{00000000-0005-0000-0000-0000D8030000}"/>
    <cellStyle name="Opomba 2 2 9 10" xfId="16993" xr:uid="{DB140AAF-0D62-4825-8F42-A5B2E8F6430A}"/>
    <cellStyle name="Opomba 2 2 9 10 2" xfId="34101" xr:uid="{C5893FE9-36F6-4E7D-990A-0FFAB0060BDE}"/>
    <cellStyle name="Opomba 2 2 9 11" xfId="16612" xr:uid="{EC6C608C-6980-464F-BF65-4E361BA97463}"/>
    <cellStyle name="Opomba 2 2 9 11 2" xfId="39393" xr:uid="{34C9E757-F743-46D7-8F75-0D4A7C263693}"/>
    <cellStyle name="Opomba 2 2 9 12" xfId="38167" xr:uid="{31A31252-2C2B-4775-B321-06EC21AB1D60}"/>
    <cellStyle name="Opomba 2 2 9 13" xfId="8037" xr:uid="{DA874391-0A70-4D21-B0ED-A55D059A3C78}"/>
    <cellStyle name="Opomba 2 2 9 2" xfId="5687" xr:uid="{6211EAAE-90A7-495B-8BE8-95C65399A316}"/>
    <cellStyle name="Opomba 2 2 9 2 2" xfId="14001" xr:uid="{F32A24A3-70B4-4612-8084-035D09A22CEC}"/>
    <cellStyle name="Opomba 2 2 9 2 2 2" xfId="21367" xr:uid="{4088ED49-A7E7-457C-98BE-EAC0BD520B6A}"/>
    <cellStyle name="Opomba 2 2 9 2 2 2 2" xfId="39138" xr:uid="{FB252370-B7A0-480A-B6E9-DDBC5EC797AC}"/>
    <cellStyle name="Opomba 2 2 9 2 2 3" xfId="27090" xr:uid="{DD863A18-3DF0-467F-BBB9-4ED17B432D2E}"/>
    <cellStyle name="Opomba 2 2 9 2 2 3 2" xfId="39312" xr:uid="{583F347D-F69B-4FD6-AB89-50238B1A5A27}"/>
    <cellStyle name="Opomba 2 2 9 2 2 4" xfId="32623" xr:uid="{1E475C8D-B7C0-444F-B9D9-0D1AD5041979}"/>
    <cellStyle name="Opomba 2 2 9 2 2 4 2" xfId="34186" xr:uid="{2E8D958A-CB39-42BA-86A6-A6CC61785902}"/>
    <cellStyle name="Opomba 2 2 9 2 2 5" xfId="35957" xr:uid="{ECF740C4-7F0F-4D90-A142-A29222FAC922}"/>
    <cellStyle name="Opomba 2 2 9 2 3" xfId="18544" xr:uid="{EF8EBF42-6553-4621-B2CF-48EB2839F914}"/>
    <cellStyle name="Opomba 2 2 9 2 3 2" xfId="35851" xr:uid="{F1BC5398-90A3-4597-A8EA-7CF7A23804F8}"/>
    <cellStyle name="Opomba 2 2 9 2 4" xfId="24267" xr:uid="{5E839A4B-7F13-4172-8436-D11EEA3C4CD8}"/>
    <cellStyle name="Opomba 2 2 9 2 4 2" xfId="37006" xr:uid="{7D760186-694B-4964-A327-6BB25BA7A6D9}"/>
    <cellStyle name="Opomba 2 2 9 2 5" xfId="29800" xr:uid="{8199E558-ED73-47E4-9D8C-C23A266BEB64}"/>
    <cellStyle name="Opomba 2 2 9 2 5 2" xfId="6820" xr:uid="{00BEB3A2-D9F0-4AC7-B216-E1CB5117AE9C}"/>
    <cellStyle name="Opomba 2 2 9 2 6" xfId="36104" xr:uid="{0ABDD3AA-35C4-4369-9CB2-C0D00304070C}"/>
    <cellStyle name="Opomba 2 2 9 2 7" xfId="11279" xr:uid="{2C1DF965-F094-49B6-9C48-0EE84DCC92AA}"/>
    <cellStyle name="Opomba 2 2 9 3" xfId="10604" xr:uid="{1A330679-A423-454E-8AAF-D16899D94021}"/>
    <cellStyle name="Opomba 2 2 9 3 2" xfId="13325" xr:uid="{837B0B10-FEF9-480D-A242-DADA6D663BDA}"/>
    <cellStyle name="Opomba 2 2 9 3 2 2" xfId="20691" xr:uid="{57F55AFA-5867-4DE5-93D6-C727CBA6D41A}"/>
    <cellStyle name="Opomba 2 2 9 3 2 2 2" xfId="38511" xr:uid="{A5BC896E-BA5A-4C41-ADA0-E3FF62C112FB}"/>
    <cellStyle name="Opomba 2 2 9 3 2 3" xfId="26414" xr:uid="{6E1829C4-C064-4208-A572-B0536F08464C}"/>
    <cellStyle name="Opomba 2 2 9 3 2 3 2" xfId="37266" xr:uid="{59283496-4685-47AE-B168-D2C27055E07A}"/>
    <cellStyle name="Opomba 2 2 9 3 2 4" xfId="31947" xr:uid="{13CE8082-4573-4FF9-811F-C5088E2654ED}"/>
    <cellStyle name="Opomba 2 2 9 3 2 4 2" xfId="37697" xr:uid="{701AC701-72DB-49A8-8988-579B8B89F7D8}"/>
    <cellStyle name="Opomba 2 2 9 3 2 5" xfId="33998" xr:uid="{5AF069C5-F961-4FAA-9BE5-00D511986E1E}"/>
    <cellStyle name="Opomba 2 2 9 3 3" xfId="17868" xr:uid="{C196220B-E3FF-4488-ABE5-FC9B50BA8BF6}"/>
    <cellStyle name="Opomba 2 2 9 3 3 2" xfId="35950" xr:uid="{EAFF412F-CFB3-4005-BCED-C8BB37996F83}"/>
    <cellStyle name="Opomba 2 2 9 3 4" xfId="23591" xr:uid="{88037685-C8BB-4725-825E-69E33A6C5B84}"/>
    <cellStyle name="Opomba 2 2 9 3 4 2" xfId="36053" xr:uid="{6549DE56-E012-4AEA-9EA0-7A29A3CA013C}"/>
    <cellStyle name="Opomba 2 2 9 3 5" xfId="29124" xr:uid="{B6F937AC-A823-444C-B3D9-0961455199FA}"/>
    <cellStyle name="Opomba 2 2 9 3 5 2" xfId="35459" xr:uid="{E1F393BE-CF28-4021-852B-2E672F8219E1}"/>
    <cellStyle name="Opomba 2 2 9 3 6" xfId="37091" xr:uid="{50651AB6-7290-4B1F-88A0-CFAD75972E9A}"/>
    <cellStyle name="Opomba 2 2 9 4" xfId="11904" xr:uid="{706174CB-8177-4FE4-9F36-D0507138401C}"/>
    <cellStyle name="Opomba 2 2 9 4 2" xfId="14628" xr:uid="{5DE44117-0956-4CCF-93AA-FE8CE7AC4501}"/>
    <cellStyle name="Opomba 2 2 9 4 2 2" xfId="21994" xr:uid="{F2977A09-3567-43D1-B154-52A8187B0931}"/>
    <cellStyle name="Opomba 2 2 9 4 2 2 2" xfId="37637" xr:uid="{655D0607-D031-4605-A805-7B2901AB06D5}"/>
    <cellStyle name="Opomba 2 2 9 4 2 3" xfId="27717" xr:uid="{823163B6-E204-47B4-942C-81279AA92818}"/>
    <cellStyle name="Opomba 2 2 9 4 2 3 2" xfId="36403" xr:uid="{F913007E-39E2-49F6-95CE-656CF48D8E3D}"/>
    <cellStyle name="Opomba 2 2 9 4 2 4" xfId="33250" xr:uid="{06C348B1-AECF-4D37-90F8-BA2571C5F33E}"/>
    <cellStyle name="Opomba 2 2 9 4 2 4 2" xfId="38691" xr:uid="{006EB53B-3B9D-418C-B738-7A4902AEFF82}"/>
    <cellStyle name="Opomba 2 2 9 4 2 5" xfId="36002" xr:uid="{367DE424-8E88-41DC-8E63-BCD0220ACB52}"/>
    <cellStyle name="Opomba 2 2 9 4 3" xfId="19171" xr:uid="{7C0D4618-619B-412B-9578-DF5803DCE9AA}"/>
    <cellStyle name="Opomba 2 2 9 4 3 2" xfId="38774" xr:uid="{A8214949-B89C-42BC-A873-C162EDE9F776}"/>
    <cellStyle name="Opomba 2 2 9 4 4" xfId="24894" xr:uid="{329FFFB4-F389-4106-A36E-BAE9E31ED86D}"/>
    <cellStyle name="Opomba 2 2 9 4 4 2" xfId="36267" xr:uid="{32D30C83-BA68-4A2C-895E-FA6AF6B03266}"/>
    <cellStyle name="Opomba 2 2 9 4 5" xfId="30427" xr:uid="{E2E85C92-D457-4283-AFEE-9E85C24BF2BC}"/>
    <cellStyle name="Opomba 2 2 9 4 5 2" xfId="37127" xr:uid="{201F3DA7-B492-434A-A7A2-239945E18172}"/>
    <cellStyle name="Opomba 2 2 9 4 6" xfId="36245" xr:uid="{E4A056CC-9EB8-490E-819B-3FFF789D85CE}"/>
    <cellStyle name="Opomba 2 2 9 5" xfId="12165" xr:uid="{36628693-AF7B-41AF-84FB-91427FB42ABF}"/>
    <cellStyle name="Opomba 2 2 9 5 2" xfId="14952" xr:uid="{D07E9206-9390-44AB-B832-0F35581C4142}"/>
    <cellStyle name="Opomba 2 2 9 5 2 2" xfId="22318" xr:uid="{530F122E-21F1-4B36-B5D1-B600BD6E52C9}"/>
    <cellStyle name="Opomba 2 2 9 5 2 2 2" xfId="36314" xr:uid="{96D9DD7C-BBE7-4A0E-89E9-B1C3AE2B3168}"/>
    <cellStyle name="Opomba 2 2 9 5 2 3" xfId="28041" xr:uid="{F63CAAC1-0ED7-4492-AE96-9DE95B0EEEAC}"/>
    <cellStyle name="Opomba 2 2 9 5 2 3 2" xfId="34737" xr:uid="{E5107BF5-B0C8-46D7-A0A7-BD60D5216D2A}"/>
    <cellStyle name="Opomba 2 2 9 5 2 4" xfId="33574" xr:uid="{8EAFFFAE-F0ED-422C-B3BA-5EB76CDC1CCD}"/>
    <cellStyle name="Opomba 2 2 9 5 2 4 2" xfId="37129" xr:uid="{460CB775-6F6D-4E0D-88DD-F86160B43FC9}"/>
    <cellStyle name="Opomba 2 2 9 5 2 5" xfId="37119" xr:uid="{C60BE8A0-B328-4AD3-BDC6-527C5F047D5F}"/>
    <cellStyle name="Opomba 2 2 9 5 3" xfId="19495" xr:uid="{4EA7E12A-7EFE-4F6B-BB82-0C9121B97BBB}"/>
    <cellStyle name="Opomba 2 2 9 5 3 2" xfId="37105" xr:uid="{726F2F04-3ADD-4C6A-85E5-B899C73BEBA7}"/>
    <cellStyle name="Opomba 2 2 9 5 4" xfId="25218" xr:uid="{496BEDDF-8BEB-413A-9C8B-C4EE7BA27AAE}"/>
    <cellStyle name="Opomba 2 2 9 5 4 2" xfId="36644" xr:uid="{50065A40-0FDE-43F1-AEDA-2DB72E75BF1B}"/>
    <cellStyle name="Opomba 2 2 9 5 5" xfId="30751" xr:uid="{E703187A-29D7-4E8D-B2C6-8DAC7AB2D7E1}"/>
    <cellStyle name="Opomba 2 2 9 5 5 2" xfId="35161" xr:uid="{2D91982B-501F-46C0-831A-01285AA5E472}"/>
    <cellStyle name="Opomba 2 2 9 5 6" xfId="34002" xr:uid="{822570B8-2EA0-498E-9647-56C6088C2665}"/>
    <cellStyle name="Opomba 2 2 9 6" xfId="12440" xr:uid="{15486962-BAAE-4425-A378-EF337839306D}"/>
    <cellStyle name="Opomba 2 2 9 6 2" xfId="15243" xr:uid="{5126B0F8-3F90-40A3-A756-4D071E4EC6FF}"/>
    <cellStyle name="Opomba 2 2 9 6 2 2" xfId="22609" xr:uid="{0C320F6F-BFF6-45ED-A76F-C237D3CF1F1D}"/>
    <cellStyle name="Opomba 2 2 9 6 2 2 2" xfId="37966" xr:uid="{174D67CD-0E52-44C7-AF15-C7AB6F606343}"/>
    <cellStyle name="Opomba 2 2 9 6 2 3" xfId="28332" xr:uid="{7B37FEED-8B4E-47E6-A0BD-8C15F6DB0B0D}"/>
    <cellStyle name="Opomba 2 2 9 6 2 3 2" xfId="35740" xr:uid="{0EE7098D-5B1A-4798-8972-23B0F035AFEF}"/>
    <cellStyle name="Opomba 2 2 9 6 2 4" xfId="33865" xr:uid="{5AEC4C59-3B8E-4939-A9C1-4AD55882EBD0}"/>
    <cellStyle name="Opomba 2 2 9 6 2 4 2" xfId="35088" xr:uid="{28F1553D-88EA-4F95-A60C-AD37F503D255}"/>
    <cellStyle name="Opomba 2 2 9 6 2 5" xfId="37721" xr:uid="{B4FB17A2-BBD8-461F-917E-3DABA40FFDE4}"/>
    <cellStyle name="Opomba 2 2 9 6 3" xfId="19786" xr:uid="{63533408-77FB-4FA3-884F-DE108D4C3CAC}"/>
    <cellStyle name="Opomba 2 2 9 6 3 2" xfId="38505" xr:uid="{55327FCE-5955-4D71-B115-72EB35ED4794}"/>
    <cellStyle name="Opomba 2 2 9 6 4" xfId="25509" xr:uid="{8DD7778E-A015-4A72-AD5B-58818705E131}"/>
    <cellStyle name="Opomba 2 2 9 6 4 2" xfId="39446" xr:uid="{00659DB5-2DC6-43BF-9C06-997C95784D22}"/>
    <cellStyle name="Opomba 2 2 9 6 5" xfId="31042" xr:uid="{77DD8947-FF7B-46DC-8968-E8EFCDDD9321}"/>
    <cellStyle name="Opomba 2 2 9 6 5 2" xfId="37858" xr:uid="{2FE971B2-D470-443B-AA7E-3C3C600DDB74}"/>
    <cellStyle name="Opomba 2 2 9 6 6" xfId="6721" xr:uid="{6709C13F-21B6-42F8-8D25-C8B386A0DDCE}"/>
    <cellStyle name="Opomba 2 2 9 7" xfId="10398" xr:uid="{8E8E2210-27A0-4302-B5D7-48A2E9238093}"/>
    <cellStyle name="Opomba 2 2 9 7 2" xfId="17656" xr:uid="{90E29B88-F122-4E32-A341-5E824E640A83}"/>
    <cellStyle name="Opomba 2 2 9 7 2 2" xfId="36340" xr:uid="{36D3BB6D-E31F-4E01-9A34-DCEEDCC4C236}"/>
    <cellStyle name="Opomba 2 2 9 7 3" xfId="23379" xr:uid="{3F67E556-02EE-4832-92C8-F3ABF119458C}"/>
    <cellStyle name="Opomba 2 2 9 7 3 2" xfId="33961" xr:uid="{9D77710D-D6F7-4C3A-9CDC-2962CABF915D}"/>
    <cellStyle name="Opomba 2 2 9 7 4" xfId="28912" xr:uid="{BDF6E3CD-65A1-4374-B07D-B6F0754F2A29}"/>
    <cellStyle name="Opomba 2 2 9 7 4 2" xfId="37797" xr:uid="{59481C3D-6B43-4DB0-ACF9-6AAEF217603D}"/>
    <cellStyle name="Opomba 2 2 9 7 5" xfId="34696" xr:uid="{F6EDDFF4-993A-483B-80A8-BAA10A65AD4B}"/>
    <cellStyle name="Opomba 2 2 9 8" xfId="13115" xr:uid="{FAD79E35-647C-42CA-BD20-EAFC9FE4FECA}"/>
    <cellStyle name="Opomba 2 2 9 8 2" xfId="20479" xr:uid="{2AC19241-EBDB-4519-A0DB-6D39F972EA85}"/>
    <cellStyle name="Opomba 2 2 9 8 2 2" xfId="34734" xr:uid="{6416F76F-5BB7-4730-BA50-09916DB9BA64}"/>
    <cellStyle name="Opomba 2 2 9 8 3" xfId="26202" xr:uid="{26E79BAB-DC43-4739-B58A-CA69EDFCF151}"/>
    <cellStyle name="Opomba 2 2 9 8 3 2" xfId="38621" xr:uid="{04F08F4F-5F7D-48DF-8078-81954055CECB}"/>
    <cellStyle name="Opomba 2 2 9 8 4" xfId="31735" xr:uid="{A2F7CD0F-5FFD-45B9-822C-D190E5D3A193}"/>
    <cellStyle name="Opomba 2 2 9 8 4 2" xfId="37851" xr:uid="{D5D30C61-4099-4992-82FE-ABA364CA2FD3}"/>
    <cellStyle name="Opomba 2 2 9 8 5" xfId="39498" xr:uid="{EE61D010-671F-4AD3-A32E-0AA69726DB44}"/>
    <cellStyle name="Opomba 2 2 9 9" xfId="16024" xr:uid="{4989FFD5-4D17-4EC5-A194-7C9D4EAAF1F1}"/>
    <cellStyle name="Opomba 2 2 9 9 2" xfId="38199" xr:uid="{6FF3D644-E82F-4DDE-A798-A55651C46D1D}"/>
    <cellStyle name="Opomba 2 3" xfId="448" xr:uid="{00000000-0005-0000-0000-0000D9030000}"/>
    <cellStyle name="Opomba 2 4" xfId="573" xr:uid="{00000000-0005-0000-0000-0000DA030000}"/>
    <cellStyle name="Opomba 2 4 10" xfId="8158" xr:uid="{36EEE3F2-4B84-4D42-826D-61E2FA027CB5}"/>
    <cellStyle name="Opomba 2 4 10 2" xfId="16154" xr:uid="{C0C5595A-0577-4C41-A94A-323D08B69ED3}"/>
    <cellStyle name="Opomba 2 4 10 2 2" xfId="38070" xr:uid="{3D4C9BB6-66FE-451C-9ACD-9695CB29A207}"/>
    <cellStyle name="Opomba 2 4 10 3" xfId="16281" xr:uid="{129BBB15-6B88-4D47-A244-5F6DACA9443E}"/>
    <cellStyle name="Opomba 2 4 10 3 2" xfId="6513" xr:uid="{EE6C3116-ED28-4EDC-9186-9142F6D5C7E3}"/>
    <cellStyle name="Opomba 2 4 10 4" xfId="7245" xr:uid="{00694BE8-09A1-4B0F-B69E-C3B0388DFB8E}"/>
    <cellStyle name="Opomba 2 4 10 4 2" xfId="35590" xr:uid="{DD6B004D-9E02-414C-B9D3-9EF0EB43CA0C}"/>
    <cellStyle name="Opomba 2 4 10 5" xfId="36693" xr:uid="{3FB496C9-9F63-4D7C-846D-44C14D98A512}"/>
    <cellStyle name="Opomba 2 4 11" xfId="8141" xr:uid="{FA7092D2-C615-42C6-AC1C-F3BFD7305A69}"/>
    <cellStyle name="Opomba 2 4 11 2" xfId="16137" xr:uid="{2A6B6B38-083B-4867-B944-748CA6B28A41}"/>
    <cellStyle name="Opomba 2 4 11 2 2" xfId="36782" xr:uid="{8A69517D-3B76-4FCC-855B-23EE514B8748}"/>
    <cellStyle name="Opomba 2 4 11 3" xfId="16558" xr:uid="{735978DF-CB71-4572-AAC9-51C84E3CE4FB}"/>
    <cellStyle name="Opomba 2 4 11 3 2" xfId="35067" xr:uid="{010152DB-8328-4A60-81A4-55707AD7BAAA}"/>
    <cellStyle name="Opomba 2 4 11 4" xfId="16470" xr:uid="{3139C32C-04DC-403C-B803-EA54C27DEA1C}"/>
    <cellStyle name="Opomba 2 4 11 4 2" xfId="35110" xr:uid="{D7E2C644-825A-4154-822C-F96EC992B6ED}"/>
    <cellStyle name="Opomba 2 4 11 5" xfId="6700" xr:uid="{BAA2B467-3344-412D-A936-2BA8105949E8}"/>
    <cellStyle name="Opomba 2 4 12" xfId="8468" xr:uid="{6DC85474-A38E-4DF5-AD67-F461351F2797}"/>
    <cellStyle name="Opomba 2 4 12 2" xfId="16373" xr:uid="{52D5DD9F-CBE3-4F4A-AE69-CBB6ED470C16}"/>
    <cellStyle name="Opomba 2 4 12 2 2" xfId="36570" xr:uid="{AF675828-7481-40A3-BF27-5FE1EF92DCF4}"/>
    <cellStyle name="Opomba 2 4 12 3" xfId="17002" xr:uid="{21586EBB-2094-49C7-B2E1-664D44C1CB96}"/>
    <cellStyle name="Opomba 2 4 12 3 2" xfId="36021" xr:uid="{173127DA-3CF2-4B4E-BDF5-67085C9802F3}"/>
    <cellStyle name="Opomba 2 4 12 4" xfId="15450" xr:uid="{3313419F-7BED-44C4-9FD1-0176C393F220}"/>
    <cellStyle name="Opomba 2 4 12 4 2" xfId="38140" xr:uid="{5BAF6AFC-E004-470F-8140-CF5A65DB7C1A}"/>
    <cellStyle name="Opomba 2 4 12 5" xfId="6719" xr:uid="{C5ADFCFC-5D09-4F70-B5DB-74D6FE7FC883}"/>
    <cellStyle name="Opomba 2 4 13" xfId="8861" xr:uid="{C9285D68-E994-42E4-ADCE-A8F378C693E7}"/>
    <cellStyle name="Opomba 2 4 13 2" xfId="16601" xr:uid="{43004620-9325-40F4-9BF2-560DF800A4E3}"/>
    <cellStyle name="Opomba 2 4 13 2 2" xfId="36431" xr:uid="{2CE72A6A-75E3-40AA-884D-06017A5F9ECF}"/>
    <cellStyle name="Opomba 2 4 13 3" xfId="15498" xr:uid="{178C848B-D52D-4047-A782-52E5471221B5}"/>
    <cellStyle name="Opomba 2 4 13 3 2" xfId="37588" xr:uid="{CACCB45F-447D-40BB-BD26-48104C70F85D}"/>
    <cellStyle name="Opomba 2 4 13 4" xfId="17279" xr:uid="{DFBE7256-4470-420F-8CFE-CEC8658DB6A2}"/>
    <cellStyle name="Opomba 2 4 13 4 2" xfId="37795" xr:uid="{95D78A5A-31C7-4802-930D-9A39C8F5DCE5}"/>
    <cellStyle name="Opomba 2 4 13 5" xfId="35607" xr:uid="{DC4E8211-FB63-4C54-BF76-D8F111C57385}"/>
    <cellStyle name="Opomba 2 4 14" xfId="12526" xr:uid="{48C84CCA-0C9F-48BA-9422-0544C10BF6FB}"/>
    <cellStyle name="Opomba 2 4 14 2" xfId="19872" xr:uid="{FD23546A-D5D2-453D-B2A6-22168D0904B2}"/>
    <cellStyle name="Opomba 2 4 14 2 2" xfId="38521" xr:uid="{6FC6E920-8967-4F93-9E8E-B8BAABD35575}"/>
    <cellStyle name="Opomba 2 4 14 3" xfId="25595" xr:uid="{C8E45FA8-C8F0-499C-834F-0CCF11D8E82E}"/>
    <cellStyle name="Opomba 2 4 14 3 2" xfId="35961" xr:uid="{E3274A5A-B678-42DE-864F-335E9E4CE331}"/>
    <cellStyle name="Opomba 2 4 14 4" xfId="31128" xr:uid="{DF547B2B-4570-4824-8E0E-236988F62F20}"/>
    <cellStyle name="Opomba 2 4 14 4 2" xfId="36864" xr:uid="{50E487D0-25B5-4ECE-ACF9-A2B5ECD10157}"/>
    <cellStyle name="Opomba 2 4 14 5" xfId="39445" xr:uid="{2DEAC049-6954-4BE7-AC94-39FB0D0B9008}"/>
    <cellStyle name="Opomba 2 4 15" xfId="38613" xr:uid="{CF3F7E31-6C7A-4BEA-9488-EAD719DA0D2A}"/>
    <cellStyle name="Opomba 2 4 2" xfId="1577" xr:uid="{00000000-0005-0000-0000-0000DB030000}"/>
    <cellStyle name="Opomba 2 4 2 10" xfId="15458" xr:uid="{AA7C9AA9-74C3-494F-AA06-7A4C9ED04894}"/>
    <cellStyle name="Opomba 2 4 2 10 2" xfId="35172" xr:uid="{44413604-368E-4A6B-8813-3D14341F90A7}"/>
    <cellStyle name="Opomba 2 4 2 11" xfId="39180" xr:uid="{1E7BFF45-7E01-4245-83EE-4C038C0C78CB}"/>
    <cellStyle name="Opomba 2 4 2 2" xfId="2518" xr:uid="{00000000-0005-0000-0000-0000DC030000}"/>
    <cellStyle name="Opomba 2 4 2 2 2" xfId="5400" xr:uid="{F4E55A83-F613-457B-BFF1-90B4A9DBB1BE}"/>
    <cellStyle name="Opomba 2 4 2 2 2 2" xfId="20953" xr:uid="{49CF0DB5-F0F4-43D5-9744-43946518964B}"/>
    <cellStyle name="Opomba 2 4 2 2 2 2 2" xfId="34682" xr:uid="{A3C112E3-6631-4CDC-A6AA-ED2B887EDFA0}"/>
    <cellStyle name="Opomba 2 4 2 2 2 3" xfId="26676" xr:uid="{A37E60A2-F715-43E4-942F-9AE0F9E6E16B}"/>
    <cellStyle name="Opomba 2 4 2 2 2 3 2" xfId="36522" xr:uid="{19A88EA2-F01B-45F3-880C-97AD93C2E4BF}"/>
    <cellStyle name="Opomba 2 4 2 2 2 4" xfId="32209" xr:uid="{A2C13C3C-848B-4D07-826D-45BFD5410355}"/>
    <cellStyle name="Opomba 2 4 2 2 2 4 2" xfId="36816" xr:uid="{B4BC2CD9-F3A3-4C57-A287-F12B6B502B8B}"/>
    <cellStyle name="Opomba 2 4 2 2 2 5" xfId="35248" xr:uid="{DA13D672-2108-4139-BB46-B4446586AC7C}"/>
    <cellStyle name="Opomba 2 4 2 2 2 6" xfId="13587" xr:uid="{0D771A59-A09F-42F5-9AFE-422C6C62693F}"/>
    <cellStyle name="Opomba 2 4 2 2 3" xfId="18130" xr:uid="{A8AB28DD-5F1F-4A2C-9852-11EF9DC96073}"/>
    <cellStyle name="Opomba 2 4 2 2 3 2" xfId="6689" xr:uid="{11319B5F-E0A4-42BD-BC20-936314588781}"/>
    <cellStyle name="Opomba 2 4 2 2 4" xfId="23853" xr:uid="{C40BC8F5-95B8-469E-8EDA-E44F13D57616}"/>
    <cellStyle name="Opomba 2 4 2 2 4 2" xfId="36100" xr:uid="{6143910B-B6F5-4890-926B-AB6E3668B98A}"/>
    <cellStyle name="Opomba 2 4 2 2 5" xfId="29386" xr:uid="{A9E5F1A0-32F4-4214-BEF8-137B222E4175}"/>
    <cellStyle name="Opomba 2 4 2 2 5 2" xfId="34053" xr:uid="{E53A8CB9-0809-417D-AE47-D3AE1E9EEE6B}"/>
    <cellStyle name="Opomba 2 4 2 2 6" xfId="37083" xr:uid="{F7F39E22-004E-4828-8E0D-81470C2F35B7}"/>
    <cellStyle name="Opomba 2 4 2 2 7" xfId="10866" xr:uid="{04CAE639-1EEC-4313-B698-232E4CE87E5A}"/>
    <cellStyle name="Opomba 2 4 2 3" xfId="2472" xr:uid="{00000000-0005-0000-0000-0000DD030000}"/>
    <cellStyle name="Opomba 2 4 2 3 2" xfId="5354" xr:uid="{A2A26F6C-B1C2-4C04-8653-0166EDEF78B8}"/>
    <cellStyle name="Opomba 2 4 2 3 2 2" xfId="20668" xr:uid="{8A774F0D-584D-4151-A6F0-9EA2B79A97CB}"/>
    <cellStyle name="Opomba 2 4 2 3 2 2 2" xfId="38190" xr:uid="{20D34E10-E555-4B90-BF34-229506FA551D}"/>
    <cellStyle name="Opomba 2 4 2 3 2 3" xfId="26391" xr:uid="{715BC9DD-3139-4B72-80CD-2FEBDE0ED177}"/>
    <cellStyle name="Opomba 2 4 2 3 2 3 2" xfId="37213" xr:uid="{BC9BF40B-35F1-44B5-9BCB-8C0BB0CCA7EB}"/>
    <cellStyle name="Opomba 2 4 2 3 2 4" xfId="31924" xr:uid="{4FF81C68-F9F4-409E-A3E9-C3521177AE67}"/>
    <cellStyle name="Opomba 2 4 2 3 2 4 2" xfId="38146" xr:uid="{3926D5F1-FE44-46AD-8B67-AAA0EC5A0B64}"/>
    <cellStyle name="Opomba 2 4 2 3 2 5" xfId="34184" xr:uid="{9E36D6E6-33E5-4C79-A45B-BCABA15ECE4C}"/>
    <cellStyle name="Opomba 2 4 2 3 2 6" xfId="13302" xr:uid="{8958998D-86B6-4A1B-8BE9-0ACD8A79872C}"/>
    <cellStyle name="Opomba 2 4 2 3 3" xfId="17845" xr:uid="{052E6B58-5386-4A44-96BC-55B0C444C06D}"/>
    <cellStyle name="Opomba 2 4 2 3 3 2" xfId="35747" xr:uid="{1E90C2D3-145A-4F92-9D92-C19AFA298011}"/>
    <cellStyle name="Opomba 2 4 2 3 4" xfId="23568" xr:uid="{CFCF3249-D3EF-4F33-96EA-56AF23DC0762}"/>
    <cellStyle name="Opomba 2 4 2 3 4 2" xfId="37600" xr:uid="{59D29009-1DB7-417C-9F39-C00C06BB19A0}"/>
    <cellStyle name="Opomba 2 4 2 3 5" xfId="29101" xr:uid="{0B611E9F-051E-4C68-B44D-BE62AC3FAB6D}"/>
    <cellStyle name="Opomba 2 4 2 3 5 2" xfId="39410" xr:uid="{87F89E00-34DA-4F96-9776-8FB7A10C8E7C}"/>
    <cellStyle name="Opomba 2 4 2 3 6" xfId="33970" xr:uid="{D9894860-8EA0-4CEA-A408-7F236E1A855D}"/>
    <cellStyle name="Opomba 2 4 2 3 7" xfId="10581" xr:uid="{896D0B22-A49C-48E9-8A90-3DE50B531127}"/>
    <cellStyle name="Opomba 2 4 2 4" xfId="2487" xr:uid="{00000000-0005-0000-0000-0000DE030000}"/>
    <cellStyle name="Opomba 2 4 2 4 2" xfId="5369" xr:uid="{AA51E9AE-3B66-4EBC-9C37-B404B2A08BE0}"/>
    <cellStyle name="Opomba 2 4 2 4 2 2" xfId="19971" xr:uid="{D0FB6B0E-92A2-4DB5-A5C6-331AAC11EE14}"/>
    <cellStyle name="Opomba 2 4 2 4 2 2 2" xfId="38644" xr:uid="{5078AEF2-D662-4475-ACA7-105C83196864}"/>
    <cellStyle name="Opomba 2 4 2 4 2 3" xfId="25694" xr:uid="{45497CD7-B3A5-431C-AF9C-3A8348947699}"/>
    <cellStyle name="Opomba 2 4 2 4 2 3 2" xfId="37976" xr:uid="{2E725F61-A08E-4C51-AEA1-B7C4AC6D7307}"/>
    <cellStyle name="Opomba 2 4 2 4 2 4" xfId="31227" xr:uid="{AC5131B2-0B5C-429A-B9F4-2EF2E488321E}"/>
    <cellStyle name="Opomba 2 4 2 4 2 4 2" xfId="38709" xr:uid="{43306198-8856-4137-A8EF-A3B3D1AE9EE7}"/>
    <cellStyle name="Opomba 2 4 2 4 2 5" xfId="38245" xr:uid="{70F8FFF6-2F20-4BAE-AE97-AF2D74E30D22}"/>
    <cellStyle name="Opomba 2 4 2 4 2 6" xfId="12625" xr:uid="{8DC4F829-02F6-4161-B9FD-9C52EB74A6D9}"/>
    <cellStyle name="Opomba 2 4 2 4 3" xfId="16771" xr:uid="{36CCFCAC-CDA4-4C2D-B9F8-84636A02DE20}"/>
    <cellStyle name="Opomba 2 4 2 4 3 2" xfId="36252" xr:uid="{BBBAE654-2D48-46F1-9E5C-AB326C483E84}"/>
    <cellStyle name="Opomba 2 4 2 4 4" xfId="7280" xr:uid="{18B29771-0D5F-470F-8AF5-873CFCA6348B}"/>
    <cellStyle name="Opomba 2 4 2 4 4 2" xfId="34177" xr:uid="{1C80086F-F8EB-40A4-B7E8-C566A113BB2F}"/>
    <cellStyle name="Opomba 2 4 2 4 5" xfId="16961" xr:uid="{8DE95518-1EEC-4B31-B787-3B11F83CE529}"/>
    <cellStyle name="Opomba 2 4 2 4 5 2" xfId="39069" xr:uid="{88B84DA7-1B6D-4CD8-9654-B4D58448E6E3}"/>
    <cellStyle name="Opomba 2 4 2 4 6" xfId="35137" xr:uid="{E63DE313-5CA1-4305-9954-B32BAA95CA16}"/>
    <cellStyle name="Opomba 2 4 2 4 7" xfId="9132" xr:uid="{D7CA0435-6ADF-40C2-83A1-4BC801D7BD66}"/>
    <cellStyle name="Opomba 2 4 2 5" xfId="2358" xr:uid="{00000000-0005-0000-0000-0000DF030000}"/>
    <cellStyle name="Opomba 2 4 2 5 2" xfId="5240" xr:uid="{7E34279E-8060-442A-A56B-88F14A09E652}"/>
    <cellStyle name="Opomba 2 4 2 5 2 2" xfId="21137" xr:uid="{2EAB1D06-853E-4832-B121-1B8E980D46F3}"/>
    <cellStyle name="Opomba 2 4 2 5 2 2 2" xfId="37916" xr:uid="{DF49AD73-501B-42E8-8F8E-044FBBEDC4E8}"/>
    <cellStyle name="Opomba 2 4 2 5 2 3" xfId="26860" xr:uid="{1EB8FA5C-37E0-4B99-9678-3980D83860BF}"/>
    <cellStyle name="Opomba 2 4 2 5 2 3 2" xfId="35980" xr:uid="{11C0833B-7FF6-4BA1-B32B-7673E3B2A641}"/>
    <cellStyle name="Opomba 2 4 2 5 2 4" xfId="32393" xr:uid="{EA3F2812-A1D1-4445-B12C-6F08FF7BD3FF}"/>
    <cellStyle name="Opomba 2 4 2 5 2 4 2" xfId="37936" xr:uid="{48D7B0D0-023C-40F4-8906-6F58CD913981}"/>
    <cellStyle name="Opomba 2 4 2 5 2 5" xfId="33996" xr:uid="{C537A612-E74E-4966-A63D-206AEAAAD771}"/>
    <cellStyle name="Opomba 2 4 2 5 2 6" xfId="13771" xr:uid="{3FC0C289-89EF-4BD7-9B1D-5BE638D4402A}"/>
    <cellStyle name="Opomba 2 4 2 5 3" xfId="18314" xr:uid="{F819076A-C769-4107-B884-EF500D8EA92E}"/>
    <cellStyle name="Opomba 2 4 2 5 3 2" xfId="36567" xr:uid="{0AA01675-9E4E-452D-BA37-2673F9485638}"/>
    <cellStyle name="Opomba 2 4 2 5 4" xfId="24037" xr:uid="{6C2122DC-8F97-4E0D-B422-8E889B355B26}"/>
    <cellStyle name="Opomba 2 4 2 5 4 2" xfId="37655" xr:uid="{F4FCF091-EBE9-4603-A5F7-8D0A6DFE0832}"/>
    <cellStyle name="Opomba 2 4 2 5 5" xfId="29570" xr:uid="{B0066F71-2DF0-4D12-9C33-5188CFEE4DAB}"/>
    <cellStyle name="Opomba 2 4 2 5 5 2" xfId="34070" xr:uid="{79E6C106-0F22-4A78-9426-F4EBC21DB107}"/>
    <cellStyle name="Opomba 2 4 2 5 6" xfId="38647" xr:uid="{F1DB0A53-EC30-414B-BC0C-CEB92777E8DA}"/>
    <cellStyle name="Opomba 2 4 2 5 7" xfId="11049" xr:uid="{18F20D84-4910-434D-B018-1563AA879FA6}"/>
    <cellStyle name="Opomba 2 4 2 6" xfId="2798" xr:uid="{00000000-0005-0000-0000-0000E0030000}"/>
    <cellStyle name="Opomba 2 4 2 6 2" xfId="5680" xr:uid="{01613DA7-1047-4AC8-B0D8-5648EB532E0E}"/>
    <cellStyle name="Opomba 2 4 2 6 2 2" xfId="21772" xr:uid="{03BE3309-B21D-4209-8778-1DB1211CDE03}"/>
    <cellStyle name="Opomba 2 4 2 6 2 2 2" xfId="36738" xr:uid="{3D78A048-DD5A-4253-B277-ACDB6E35A745}"/>
    <cellStyle name="Opomba 2 4 2 6 2 3" xfId="27495" xr:uid="{B6088AF5-E383-44AD-9560-139514F772DA}"/>
    <cellStyle name="Opomba 2 4 2 6 2 3 2" xfId="39348" xr:uid="{F9D3C57B-16F8-4174-B253-79ED9F8ED566}"/>
    <cellStyle name="Opomba 2 4 2 6 2 4" xfId="33028" xr:uid="{21A44E75-0ED9-482F-905C-8E12DA78AFBA}"/>
    <cellStyle name="Opomba 2 4 2 6 2 4 2" xfId="36749" xr:uid="{F84CB408-0A27-4266-8E9F-7DB10B3DB976}"/>
    <cellStyle name="Opomba 2 4 2 6 2 5" xfId="34483" xr:uid="{67079F18-F940-4C01-A1EF-BEED9A26964F}"/>
    <cellStyle name="Opomba 2 4 2 6 2 6" xfId="14406" xr:uid="{DC1EFCA5-0E19-4A7B-97F5-B79FC08BAEB9}"/>
    <cellStyle name="Opomba 2 4 2 6 3" xfId="18949" xr:uid="{79551CD5-88E4-4175-A178-63448783BCD1}"/>
    <cellStyle name="Opomba 2 4 2 6 3 2" xfId="37475" xr:uid="{CDC3D44C-3953-445B-8071-9A27FC4882FA}"/>
    <cellStyle name="Opomba 2 4 2 6 4" xfId="24672" xr:uid="{51D2F62C-1E4B-4727-850E-37B990933E58}"/>
    <cellStyle name="Opomba 2 4 2 6 4 2" xfId="36985" xr:uid="{1DB2EF85-5810-4A34-8FC1-ACE707A51459}"/>
    <cellStyle name="Opomba 2 4 2 6 5" xfId="30205" xr:uid="{6A480F52-F152-4045-BB42-45873C445657}"/>
    <cellStyle name="Opomba 2 4 2 6 5 2" xfId="36083" xr:uid="{D8E868DB-52D6-48A8-85DC-EA9AF0580AB5}"/>
    <cellStyle name="Opomba 2 4 2 6 6" xfId="37661" xr:uid="{533295B4-A6AB-488D-BBB6-08891FD73ECD}"/>
    <cellStyle name="Opomba 2 4 2 6 7" xfId="11683" xr:uid="{ADD6ABBB-8331-47EC-A1D9-1A14B1C88487}"/>
    <cellStyle name="Opomba 2 4 2 7" xfId="3151" xr:uid="{00000000-0005-0000-0000-0000E1030000}"/>
    <cellStyle name="Opomba 2 4 2 7 2" xfId="6033" xr:uid="{AA89B0AC-EBCF-421E-9563-F00D0D44A430}"/>
    <cellStyle name="Opomba 2 4 2 7 2 2" xfId="35423" xr:uid="{8F583C0D-C998-4126-9116-6CBA666F2DA6}"/>
    <cellStyle name="Opomba 2 4 2 7 2 3" xfId="17250" xr:uid="{65AA44DB-A2A4-4B70-B96C-6A76B5FE196C}"/>
    <cellStyle name="Opomba 2 4 2 7 3" xfId="23052" xr:uid="{18BBC53A-6541-43D1-87E5-9FE4734E6463}"/>
    <cellStyle name="Opomba 2 4 2 7 3 2" xfId="36972" xr:uid="{835E3048-7BF6-49E5-BBDA-13E788499667}"/>
    <cellStyle name="Opomba 2 4 2 7 4" xfId="28663" xr:uid="{0887F2F7-542C-4B86-970B-B80ED016EDE4}"/>
    <cellStyle name="Opomba 2 4 2 7 4 2" xfId="37964" xr:uid="{578049E9-AB9D-41BC-A175-B3C1770B9585}"/>
    <cellStyle name="Opomba 2 4 2 7 5" xfId="39488" xr:uid="{D563B76F-0C01-4AB7-8E18-493B48A7A3D7}"/>
    <cellStyle name="Opomba 2 4 2 8" xfId="4463" xr:uid="{3CBAD96D-B384-43C1-97C4-7791472AAFA2}"/>
    <cellStyle name="Opomba 2 4 2 8 2" xfId="20230" xr:uid="{3162D2C7-2FD3-48BA-9727-04E3D051A7B7}"/>
    <cellStyle name="Opomba 2 4 2 8 2 2" xfId="36611" xr:uid="{FAF80BCB-6CE4-476D-AE9C-AC99A33E1C3A}"/>
    <cellStyle name="Opomba 2 4 2 8 3" xfId="25953" xr:uid="{FB3110BE-F278-4D90-83B0-2AA966CFD2BC}"/>
    <cellStyle name="Opomba 2 4 2 8 3 2" xfId="36860" xr:uid="{184671BA-99B8-44C8-978C-03DA0BDC0510}"/>
    <cellStyle name="Opomba 2 4 2 8 4" xfId="31486" xr:uid="{5EBD0CBA-7828-47BC-B58C-B58C79EF5D4D}"/>
    <cellStyle name="Opomba 2 4 2 8 4 2" xfId="38291" xr:uid="{48D5207A-0707-41F8-9691-13B15DF9D78B}"/>
    <cellStyle name="Opomba 2 4 2 8 5" xfId="34704" xr:uid="{4C835927-E1F4-45CB-BCB8-CBFD845105F7}"/>
    <cellStyle name="Opomba 2 4 2 8 6" xfId="12881" xr:uid="{6F42BD68-AF61-40AE-8D22-FE737F1004E3}"/>
    <cellStyle name="Opomba 2 4 2 9" xfId="15885" xr:uid="{0E73A8B1-823A-4413-8144-8F597B77FDE1}"/>
    <cellStyle name="Opomba 2 4 2 9 2" xfId="39030" xr:uid="{EEED1607-8777-4096-8288-FCF3FF49AA92}"/>
    <cellStyle name="Opomba 2 4 3" xfId="2117" xr:uid="{00000000-0005-0000-0000-0000E2030000}"/>
    <cellStyle name="Opomba 2 4 3 10" xfId="16807" xr:uid="{A5E2DAB9-DF52-496B-A2D0-AC5986239229}"/>
    <cellStyle name="Opomba 2 4 3 10 2" xfId="37616" xr:uid="{E159216A-899F-417E-9BDE-C481145D14F9}"/>
    <cellStyle name="Opomba 2 4 3 11" xfId="16515" xr:uid="{FE50CF59-B829-4609-AD8F-731F86DE2E7B}"/>
    <cellStyle name="Opomba 2 4 3 11 2" xfId="36770" xr:uid="{C5ADDD00-A9EC-4488-95A5-0CE107BEB382}"/>
    <cellStyle name="Opomba 2 4 3 12" xfId="34883" xr:uid="{DAF8D7CC-3F39-44F4-97F3-75F972D922FC}"/>
    <cellStyle name="Opomba 2 4 3 2" xfId="1091" xr:uid="{00000000-0005-0000-0000-0000E3030000}"/>
    <cellStyle name="Opomba 2 4 3 2 2" xfId="3977" xr:uid="{7B4CA2EB-84E9-4B09-897E-1886A3CC7C7C}"/>
    <cellStyle name="Opomba 2 4 3 2 2 2" xfId="21265" xr:uid="{107663A4-D9A1-4E1E-898C-34DC791C71B6}"/>
    <cellStyle name="Opomba 2 4 3 2 2 2 2" xfId="34040" xr:uid="{333ED7C2-04B1-43FC-9D02-7449D1A21E62}"/>
    <cellStyle name="Opomba 2 4 3 2 2 3" xfId="26988" xr:uid="{6FB94B4C-16AD-4CFF-9CB0-CBD7DE9097F4}"/>
    <cellStyle name="Opomba 2 4 3 2 2 3 2" xfId="34207" xr:uid="{D396B77D-CF21-4699-9C36-DEF3C26DDD97}"/>
    <cellStyle name="Opomba 2 4 3 2 2 4" xfId="32521" xr:uid="{563AB5CD-E3B9-496C-9B65-460CFFA11E4A}"/>
    <cellStyle name="Opomba 2 4 3 2 2 4 2" xfId="35937" xr:uid="{EA73E24F-BF70-4D85-955A-60D477676396}"/>
    <cellStyle name="Opomba 2 4 3 2 2 5" xfId="6708" xr:uid="{E88DA316-6EBA-4061-BF8E-9740350AF931}"/>
    <cellStyle name="Opomba 2 4 3 2 2 6" xfId="13899" xr:uid="{51FEBCC1-9332-4DD9-BC08-091AFF28209B}"/>
    <cellStyle name="Opomba 2 4 3 2 3" xfId="18442" xr:uid="{31BD77D0-0401-40A1-A551-124F2474E73F}"/>
    <cellStyle name="Opomba 2 4 3 2 3 2" xfId="6687" xr:uid="{058C2E23-25C5-4165-9858-2331FA15117C}"/>
    <cellStyle name="Opomba 2 4 3 2 4" xfId="24165" xr:uid="{5DDBD7BC-3377-45E4-A208-8A357D6CE191}"/>
    <cellStyle name="Opomba 2 4 3 2 4 2" xfId="34372" xr:uid="{3DF15233-8E14-413E-A51B-9466751F5E9A}"/>
    <cellStyle name="Opomba 2 4 3 2 5" xfId="29698" xr:uid="{35F015B5-7F71-4824-A902-B5D28B698E14}"/>
    <cellStyle name="Opomba 2 4 3 2 5 2" xfId="37710" xr:uid="{722F9223-7CAF-429D-A40E-22510F41A494}"/>
    <cellStyle name="Opomba 2 4 3 2 6" xfId="36797" xr:uid="{9EECFB37-2608-4F0C-AD64-A659049AEED7}"/>
    <cellStyle name="Opomba 2 4 3 2 7" xfId="11177" xr:uid="{7520E202-1FEE-4190-8C70-4D4E98DCC478}"/>
    <cellStyle name="Opomba 2 4 3 3" xfId="2831" xr:uid="{00000000-0005-0000-0000-0000E4030000}"/>
    <cellStyle name="Opomba 2 4 3 3 2" xfId="5713" xr:uid="{55331FEC-EFFF-4A22-AC3F-EC5164567964}"/>
    <cellStyle name="Opomba 2 4 3 3 2 2" xfId="20972" xr:uid="{62380916-EBA7-4263-B0F0-E015B4D104C9}"/>
    <cellStyle name="Opomba 2 4 3 3 2 2 2" xfId="37610" xr:uid="{9493D1CA-DC6D-4D47-BE68-A263A448CDE8}"/>
    <cellStyle name="Opomba 2 4 3 3 2 3" xfId="26695" xr:uid="{8AE1CC2E-1134-4C38-B297-A67303E49390}"/>
    <cellStyle name="Opomba 2 4 3 3 2 3 2" xfId="39346" xr:uid="{A2869C80-85C5-40EA-BA27-C5443933C494}"/>
    <cellStyle name="Opomba 2 4 3 3 2 4" xfId="32228" xr:uid="{B301E49E-61DC-4931-AE9C-7A22DCA4189B}"/>
    <cellStyle name="Opomba 2 4 3 3 2 4 2" xfId="35226" xr:uid="{8A167F70-BF2F-4CC5-990E-6E3D9356D795}"/>
    <cellStyle name="Opomba 2 4 3 3 2 5" xfId="37375" xr:uid="{6DC5CBBE-5B7D-4895-8886-26B9F1FED5D0}"/>
    <cellStyle name="Opomba 2 4 3 3 2 6" xfId="13606" xr:uid="{B43562AD-7E95-4CEE-880D-44AEFB707F46}"/>
    <cellStyle name="Opomba 2 4 3 3 3" xfId="18149" xr:uid="{8B44B757-D2EF-496B-8F3C-64F832542030}"/>
    <cellStyle name="Opomba 2 4 3 3 3 2" xfId="38493" xr:uid="{C3C3647B-3FFB-4118-86C3-4A3FEC9FE3A5}"/>
    <cellStyle name="Opomba 2 4 3 3 4" xfId="23872" xr:uid="{06F50D1C-887D-4206-AC88-3A9E54A8C3DC}"/>
    <cellStyle name="Opomba 2 4 3 3 4 2" xfId="34421" xr:uid="{530A83B0-AA9C-4007-8D98-7F3F95D48BE1}"/>
    <cellStyle name="Opomba 2 4 3 3 5" xfId="29405" xr:uid="{40E8BE58-3567-4309-94D3-8C1F49896D7A}"/>
    <cellStyle name="Opomba 2 4 3 3 5 2" xfId="36740" xr:uid="{4D9CBB9E-0DA8-46D9-957E-36F03D02B927}"/>
    <cellStyle name="Opomba 2 4 3 3 6" xfId="37325" xr:uid="{9EC02C93-B1D6-4597-9F16-141E82E4AE26}"/>
    <cellStyle name="Opomba 2 4 3 3 7" xfId="10884" xr:uid="{C5BCB252-9F42-4F0D-BCA3-85326E6E3ABF}"/>
    <cellStyle name="Opomba 2 4 3 4" xfId="2935" xr:uid="{00000000-0005-0000-0000-0000E5030000}"/>
    <cellStyle name="Opomba 2 4 3 4 2" xfId="5817" xr:uid="{226CC240-7301-481A-9B65-615557B3BCD6}"/>
    <cellStyle name="Opomba 2 4 3 4 2 2" xfId="21892" xr:uid="{698DD059-E1DE-4FBD-A635-A11FF46B5BFD}"/>
    <cellStyle name="Opomba 2 4 3 4 2 2 2" xfId="38669" xr:uid="{4F50945E-3AE8-4B5F-B2DB-E4D3DD2C022E}"/>
    <cellStyle name="Opomba 2 4 3 4 2 3" xfId="27615" xr:uid="{0A18059A-D421-4F12-B8A7-B164549E6A91}"/>
    <cellStyle name="Opomba 2 4 3 4 2 3 2" xfId="37982" xr:uid="{1261C322-E9B2-47C1-9F05-DB65DDFBFDE0}"/>
    <cellStyle name="Opomba 2 4 3 4 2 4" xfId="33148" xr:uid="{5F153A2C-DAC7-4A3F-B9D7-3C92E58BF334}"/>
    <cellStyle name="Opomba 2 4 3 4 2 4 2" xfId="35086" xr:uid="{45E1CED0-ADA0-4E67-8D47-8B7418A68797}"/>
    <cellStyle name="Opomba 2 4 3 4 2 5" xfId="35987" xr:uid="{5C524215-90AD-456C-9D8D-96098E343034}"/>
    <cellStyle name="Opomba 2 4 3 4 2 6" xfId="14526" xr:uid="{5E64812D-61E4-41D8-A35F-C5CE18FCEE1E}"/>
    <cellStyle name="Opomba 2 4 3 4 3" xfId="19069" xr:uid="{CE02591F-58D9-4084-B129-57E94818CD20}"/>
    <cellStyle name="Opomba 2 4 3 4 3 2" xfId="37106" xr:uid="{CCE082C8-5BD9-41EA-BD37-0C324020AC6F}"/>
    <cellStyle name="Opomba 2 4 3 4 4" xfId="24792" xr:uid="{3654C8A2-93E1-416B-9B64-9CF92DCBCA1E}"/>
    <cellStyle name="Opomba 2 4 3 4 4 2" xfId="34577" xr:uid="{619B2065-6B6E-4603-B81D-D85732C362AF}"/>
    <cellStyle name="Opomba 2 4 3 4 5" xfId="30325" xr:uid="{67E16880-409B-4593-89EA-0C3C6BB2B5DF}"/>
    <cellStyle name="Opomba 2 4 3 4 5 2" xfId="36092" xr:uid="{995DD326-70C7-4774-9BB1-93E5491B5347}"/>
    <cellStyle name="Opomba 2 4 3 4 6" xfId="38585" xr:uid="{034D1A17-CD0B-4E9E-94BD-80D3B5CC7F18}"/>
    <cellStyle name="Opomba 2 4 3 4 7" xfId="11802" xr:uid="{C25D9A8A-CB20-4630-8700-9E9502909FEE}"/>
    <cellStyle name="Opomba 2 4 3 5" xfId="3058" xr:uid="{00000000-0005-0000-0000-0000E6030000}"/>
    <cellStyle name="Opomba 2 4 3 5 2" xfId="5940" xr:uid="{E2A35960-430E-43D3-BDD4-046A375DB658}"/>
    <cellStyle name="Opomba 2 4 3 5 2 2" xfId="22216" xr:uid="{A989DCEC-BEC6-413B-9EEC-4D751662EA06}"/>
    <cellStyle name="Opomba 2 4 3 5 2 2 2" xfId="38664" xr:uid="{9D0008D1-21C6-47D2-8649-4D15E7093411}"/>
    <cellStyle name="Opomba 2 4 3 5 2 3" xfId="27939" xr:uid="{2E15A6D8-DE6F-4B5A-B8AD-6CEB0E7446BE}"/>
    <cellStyle name="Opomba 2 4 3 5 2 3 2" xfId="34249" xr:uid="{1859294E-DF1A-4792-B3F4-99773D6C740F}"/>
    <cellStyle name="Opomba 2 4 3 5 2 4" xfId="33472" xr:uid="{1C0C27AE-94F0-4298-857D-91E901ED918B}"/>
    <cellStyle name="Opomba 2 4 3 5 2 4 2" xfId="36764" xr:uid="{F1AE5D0B-81FB-4C4A-9762-CB8D2C90035C}"/>
    <cellStyle name="Opomba 2 4 3 5 2 5" xfId="35994" xr:uid="{F33C1432-C540-4437-9F3D-95A6492E67FF}"/>
    <cellStyle name="Opomba 2 4 3 5 2 6" xfId="14850" xr:uid="{DDB11609-145F-4A89-BE50-73C03E5BCE91}"/>
    <cellStyle name="Opomba 2 4 3 5 3" xfId="19393" xr:uid="{A017B7E9-E8B8-4273-9A69-C2C218BED0B0}"/>
    <cellStyle name="Opomba 2 4 3 5 3 2" xfId="36855" xr:uid="{4025EA6B-0C90-41D1-8BA0-9248EEFF6A23}"/>
    <cellStyle name="Opomba 2 4 3 5 4" xfId="25116" xr:uid="{D591D6B3-46A9-455C-A145-36223DE4139A}"/>
    <cellStyle name="Opomba 2 4 3 5 4 2" xfId="36521" xr:uid="{87139B47-5BD5-4D2B-9E84-295C676B83D2}"/>
    <cellStyle name="Opomba 2 4 3 5 5" xfId="30649" xr:uid="{447EDB15-405C-40D8-9157-A8BDAA122C9B}"/>
    <cellStyle name="Opomba 2 4 3 5 5 2" xfId="36792" xr:uid="{B0A512FE-95D0-457E-AAF8-60A36754DE13}"/>
    <cellStyle name="Opomba 2 4 3 5 6" xfId="38845" xr:uid="{DD53535B-D0E2-4EAA-AD21-5666A64C5511}"/>
    <cellStyle name="Opomba 2 4 3 5 7" xfId="12063" xr:uid="{656772B8-E4E2-4663-BF0D-D7DB55CD8D77}"/>
    <cellStyle name="Opomba 2 4 3 6" xfId="2536" xr:uid="{00000000-0005-0000-0000-0000E7030000}"/>
    <cellStyle name="Opomba 2 4 3 6 2" xfId="5418" xr:uid="{E7430032-1648-42FE-ADAB-C0354534C3CE}"/>
    <cellStyle name="Opomba 2 4 3 6 2 2" xfId="22507" xr:uid="{F12EB24D-AA43-4662-AF6A-E0B3E7D4946F}"/>
    <cellStyle name="Opomba 2 4 3 6 2 2 2" xfId="35507" xr:uid="{F5A5758C-6A87-48D8-9B78-7D59B64AF7D6}"/>
    <cellStyle name="Opomba 2 4 3 6 2 3" xfId="28230" xr:uid="{AB7BD2BC-4EE4-4F29-9064-09A1341C0513}"/>
    <cellStyle name="Opomba 2 4 3 6 2 3 2" xfId="35594" xr:uid="{0EE4EB9D-0A71-47BF-A05E-E39FE548BB4B}"/>
    <cellStyle name="Opomba 2 4 3 6 2 4" xfId="33763" xr:uid="{32FBA6D7-4454-4E1D-B6E2-AEDEC1EB9DEF}"/>
    <cellStyle name="Opomba 2 4 3 6 2 4 2" xfId="38679" xr:uid="{8ADBA017-9372-4D56-817E-76C5198C53BB}"/>
    <cellStyle name="Opomba 2 4 3 6 2 5" xfId="38994" xr:uid="{4608E4F3-FDFA-4BE0-98C7-AAFAAE3FAAA0}"/>
    <cellStyle name="Opomba 2 4 3 6 2 6" xfId="15141" xr:uid="{E6E35F3F-89AC-4CEC-9636-3A108E61C776}"/>
    <cellStyle name="Opomba 2 4 3 6 3" xfId="19684" xr:uid="{7CCD8547-4500-49FC-BB87-A33A7874F387}"/>
    <cellStyle name="Opomba 2 4 3 6 3 2" xfId="38810" xr:uid="{95DC2573-488B-4E6F-B80B-A4E66E6CC383}"/>
    <cellStyle name="Opomba 2 4 3 6 4" xfId="25407" xr:uid="{224E317A-87E1-407D-97FE-3DC5DD7FE7B7}"/>
    <cellStyle name="Opomba 2 4 3 6 4 2" xfId="36578" xr:uid="{54EF2596-BDB7-4641-9752-4E2BF25528F0}"/>
    <cellStyle name="Opomba 2 4 3 6 5" xfId="30940" xr:uid="{E3BE592B-9E77-43E8-9BB1-CFC376F89E31}"/>
    <cellStyle name="Opomba 2 4 3 6 5 2" xfId="38458" xr:uid="{12840DFF-B813-480E-B3B3-8C2D969DB396}"/>
    <cellStyle name="Opomba 2 4 3 6 6" xfId="37298" xr:uid="{E9AD43FC-311C-4AE1-A298-F9A0374F0DAF}"/>
    <cellStyle name="Opomba 2 4 3 6 7" xfId="12338" xr:uid="{BD6967B4-424F-4C92-AECD-062CFC379C7F}"/>
    <cellStyle name="Opomba 2 4 3 7" xfId="3207" xr:uid="{00000000-0005-0000-0000-0000E8030000}"/>
    <cellStyle name="Opomba 2 4 3 7 2" xfId="6089" xr:uid="{4E44321D-D0AD-4546-A7EE-C19E30305E8F}"/>
    <cellStyle name="Opomba 2 4 3 7 2 2" xfId="38274" xr:uid="{5C773B09-5D6E-4309-AAAC-8A0AE641893E}"/>
    <cellStyle name="Opomba 2 4 3 7 2 3" xfId="17554" xr:uid="{20C9D055-C434-4791-A18A-350AFAF96998}"/>
    <cellStyle name="Opomba 2 4 3 7 3" xfId="23277" xr:uid="{50D1CA3E-546B-40AA-92D5-8FE49BA4BAB0}"/>
    <cellStyle name="Opomba 2 4 3 7 3 2" xfId="38952" xr:uid="{8391DCA1-22FE-4297-9F84-3DF8F7414FE8}"/>
    <cellStyle name="Opomba 2 4 3 7 4" xfId="28810" xr:uid="{44CF1581-1688-4CA5-B87D-EEEF3BAA8DB7}"/>
    <cellStyle name="Opomba 2 4 3 7 4 2" xfId="36634" xr:uid="{2E1B4FF0-E8F4-4E18-8459-B78153803FAC}"/>
    <cellStyle name="Opomba 2 4 3 7 5" xfId="35388" xr:uid="{6D361FD6-BD28-48B2-B50D-6484D1BA87F4}"/>
    <cellStyle name="Opomba 2 4 3 8" xfId="4999" xr:uid="{7FC216DD-5753-4CFD-8BAA-480F45E32488}"/>
    <cellStyle name="Opomba 2 4 3 8 2" xfId="20377" xr:uid="{D4B06B15-7408-437D-B68D-58FE472B17A2}"/>
    <cellStyle name="Opomba 2 4 3 8 2 2" xfId="37128" xr:uid="{1E41043B-26FB-4A2A-8EF3-DE1D0FC50B46}"/>
    <cellStyle name="Opomba 2 4 3 8 3" xfId="26100" xr:uid="{7BCA8DF6-1CEE-4D70-B7C4-43157B54B419}"/>
    <cellStyle name="Opomba 2 4 3 8 3 2" xfId="34848" xr:uid="{6B7758AE-7276-4AD3-BEEF-1C40654A27E5}"/>
    <cellStyle name="Opomba 2 4 3 8 4" xfId="31633" xr:uid="{E66E8AE9-A89E-4D82-B435-C4BE8587C686}"/>
    <cellStyle name="Opomba 2 4 3 8 4 2" xfId="37309" xr:uid="{2971259A-9805-4ADE-B6F5-A1CF34750C14}"/>
    <cellStyle name="Opomba 2 4 3 8 5" xfId="34258" xr:uid="{1195F58E-DDDA-459D-8ADB-AA3DE7A7673A}"/>
    <cellStyle name="Opomba 2 4 3 8 6" xfId="13020" xr:uid="{6030EC44-4DF8-477D-83AF-3854882D7CF9}"/>
    <cellStyle name="Opomba 2 4 3 9" xfId="15539" xr:uid="{CABD84EB-F57D-4C53-BE32-AFFC18E7217C}"/>
    <cellStyle name="Opomba 2 4 3 9 2" xfId="39323" xr:uid="{50B0F4FA-57EA-4B76-BF3B-FB0D2BED446E}"/>
    <cellStyle name="Opomba 2 4 4" xfId="2150" xr:uid="{00000000-0005-0000-0000-0000E9030000}"/>
    <cellStyle name="Opomba 2 4 4 10" xfId="16505" xr:uid="{FD75EA09-F5E4-40E1-8640-3BF1470BC054}"/>
    <cellStyle name="Opomba 2 4 4 10 2" xfId="36527" xr:uid="{A1F8A3C3-51EE-41AC-81BA-04D076E5D072}"/>
    <cellStyle name="Opomba 2 4 4 11" xfId="34822" xr:uid="{9E2384DC-1AE1-4D84-99EA-FDEA2F2EE635}"/>
    <cellStyle name="Opomba 2 4 4 2" xfId="2754" xr:uid="{00000000-0005-0000-0000-0000EA030000}"/>
    <cellStyle name="Opomba 2 4 4 2 2" xfId="5636" xr:uid="{9A5C9AA8-3812-46EF-9E60-C1BEA2AF5009}"/>
    <cellStyle name="Opomba 2 4 4 2 2 2" xfId="21440" xr:uid="{F1A3E4E8-67C4-438C-9EAB-31E38928C641}"/>
    <cellStyle name="Opomba 2 4 4 2 2 2 2" xfId="39343" xr:uid="{335268FA-456C-4B25-914F-64D0E4CD2401}"/>
    <cellStyle name="Opomba 2 4 4 2 2 3" xfId="27163" xr:uid="{2C13D16F-F5D7-4EAC-8CE3-F5E499A1CAFF}"/>
    <cellStyle name="Opomba 2 4 4 2 2 3 2" xfId="35480" xr:uid="{3C074A41-4B9A-41C2-9EA0-2AE563316276}"/>
    <cellStyle name="Opomba 2 4 4 2 2 4" xfId="32696" xr:uid="{4664A2A5-9D10-408B-A54F-CFFBF5DC871D}"/>
    <cellStyle name="Opomba 2 4 4 2 2 4 2" xfId="38747" xr:uid="{4BD61622-0F88-4A44-AD7F-A6A312ADF8FD}"/>
    <cellStyle name="Opomba 2 4 4 2 2 5" xfId="37293" xr:uid="{DF559C34-92EC-4642-AAC5-2216F77F5A41}"/>
    <cellStyle name="Opomba 2 4 4 2 2 6" xfId="14074" xr:uid="{818097DA-71B2-4FA2-9585-3BEF6BDD89CA}"/>
    <cellStyle name="Opomba 2 4 4 2 3" xfId="18617" xr:uid="{D869171E-5DEE-4F41-A55A-A3ACD522A979}"/>
    <cellStyle name="Opomba 2 4 4 2 3 2" xfId="35357" xr:uid="{10822202-A180-4F4A-8693-B93F29F6B3F8}"/>
    <cellStyle name="Opomba 2 4 4 2 4" xfId="24340" xr:uid="{260F375F-20E2-408E-B340-8C494A498137}"/>
    <cellStyle name="Opomba 2 4 4 2 4 2" xfId="37096" xr:uid="{4AEC94C0-904B-430D-A818-2942E38C64A6}"/>
    <cellStyle name="Opomba 2 4 4 2 5" xfId="29873" xr:uid="{BD27D613-DB5E-435F-BF38-7EBDC6201D07}"/>
    <cellStyle name="Opomba 2 4 4 2 5 2" xfId="39435" xr:uid="{09465F0E-38BC-4A9B-81B9-AB5815F09F81}"/>
    <cellStyle name="Opomba 2 4 4 2 6" xfId="38047" xr:uid="{2659C5DF-1233-4955-AF3E-E35FEAF429E5}"/>
    <cellStyle name="Opomba 2 4 4 2 7" xfId="11352" xr:uid="{DE9AEF01-5B45-4E02-96C4-068731D94841}"/>
    <cellStyle name="Opomba 2 4 4 3" xfId="2864" xr:uid="{00000000-0005-0000-0000-0000EB030000}"/>
    <cellStyle name="Opomba 2 4 4 3 2" xfId="5746" xr:uid="{A741B245-2ACB-457B-B21D-F49B68A0D4B4}"/>
    <cellStyle name="Opomba 2 4 4 3 2 2" xfId="21747" xr:uid="{78FCCA8E-4712-46A3-8893-1140E1C9A43A}"/>
    <cellStyle name="Opomba 2 4 4 3 2 2 2" xfId="38995" xr:uid="{4D167FD4-288F-4FDA-9AFE-98DD49C7114A}"/>
    <cellStyle name="Opomba 2 4 4 3 2 3" xfId="27470" xr:uid="{3E44D230-C6CA-4F78-90FF-D9C233E123CE}"/>
    <cellStyle name="Opomba 2 4 4 3 2 3 2" xfId="38507" xr:uid="{61F09ACE-ACBD-470F-8354-F1FDFBD1F7BA}"/>
    <cellStyle name="Opomba 2 4 4 3 2 4" xfId="33003" xr:uid="{7FC57C68-446E-4D4C-A30A-5010F75287D0}"/>
    <cellStyle name="Opomba 2 4 4 3 2 4 2" xfId="37335" xr:uid="{F609B085-A7D7-4436-A84E-6BA02A5D71E1}"/>
    <cellStyle name="Opomba 2 4 4 3 2 5" xfId="34557" xr:uid="{729910A3-0A47-4E16-96B0-C196403DCD55}"/>
    <cellStyle name="Opomba 2 4 4 3 2 6" xfId="14381" xr:uid="{DD19E092-66E5-40C4-813A-708B9418BD9C}"/>
    <cellStyle name="Opomba 2 4 4 3 3" xfId="18924" xr:uid="{B24BBF8B-B034-4606-BD16-868A1487DF7E}"/>
    <cellStyle name="Opomba 2 4 4 3 3 2" xfId="36197" xr:uid="{9EE874F2-A59E-4CE7-837A-C2576B580C0A}"/>
    <cellStyle name="Opomba 2 4 4 3 4" xfId="24647" xr:uid="{758DC484-EFB1-4F2F-9570-92E3817657DF}"/>
    <cellStyle name="Opomba 2 4 4 3 4 2" xfId="35788" xr:uid="{863BB3C2-E75A-4E62-8F2B-F242CB36FE73}"/>
    <cellStyle name="Opomba 2 4 4 3 5" xfId="30180" xr:uid="{C88822F8-1C7B-49A3-92F6-BD6A05282174}"/>
    <cellStyle name="Opomba 2 4 4 3 5 2" xfId="39368" xr:uid="{805F7C25-FF76-4B92-82A4-FBA29D0DB29E}"/>
    <cellStyle name="Opomba 2 4 4 3 6" xfId="37645" xr:uid="{02F237B1-5EB3-47C7-8AA5-C1EED9C78A97}"/>
    <cellStyle name="Opomba 2 4 4 3 7" xfId="11658" xr:uid="{91D43375-7794-45DA-A135-4776738704F8}"/>
    <cellStyle name="Opomba 2 4 4 4" xfId="2968" xr:uid="{00000000-0005-0000-0000-0000EC030000}"/>
    <cellStyle name="Opomba 2 4 4 4 2" xfId="5850" xr:uid="{D2FE1B4D-2203-44F4-AAE4-C2C026534EE2}"/>
    <cellStyle name="Opomba 2 4 4 4 2 2" xfId="22067" xr:uid="{2C162D76-E82B-44EA-AB88-0C4D0C333608}"/>
    <cellStyle name="Opomba 2 4 4 4 2 2 2" xfId="36436" xr:uid="{D00AABDC-B28E-40EA-B64A-366C6F6A028C}"/>
    <cellStyle name="Opomba 2 4 4 4 2 3" xfId="27790" xr:uid="{90F650F1-37B8-43C4-B5A6-733E2D00CABE}"/>
    <cellStyle name="Opomba 2 4 4 4 2 3 2" xfId="37251" xr:uid="{FA17BDAA-1607-476A-9323-1A3E437C6A67}"/>
    <cellStyle name="Opomba 2 4 4 4 2 4" xfId="33323" xr:uid="{205B58F0-BFD6-4461-97E4-25AC1DFF3655}"/>
    <cellStyle name="Opomba 2 4 4 4 2 4 2" xfId="38237" xr:uid="{AD0BA0E7-F738-4BAF-9640-C3414E23AC26}"/>
    <cellStyle name="Opomba 2 4 4 4 2 5" xfId="34368" xr:uid="{9277283F-05B9-4A24-A81E-8F297C32771C}"/>
    <cellStyle name="Opomba 2 4 4 4 2 6" xfId="14701" xr:uid="{98562705-8A4F-4D56-91B7-615B648DE2B3}"/>
    <cellStyle name="Opomba 2 4 4 4 3" xfId="19244" xr:uid="{3972A43F-870B-408E-8126-7A576EBE7DA6}"/>
    <cellStyle name="Opomba 2 4 4 4 3 2" xfId="36897" xr:uid="{DDE42742-8601-40FD-9037-4BB2756496D4}"/>
    <cellStyle name="Opomba 2 4 4 4 4" xfId="24967" xr:uid="{1DF055A1-4476-4A40-8903-D2AF1B35948A}"/>
    <cellStyle name="Opomba 2 4 4 4 4 2" xfId="38263" xr:uid="{75F6B0A1-5334-4068-ADCB-CB81FF23DF34}"/>
    <cellStyle name="Opomba 2 4 4 4 5" xfId="30500" xr:uid="{BC4B12CE-353D-49C7-B4B6-6E8B6895AF47}"/>
    <cellStyle name="Opomba 2 4 4 4 5 2" xfId="36329" xr:uid="{B994C23E-BE0E-4B54-A5AF-96A9BCA9D11F}"/>
    <cellStyle name="Opomba 2 4 4 4 6" xfId="35632" xr:uid="{6D3FDF89-E755-4563-A814-9AC189046E5F}"/>
    <cellStyle name="Opomba 2 4 4 4 7" xfId="11977" xr:uid="{2EB22780-E90D-4443-B339-3EFDEA17CD33}"/>
    <cellStyle name="Opomba 2 4 4 5" xfId="3091" xr:uid="{00000000-0005-0000-0000-0000ED030000}"/>
    <cellStyle name="Opomba 2 4 4 5 2" xfId="5973" xr:uid="{38FAA74A-5586-4832-8BA4-54E1DE3A3B01}"/>
    <cellStyle name="Opomba 2 4 4 5 2 2" xfId="22391" xr:uid="{282FFC3A-5A88-488F-A875-861583AED72C}"/>
    <cellStyle name="Opomba 2 4 4 5 2 2 2" xfId="38769" xr:uid="{91823653-81B3-495B-B2E9-1C85C4021D91}"/>
    <cellStyle name="Opomba 2 4 4 5 2 3" xfId="28114" xr:uid="{ACEE051C-71AE-4CBC-9538-8D4B138008AE}"/>
    <cellStyle name="Opomba 2 4 4 5 2 3 2" xfId="37031" xr:uid="{F4E4CCAE-C712-4FF1-B7C6-36382F616F11}"/>
    <cellStyle name="Opomba 2 4 4 5 2 4" xfId="33647" xr:uid="{57A1BF2C-C555-42E5-A242-BE79D94DA6A0}"/>
    <cellStyle name="Opomba 2 4 4 5 2 4 2" xfId="35909" xr:uid="{3D815A7C-34BE-4D7F-81C0-FEBC08F02FB5}"/>
    <cellStyle name="Opomba 2 4 4 5 2 5" xfId="36166" xr:uid="{F47B76AF-8A31-4450-BE18-E12806170D9F}"/>
    <cellStyle name="Opomba 2 4 4 5 2 6" xfId="15025" xr:uid="{13353394-46C1-4FFD-9A9C-EEBD6CE2A5E8}"/>
    <cellStyle name="Opomba 2 4 4 5 3" xfId="19568" xr:uid="{9B86C6CE-2C4C-4ED9-93BD-E695F40226CE}"/>
    <cellStyle name="Opomba 2 4 4 5 3 2" xfId="38343" xr:uid="{EA3E8608-F032-4E15-925B-06A37641C129}"/>
    <cellStyle name="Opomba 2 4 4 5 4" xfId="25291" xr:uid="{66B8483F-E907-4FE5-8C41-36998B8BC83D}"/>
    <cellStyle name="Opomba 2 4 4 5 4 2" xfId="39157" xr:uid="{B812AB73-8C4F-46B2-9103-B7C2DE672DA2}"/>
    <cellStyle name="Opomba 2 4 4 5 5" xfId="30824" xr:uid="{CFD40765-4D48-45EB-88CE-55E3302D6AC5}"/>
    <cellStyle name="Opomba 2 4 4 5 5 2" xfId="38272" xr:uid="{66AE887A-2E3C-42E6-B390-44221743D0C5}"/>
    <cellStyle name="Opomba 2 4 4 5 6" xfId="34217" xr:uid="{DB649D19-19D9-471A-A68D-D44F9831F0A9}"/>
    <cellStyle name="Opomba 2 4 4 5 7" xfId="12238" xr:uid="{361E02A2-993A-44EA-90B5-F47C254BFA6F}"/>
    <cellStyle name="Opomba 2 4 4 6" xfId="3163" xr:uid="{00000000-0005-0000-0000-0000EE030000}"/>
    <cellStyle name="Opomba 2 4 4 6 2" xfId="6045" xr:uid="{A3B9E96B-9097-4B65-94B6-5711DE7D3BE8}"/>
    <cellStyle name="Opomba 2 4 4 6 2 2" xfId="22682" xr:uid="{E4E4D9C0-A97F-4A1D-B4CD-6B845A6B553C}"/>
    <cellStyle name="Opomba 2 4 4 6 2 2 2" xfId="34725" xr:uid="{22D48F83-20F6-4E86-9916-815C61EA10E7}"/>
    <cellStyle name="Opomba 2 4 4 6 2 3" xfId="28405" xr:uid="{CF83CF46-6E5C-4B59-A3D1-382F5C332B1C}"/>
    <cellStyle name="Opomba 2 4 4 6 2 3 2" xfId="39116" xr:uid="{865C0D66-4DD2-4320-B183-8C118C510AB3}"/>
    <cellStyle name="Opomba 2 4 4 6 2 4" xfId="33938" xr:uid="{CD58639E-616E-4EEB-9954-9B15353CA0C9}"/>
    <cellStyle name="Opomba 2 4 4 6 2 4 2" xfId="35679" xr:uid="{706A5C62-A31D-433B-95C9-5C2190120CE6}"/>
    <cellStyle name="Opomba 2 4 4 6 2 5" xfId="37323" xr:uid="{CEF4D43A-6A00-4D30-A0D0-C30C68A7A031}"/>
    <cellStyle name="Opomba 2 4 4 6 2 6" xfId="15316" xr:uid="{30B39C32-72C4-4F95-93A5-38D5831F35C5}"/>
    <cellStyle name="Opomba 2 4 4 6 3" xfId="19859" xr:uid="{4045681B-59D8-4892-BF4E-209570B91889}"/>
    <cellStyle name="Opomba 2 4 4 6 3 2" xfId="36336" xr:uid="{F25824B2-E79C-4D24-ACD0-BCD738D6D5CF}"/>
    <cellStyle name="Opomba 2 4 4 6 4" xfId="25582" xr:uid="{70705942-8E64-4045-BE9E-A91211122973}"/>
    <cellStyle name="Opomba 2 4 4 6 4 2" xfId="35655" xr:uid="{FE9CB67C-60CA-40BF-B3EB-0E5189EB788D}"/>
    <cellStyle name="Opomba 2 4 4 6 5" xfId="31115" xr:uid="{5D20BF49-0E8B-4EFF-926A-165236E10687}"/>
    <cellStyle name="Opomba 2 4 4 6 5 2" xfId="35143" xr:uid="{09CA0AF9-7D11-4EF5-A7FC-F0B5AA2F05C3}"/>
    <cellStyle name="Opomba 2 4 4 6 6" xfId="36285" xr:uid="{96FF3EA0-3ECB-4AB8-B993-5534BF919EE4}"/>
    <cellStyle name="Opomba 2 4 4 6 7" xfId="12513" xr:uid="{2D4E18E9-72D1-4E16-80DF-E6F589CE15A4}"/>
    <cellStyle name="Opomba 2 4 4 7" xfId="3240" xr:uid="{00000000-0005-0000-0000-0000EF030000}"/>
    <cellStyle name="Opomba 2 4 4 7 2" xfId="6122" xr:uid="{8A8EB533-F6CE-401F-AD37-B9EAE2212B38}"/>
    <cellStyle name="Opomba 2 4 4 7 2 2" xfId="38657" xr:uid="{C65CA9BE-5D77-43B1-B2C9-19223EB52DE7}"/>
    <cellStyle name="Opomba 2 4 4 7 2 3" xfId="17729" xr:uid="{08F7795D-DF9E-4390-BB04-30AEA0EEEB24}"/>
    <cellStyle name="Opomba 2 4 4 7 3" xfId="23452" xr:uid="{3EA9AA35-287C-4F8C-8C6E-A28416D7C355}"/>
    <cellStyle name="Opomba 2 4 4 7 3 2" xfId="39375" xr:uid="{881A5986-A4F8-4933-B99D-AB403DAF935B}"/>
    <cellStyle name="Opomba 2 4 4 7 4" xfId="28985" xr:uid="{5D15D99D-D364-410C-B908-04B8CBDC15F9}"/>
    <cellStyle name="Opomba 2 4 4 7 4 2" xfId="37630" xr:uid="{FDF509BB-64A7-4468-B285-FEF1462ADC7C}"/>
    <cellStyle name="Opomba 2 4 4 7 5" xfId="39285" xr:uid="{0EAEE271-02AF-4C37-825E-48CB8F7370C0}"/>
    <cellStyle name="Opomba 2 4 4 8" xfId="5032" xr:uid="{62565DF9-5132-41C0-8D5D-AFBAED46F4F1}"/>
    <cellStyle name="Opomba 2 4 4 8 2" xfId="20552" xr:uid="{6DE2DA5C-DE65-449F-B3F8-34DE7685B511}"/>
    <cellStyle name="Opomba 2 4 4 8 2 2" xfId="38000" xr:uid="{43A47A5D-E1D3-468B-957B-99EF4BEEE987}"/>
    <cellStyle name="Opomba 2 4 4 8 3" xfId="26275" xr:uid="{F2E89719-1345-40D6-8E38-77FCAA3208B0}"/>
    <cellStyle name="Opomba 2 4 4 8 3 2" xfId="36968" xr:uid="{46A3C99D-1C37-42B9-9C86-0FF712ACE598}"/>
    <cellStyle name="Opomba 2 4 4 8 4" xfId="31808" xr:uid="{65910068-05C1-4D30-A40B-D548F3181DDD}"/>
    <cellStyle name="Opomba 2 4 4 8 4 2" xfId="36079" xr:uid="{7110DD6E-6F69-474A-BA9C-C19EF76C5568}"/>
    <cellStyle name="Opomba 2 4 4 8 5" xfId="38126" xr:uid="{0E3D2141-E4FB-42B8-B793-98FABEDACAD7}"/>
    <cellStyle name="Opomba 2 4 4 8 6" xfId="13187" xr:uid="{4D592775-3ABE-45FA-A165-DF7859621C36}"/>
    <cellStyle name="Opomba 2 4 4 9" xfId="15676" xr:uid="{826E1FF7-4865-4BE6-AD6A-4A9C01F1134F}"/>
    <cellStyle name="Opomba 2 4 4 9 2" xfId="36110" xr:uid="{FFF2E3A8-2F2F-4D1C-A322-42A918288D35}"/>
    <cellStyle name="Opomba 2 4 5" xfId="1144" xr:uid="{00000000-0005-0000-0000-0000F0030000}"/>
    <cellStyle name="Opomba 2 4 5 2" xfId="4030" xr:uid="{AADFABB5-AA5B-4A39-948A-2FBDB0703482}"/>
    <cellStyle name="Opomba 2 4 5 2 2" xfId="16966" xr:uid="{E1C2D462-38E5-4342-86B0-634ABCCACA33}"/>
    <cellStyle name="Opomba 2 4 5 2 2 2" xfId="35458" xr:uid="{311751E0-ABD8-4E2B-B4DB-01A3E770997F}"/>
    <cellStyle name="Opomba 2 4 5 2 3" xfId="22840" xr:uid="{99583295-93FF-4C4B-8DC0-F07B23C22F9B}"/>
    <cellStyle name="Opomba 2 4 5 2 3 2" xfId="38506" xr:uid="{BB0494F0-6CCE-4610-926C-6C710DAF436B}"/>
    <cellStyle name="Opomba 2 4 5 2 4" xfId="28534" xr:uid="{4D7EA324-C51C-402F-A393-FB8AB32265CA}"/>
    <cellStyle name="Opomba 2 4 5 2 4 2" xfId="37011" xr:uid="{499B3DC9-E00B-42FC-9CD0-6EFF6FFB7448}"/>
    <cellStyle name="Opomba 2 4 5 2 5" xfId="36891" xr:uid="{EA4EFE0A-AEAE-4FD0-82C6-C07B50DE53D8}"/>
    <cellStyle name="Opomba 2 4 5 2 6" xfId="9423" xr:uid="{969ECFD2-80C6-4CBE-8F3E-D68C859E07FE}"/>
    <cellStyle name="Opomba 2 4 5 3" xfId="12755" xr:uid="{7AF0B512-D1D5-4A16-964C-D239BD8886A1}"/>
    <cellStyle name="Opomba 2 4 5 3 2" xfId="20101" xr:uid="{F7188360-0FB0-4D6D-BE5A-03E87AC20035}"/>
    <cellStyle name="Opomba 2 4 5 3 2 2" xfId="35793" xr:uid="{C3C3E58C-813B-49D2-821D-F3277F17EC2A}"/>
    <cellStyle name="Opomba 2 4 5 3 3" xfId="25824" xr:uid="{FFE292BC-8388-4B1B-8F2F-62915397FA2D}"/>
    <cellStyle name="Opomba 2 4 5 3 3 2" xfId="36283" xr:uid="{45C3F57A-F2FE-4DB1-AE43-3589D2E6EFA4}"/>
    <cellStyle name="Opomba 2 4 5 3 4" xfId="31357" xr:uid="{AF4CD2C0-C136-4496-8033-7A9D75C2E6E2}"/>
    <cellStyle name="Opomba 2 4 5 3 4 2" xfId="36559" xr:uid="{CE4575FD-5811-4AAF-B37F-8F4E2F996D1C}"/>
    <cellStyle name="Opomba 2 4 5 3 5" xfId="36560" xr:uid="{0BBAF112-AAE4-4659-81E1-D5FAEE72BC1B}"/>
    <cellStyle name="Opomba 2 4 5 4" xfId="15923" xr:uid="{B824FC59-5B9C-42E4-98E6-0A41A8F49D70}"/>
    <cellStyle name="Opomba 2 4 5 4 2" xfId="34715" xr:uid="{CADCA865-9553-46EB-9FDD-B6A6696CB735}"/>
    <cellStyle name="Opomba 2 4 5 5" xfId="17280" xr:uid="{8AC1B97A-6681-47FA-A9E4-A87125A4E805}"/>
    <cellStyle name="Opomba 2 4 5 5 2" xfId="38097" xr:uid="{B1741D02-1E76-4EA5-985D-F58E8B441477}"/>
    <cellStyle name="Opomba 2 4 5 6" xfId="22859" xr:uid="{42128624-760C-4E1F-AABF-25099FDA2E1C}"/>
    <cellStyle name="Opomba 2 4 5 6 2" xfId="37432" xr:uid="{53AAC0F1-8CCD-4C94-A425-9741CF755799}"/>
    <cellStyle name="Opomba 2 4 5 7" xfId="34167" xr:uid="{2762FC14-14FD-4CC0-A102-8A2D6B45D7B1}"/>
    <cellStyle name="Opomba 2 4 5 8" xfId="7968" xr:uid="{B26F1567-E139-4CDC-8BBE-76EB57BC1874}"/>
    <cellStyle name="Opomba 2 4 6" xfId="2263" xr:uid="{00000000-0005-0000-0000-0000F1030000}"/>
    <cellStyle name="Opomba 2 4 6 2" xfId="5145" xr:uid="{AD7BDB71-8984-4D4A-9CB6-DF4587656FB7}"/>
    <cellStyle name="Opomba 2 4 6 2 2" xfId="18165" xr:uid="{CF24CB5F-EC5B-4201-A3F4-803C5A50AACE}"/>
    <cellStyle name="Opomba 2 4 6 2 2 2" xfId="38465" xr:uid="{1D3A5793-96A7-4CD8-946C-60EBEBED58C9}"/>
    <cellStyle name="Opomba 2 4 6 2 3" xfId="23888" xr:uid="{A49391B4-BA64-4D09-9CBD-EB99262CA21B}"/>
    <cellStyle name="Opomba 2 4 6 2 3 2" xfId="36793" xr:uid="{2AF6CB64-554D-49D2-998B-0B92DF72A325}"/>
    <cellStyle name="Opomba 2 4 6 2 4" xfId="29421" xr:uid="{283F2AAA-F31A-4B13-81D1-AEED55BC3ECB}"/>
    <cellStyle name="Opomba 2 4 6 2 4 2" xfId="38649" xr:uid="{AAF8479B-2192-4B9B-A0AF-F3BF738BDA29}"/>
    <cellStyle name="Opomba 2 4 6 2 5" xfId="35802" xr:uid="{E6AD0C3A-0473-4BE5-9191-33DB6F7A814D}"/>
    <cellStyle name="Opomba 2 4 6 2 6" xfId="10900" xr:uid="{D36D97FD-BAAF-4C6A-9EB4-E0C0E6B6377C}"/>
    <cellStyle name="Opomba 2 4 6 3" xfId="13622" xr:uid="{61A9FDFA-0BAC-445E-8100-CF47BA507643}"/>
    <cellStyle name="Opomba 2 4 6 3 2" xfId="20988" xr:uid="{BA0C1281-D5EC-4BDF-B03C-F8F466480197}"/>
    <cellStyle name="Opomba 2 4 6 3 2 2" xfId="34122" xr:uid="{81AC0DA6-A285-4F49-B108-6AAABE7F7080}"/>
    <cellStyle name="Opomba 2 4 6 3 3" xfId="26711" xr:uid="{E295EF55-05B1-46EC-B9AF-1A72E4607C16}"/>
    <cellStyle name="Opomba 2 4 6 3 3 2" xfId="39508" xr:uid="{B69CB082-C0E2-4293-9711-626E1DD868EC}"/>
    <cellStyle name="Opomba 2 4 6 3 4" xfId="32244" xr:uid="{C43912F5-9F10-41B8-9C6F-47E687C7315C}"/>
    <cellStyle name="Opomba 2 4 6 3 4 2" xfId="35027" xr:uid="{16232745-B2D4-4D24-AE87-A7F9809FD163}"/>
    <cellStyle name="Opomba 2 4 6 3 5" xfId="34419" xr:uid="{E49A6789-5ADE-4762-B1C6-79207ED920F8}"/>
    <cellStyle name="Opomba 2 4 6 4" xfId="16087" xr:uid="{CFA03D30-AA79-4219-AD29-1C868FB571FA}"/>
    <cellStyle name="Opomba 2 4 6 4 2" xfId="33972" xr:uid="{C58DD968-7604-4C37-900C-C3F02C1FFE1B}"/>
    <cellStyle name="Opomba 2 4 6 5" xfId="15668" xr:uid="{98E97CF7-1769-4157-A454-E49A844127CF}"/>
    <cellStyle name="Opomba 2 4 6 5 2" xfId="35736" xr:uid="{5E73DC0D-09B9-406E-B9E1-C47799C4D6A4}"/>
    <cellStyle name="Opomba 2 4 6 6" xfId="16544" xr:uid="{1BC2FF68-266A-4272-B71A-C2B32B5E5750}"/>
    <cellStyle name="Opomba 2 4 6 6 2" xfId="35639" xr:uid="{F6F68A95-7616-43E2-BBE4-43E1D0211D26}"/>
    <cellStyle name="Opomba 2 4 6 7" xfId="34106" xr:uid="{4F2378D4-D93D-4F9C-9346-68F9BB8D4425}"/>
    <cellStyle name="Opomba 2 4 6 8" xfId="8091" xr:uid="{2D2A0A78-44A4-4137-A2C0-113DACCE11EB}"/>
    <cellStyle name="Opomba 2 4 7" xfId="2504" xr:uid="{00000000-0005-0000-0000-0000F2030000}"/>
    <cellStyle name="Opomba 2 4 7 2" xfId="5386" xr:uid="{399A92A7-2D6E-4559-8128-36CA8D8C0E7D}"/>
    <cellStyle name="Opomba 2 4 7 2 2" xfId="18076" xr:uid="{289089DF-8B83-42D0-88EE-5522E66FB4EC}"/>
    <cellStyle name="Opomba 2 4 7 2 2 2" xfId="39159" xr:uid="{E90183FF-E76E-49B4-A34B-9B0ED759F682}"/>
    <cellStyle name="Opomba 2 4 7 2 3" xfId="23799" xr:uid="{D4E48718-1785-48EB-A3FD-0B000750A552}"/>
    <cellStyle name="Opomba 2 4 7 2 3 2" xfId="34562" xr:uid="{9E5045BE-152E-4CDD-9B88-6199B2B18BEE}"/>
    <cellStyle name="Opomba 2 4 7 2 4" xfId="29332" xr:uid="{83A6A9F6-1DF7-4226-BD5D-38CBFF01AE0E}"/>
    <cellStyle name="Opomba 2 4 7 2 4 2" xfId="6500" xr:uid="{4EC762BD-ED99-45EF-A58D-A5F0F7AAE04B}"/>
    <cellStyle name="Opomba 2 4 7 2 5" xfId="39432" xr:uid="{4AA909A7-CAD8-4B5B-8D93-9A69272D4282}"/>
    <cellStyle name="Opomba 2 4 7 2 6" xfId="10812" xr:uid="{A83741A5-E30A-41F9-A7CC-49134635988C}"/>
    <cellStyle name="Opomba 2 4 7 3" xfId="13533" xr:uid="{021D43AC-BF9D-44A2-A13E-17078382C94B}"/>
    <cellStyle name="Opomba 2 4 7 3 2" xfId="20899" xr:uid="{020ECBBE-A577-4469-ACD5-FDBC05973163}"/>
    <cellStyle name="Opomba 2 4 7 3 2 2" xfId="38124" xr:uid="{D0D1B78E-C20C-4635-A0CA-3286178C5690}"/>
    <cellStyle name="Opomba 2 4 7 3 3" xfId="26622" xr:uid="{BF362475-0AD7-4D3E-B521-12C4AA90EA46}"/>
    <cellStyle name="Opomba 2 4 7 3 3 2" xfId="34179" xr:uid="{B38F7B13-5792-4328-B4F4-241D830AAF83}"/>
    <cellStyle name="Opomba 2 4 7 3 4" xfId="32155" xr:uid="{C6892D7C-CBDE-44DD-BB65-6E69A8DD1B97}"/>
    <cellStyle name="Opomba 2 4 7 3 4 2" xfId="34451" xr:uid="{8AFDB298-83DC-46BD-9398-4F690468DCFF}"/>
    <cellStyle name="Opomba 2 4 7 3 5" xfId="37813" xr:uid="{C8056929-E181-42A6-BF98-ADD75676C9A9}"/>
    <cellStyle name="Opomba 2 4 7 4" xfId="15496" xr:uid="{7EBE512A-1AA5-4A32-8907-56EEE592F716}"/>
    <cellStyle name="Opomba 2 4 7 4 2" xfId="37003" xr:uid="{58B93919-D6A1-4880-B32A-CF5DF8244453}"/>
    <cellStyle name="Opomba 2 4 7 5" xfId="17393" xr:uid="{E653F2CE-C3F5-4DB7-A410-010596610079}"/>
    <cellStyle name="Opomba 2 4 7 5 2" xfId="35036" xr:uid="{33E7FCF4-EE83-49F9-9D84-A88443471555}"/>
    <cellStyle name="Opomba 2 4 7 6" xfId="22968" xr:uid="{B2EC6853-AA5A-4E44-AE3E-11A596E46617}"/>
    <cellStyle name="Opomba 2 4 7 6 2" xfId="38611" xr:uid="{174C0058-021B-4C86-8B47-5E5028DAFFF0}"/>
    <cellStyle name="Opomba 2 4 7 7" xfId="38111" xr:uid="{E53B254A-C39D-45CB-9287-F98FCCF01557}"/>
    <cellStyle name="Opomba 2 4 7 8" xfId="7474" xr:uid="{5F3BE8AA-DE85-4CD6-9C28-3B219483AE2E}"/>
    <cellStyle name="Opomba 2 4 8" xfId="3460" xr:uid="{16457820-1B60-4C3B-9E52-06281ED5E613}"/>
    <cellStyle name="Opomba 2 4 8 2" xfId="16100" xr:uid="{ABC95CF7-2289-454B-832D-5C80D5A893A7}"/>
    <cellStyle name="Opomba 2 4 8 2 2" xfId="38759" xr:uid="{B040ABF1-B007-4241-84C8-CC31223F2181}"/>
    <cellStyle name="Opomba 2 4 8 3" xfId="17119" xr:uid="{023FE652-3DD1-4DB9-AE1F-B4B22123D9E3}"/>
    <cellStyle name="Opomba 2 4 8 3 2" xfId="35972" xr:uid="{67CC6CD7-FC3E-4DF7-BAB4-4225DC43D3DE}"/>
    <cellStyle name="Opomba 2 4 8 4" xfId="16569" xr:uid="{73AD34C5-4B54-431E-91EC-ACE18784D005}"/>
    <cellStyle name="Opomba 2 4 8 4 2" xfId="39400" xr:uid="{E7E7092A-484E-4969-A0C0-1F8E229C9C8B}"/>
    <cellStyle name="Opomba 2 4 8 5" xfId="35588" xr:uid="{814E30D8-E230-4712-97D7-97B393854930}"/>
    <cellStyle name="Opomba 2 4 8 6" xfId="8104" xr:uid="{BD26F3A1-84D0-4424-A9D6-7DA1F3F67D75}"/>
    <cellStyle name="Opomba 2 4 9" xfId="8027" xr:uid="{45974AE2-0CF1-463E-A77E-37B9CFD73CD0}"/>
    <cellStyle name="Opomba 2 4 9 2" xfId="16009" xr:uid="{8787337E-BE4B-488E-8403-1A62350B2494}"/>
    <cellStyle name="Opomba 2 4 9 2 2" xfId="37180" xr:uid="{5B9E622B-6490-474F-8B3C-B7D206114831}"/>
    <cellStyle name="Opomba 2 4 9 3" xfId="16320" xr:uid="{3BA6C6C3-6E23-4555-A1AA-A02210CC3723}"/>
    <cellStyle name="Opomba 2 4 9 3 2" xfId="34745" xr:uid="{FA855581-C2D9-4CF5-B7C4-988A8D9D8A24}"/>
    <cellStyle name="Opomba 2 4 9 4" xfId="22709" xr:uid="{3FC35C05-F9B3-499F-9B78-43EDE76F9816}"/>
    <cellStyle name="Opomba 2 4 9 4 2" xfId="34355" xr:uid="{E3DFBC9A-E347-4127-BA5D-6E8C1B8CE6E9}"/>
    <cellStyle name="Opomba 2 4 9 5" xfId="38609" xr:uid="{795B448A-89AE-4276-8B03-AFAA0049639E}"/>
    <cellStyle name="Opomba 2 5" xfId="1354" xr:uid="{00000000-0005-0000-0000-0000F3030000}"/>
    <cellStyle name="Opomba 2 5 10" xfId="12922" xr:uid="{C06AC066-F87D-4793-AD35-F64CE9B069FF}"/>
    <cellStyle name="Opomba 2 5 10 2" xfId="20275" xr:uid="{EA7F975A-EC60-43F7-9003-1D6006EEB93A}"/>
    <cellStyle name="Opomba 2 5 10 2 2" xfId="38718" xr:uid="{401CFFC4-6F1D-4F76-8DDB-D4DF83E67BDC}"/>
    <cellStyle name="Opomba 2 5 10 3" xfId="25998" xr:uid="{BE18FCF0-01B1-40B3-82A6-5F71F4AD3508}"/>
    <cellStyle name="Opomba 2 5 10 3 2" xfId="37527" xr:uid="{162C75E1-5138-484B-BCA1-DF13CF171F9C}"/>
    <cellStyle name="Opomba 2 5 10 4" xfId="31531" xr:uid="{9B364CA0-C022-46F7-9829-052DC56E8819}"/>
    <cellStyle name="Opomba 2 5 10 4 2" xfId="38426" xr:uid="{0FC893F4-5BEA-4398-8318-9BD481E2B250}"/>
    <cellStyle name="Opomba 2 5 10 5" xfId="38007" xr:uid="{1E029F49-649F-4F26-9506-6D6B142F775D}"/>
    <cellStyle name="Opomba 2 5 11" xfId="15681" xr:uid="{FD93C48C-82EB-4A70-9279-2B271D60D49C}"/>
    <cellStyle name="Opomba 2 5 11 2" xfId="33949" xr:uid="{CF4E97B3-D3E2-4945-8671-AED40D959C7D}"/>
    <cellStyle name="Opomba 2 5 12" xfId="16990" xr:uid="{90953029-CBB7-4AC2-9A69-97F957D552BB}"/>
    <cellStyle name="Opomba 2 5 12 2" xfId="39171" xr:uid="{AF67CFB2-851C-4235-91CD-593ABB37A675}"/>
    <cellStyle name="Opomba 2 5 13" xfId="39489" xr:uid="{D00AE30F-A3D9-4472-8AB8-AFA59B6A23F5}"/>
    <cellStyle name="Opomba 2 5 2" xfId="2473" xr:uid="{00000000-0005-0000-0000-0000F4030000}"/>
    <cellStyle name="Opomba 2 5 2 10" xfId="28915" xr:uid="{B06777BE-0D0E-490F-9171-CD5B53ED5F7A}"/>
    <cellStyle name="Opomba 2 5 2 10 2" xfId="35472" xr:uid="{2BCB114C-F961-4FFA-9482-24926013A712}"/>
    <cellStyle name="Opomba 2 5 2 11" xfId="34629" xr:uid="{14E86570-04C0-4369-B47D-3252CADEFD81}"/>
    <cellStyle name="Opomba 2 5 2 12" xfId="10400" xr:uid="{692ACDC3-7174-4BCD-81C7-67A115EB0D36}"/>
    <cellStyle name="Opomba 2 5 2 2" xfId="5355" xr:uid="{C9ED53CC-C554-483B-9814-E691A254B1C4}"/>
    <cellStyle name="Opomba 2 5 2 2 2" xfId="14004" xr:uid="{7843CACE-16BF-44AC-8A22-D71D7E737A29}"/>
    <cellStyle name="Opomba 2 5 2 2 2 2" xfId="21370" xr:uid="{5B8D767A-ABA7-4578-A86D-2D7E809D8DC9}"/>
    <cellStyle name="Opomba 2 5 2 2 2 2 2" xfId="38187" xr:uid="{44E793E5-422A-464F-ABCB-4A755A32C65F}"/>
    <cellStyle name="Opomba 2 5 2 2 2 3" xfId="27093" xr:uid="{22352073-9F81-4E18-8841-A342AC9B3F23}"/>
    <cellStyle name="Opomba 2 5 2 2 2 3 2" xfId="37159" xr:uid="{78EC5D69-0134-443D-831B-A336C5004F2E}"/>
    <cellStyle name="Opomba 2 5 2 2 2 4" xfId="32626" xr:uid="{93045AFB-9185-461B-BFD9-9592220534B9}"/>
    <cellStyle name="Opomba 2 5 2 2 2 4 2" xfId="37682" xr:uid="{B119B3E8-ED27-4DC7-BEF9-DA46681E98D6}"/>
    <cellStyle name="Opomba 2 5 2 2 2 5" xfId="34710" xr:uid="{5F48D776-E0C1-4358-8ACA-AB982543FEBB}"/>
    <cellStyle name="Opomba 2 5 2 2 3" xfId="18547" xr:uid="{E73D68AB-EF61-41F8-9660-B6C3DD49BC26}"/>
    <cellStyle name="Opomba 2 5 2 2 3 2" xfId="39087" xr:uid="{01047062-C352-439F-87AC-24129D4B2344}"/>
    <cellStyle name="Opomba 2 5 2 2 4" xfId="24270" xr:uid="{87E7FD5B-3D8D-4FB2-A577-05B40C98F73F}"/>
    <cellStyle name="Opomba 2 5 2 2 4 2" xfId="6706" xr:uid="{8CE863DE-0208-4600-82CA-EAE865C8D5F4}"/>
    <cellStyle name="Opomba 2 5 2 2 5" xfId="29803" xr:uid="{DF794DDA-58C6-4E4F-9471-CFB8992F0EEE}"/>
    <cellStyle name="Opomba 2 5 2 2 5 2" xfId="35455" xr:uid="{F0C4B406-8813-4C48-BFE7-7A49D88D94D8}"/>
    <cellStyle name="Opomba 2 5 2 2 6" xfId="36064" xr:uid="{9994D9AB-B2F9-4B76-B4D1-756A8AC796C1}"/>
    <cellStyle name="Opomba 2 5 2 2 7" xfId="11282" xr:uid="{992DF037-7698-4D51-8ECA-F7C35BAD0E83}"/>
    <cellStyle name="Opomba 2 5 2 3" xfId="10661" xr:uid="{3B240563-FE11-4C27-BC3A-87C5981E1093}"/>
    <cellStyle name="Opomba 2 5 2 3 2" xfId="13382" xr:uid="{6CB6DF36-9A2E-4C63-8162-064BD6EF1D48}"/>
    <cellStyle name="Opomba 2 5 2 3 2 2" xfId="20748" xr:uid="{273050F3-6BDA-463C-9E6B-EDD2D8625D0A}"/>
    <cellStyle name="Opomba 2 5 2 3 2 2 2" xfId="38454" xr:uid="{B549D536-DD9B-4739-82AE-DF75DBD84489}"/>
    <cellStyle name="Opomba 2 5 2 3 2 3" xfId="26471" xr:uid="{C6BE4AF2-26EA-4542-A933-9C02FBD22076}"/>
    <cellStyle name="Opomba 2 5 2 3 2 3 2" xfId="34147" xr:uid="{1F961B80-32AE-4A09-B800-30791814619A}"/>
    <cellStyle name="Opomba 2 5 2 3 2 4" xfId="32004" xr:uid="{2F9C5B58-4EA7-4F03-A54E-B04A075CEAF9}"/>
    <cellStyle name="Opomba 2 5 2 3 2 4 2" xfId="37784" xr:uid="{B319BB56-6992-47AB-9096-9D8F2E900B1B}"/>
    <cellStyle name="Opomba 2 5 2 3 2 5" xfId="34639" xr:uid="{0EA50BC0-12CD-4BC7-B7D4-7F0E7A3023E9}"/>
    <cellStyle name="Opomba 2 5 2 3 3" xfId="17925" xr:uid="{BFAA1BEE-C859-4AF0-AED8-802748522AB7}"/>
    <cellStyle name="Opomba 2 5 2 3 3 2" xfId="38830" xr:uid="{57B7DCC7-686C-4DD9-A476-D4B87833EE8F}"/>
    <cellStyle name="Opomba 2 5 2 3 4" xfId="23648" xr:uid="{9D9F6A72-89B3-4D8F-8B49-FE8BE1AEF8F8}"/>
    <cellStyle name="Opomba 2 5 2 3 4 2" xfId="37227" xr:uid="{1E63533F-BF04-4754-93F7-7F68587C7CDA}"/>
    <cellStyle name="Opomba 2 5 2 3 5" xfId="29181" xr:uid="{3D895B50-F768-4FB8-828A-BF93A357B655}"/>
    <cellStyle name="Opomba 2 5 2 3 5 2" xfId="38719" xr:uid="{1AFF546B-4620-4F0C-88D8-7B045E799AD8}"/>
    <cellStyle name="Opomba 2 5 2 3 6" xfId="37139" xr:uid="{1313F1B7-34FA-4B0A-92DC-4FCC26A30A2B}"/>
    <cellStyle name="Opomba 2 5 2 4" xfId="11907" xr:uid="{6CB1E5CB-B84B-44A9-A2AB-EDA0A6AF13DD}"/>
    <cellStyle name="Opomba 2 5 2 4 2" xfId="14631" xr:uid="{FB227F9B-A7F0-4B4F-ACB7-943703FC85EC}"/>
    <cellStyle name="Opomba 2 5 2 4 2 2" xfId="21997" xr:uid="{E0D3873E-32B4-4661-A561-48E48E8276CA}"/>
    <cellStyle name="Opomba 2 5 2 4 2 2 2" xfId="34325" xr:uid="{792B13F1-E1CC-40D5-ACA1-3460A2F06391}"/>
    <cellStyle name="Opomba 2 5 2 4 2 3" xfId="27720" xr:uid="{952DB53E-5210-4FC0-8C5A-D67ADF7BCDC7}"/>
    <cellStyle name="Opomba 2 5 2 4 2 3 2" xfId="37577" xr:uid="{97631F41-D62E-417E-8F16-94D014AB1307}"/>
    <cellStyle name="Opomba 2 5 2 4 2 4" xfId="33253" xr:uid="{6D9059AA-CC43-4411-810B-2980A82C79D0}"/>
    <cellStyle name="Opomba 2 5 2 4 2 4 2" xfId="35653" xr:uid="{26B3BD4E-6CC4-488A-8228-BDAAEA1E33D9}"/>
    <cellStyle name="Opomba 2 5 2 4 2 5" xfId="37162" xr:uid="{FAE55313-B2BA-47DC-BEC4-571647CDD275}"/>
    <cellStyle name="Opomba 2 5 2 4 3" xfId="19174" xr:uid="{82D33B77-FB51-48F5-996D-B0847664E2F6}"/>
    <cellStyle name="Opomba 2 5 2 4 3 2" xfId="36977" xr:uid="{1137795E-07D6-4580-880C-77318D476BC0}"/>
    <cellStyle name="Opomba 2 5 2 4 4" xfId="24897" xr:uid="{1E287267-D65C-445E-A31E-400677A22A0A}"/>
    <cellStyle name="Opomba 2 5 2 4 4 2" xfId="35706" xr:uid="{68A800AF-E23D-4BE1-AEF9-B121C2597B31}"/>
    <cellStyle name="Opomba 2 5 2 4 5" xfId="30430" xr:uid="{2C975EAF-6662-4045-841A-0FD1AF59102A}"/>
    <cellStyle name="Opomba 2 5 2 4 5 2" xfId="36762" xr:uid="{E487722C-A0A0-4E82-AC16-556590F0397E}"/>
    <cellStyle name="Opomba 2 5 2 4 6" xfId="34681" xr:uid="{CCED1414-AFB9-4DBB-9248-4C65531673E4}"/>
    <cellStyle name="Opomba 2 5 2 5" xfId="12168" xr:uid="{9E107A43-3B79-40D1-8889-E322D25AAB31}"/>
    <cellStyle name="Opomba 2 5 2 5 2" xfId="14955" xr:uid="{68E89F93-6FFC-4270-90CB-B86E0164704C}"/>
    <cellStyle name="Opomba 2 5 2 5 2 2" xfId="22321" xr:uid="{0FE5D8A8-EFF0-4E6C-85B9-802C1351F0D6}"/>
    <cellStyle name="Opomba 2 5 2 5 2 2 2" xfId="34970" xr:uid="{51571C67-5073-4D36-A048-D2BF5D0EAB1E}"/>
    <cellStyle name="Opomba 2 5 2 5 2 3" xfId="28044" xr:uid="{0B47FB27-6BB8-4F63-8FAC-D3E60B7F11C1}"/>
    <cellStyle name="Opomba 2 5 2 5 2 3 2" xfId="36711" xr:uid="{A53EC32D-470D-479D-A7A8-5832060D1746}"/>
    <cellStyle name="Opomba 2 5 2 5 2 4" xfId="33577" xr:uid="{809FA7D4-2684-4927-8574-F55B4DA2DCE1}"/>
    <cellStyle name="Opomba 2 5 2 5 2 4 2" xfId="39029" xr:uid="{B7EED9ED-B102-434B-97FE-D43EA306B423}"/>
    <cellStyle name="Opomba 2 5 2 5 2 5" xfId="37144" xr:uid="{EB5933A2-C57F-4A72-8DF6-BAC45FD4C015}"/>
    <cellStyle name="Opomba 2 5 2 5 3" xfId="19498" xr:uid="{1A5B4C19-1A4E-411F-849A-3A1DA0450652}"/>
    <cellStyle name="Opomba 2 5 2 5 3 2" xfId="36480" xr:uid="{8B42E31F-5E8D-44F1-98F8-BE108B40BA6B}"/>
    <cellStyle name="Opomba 2 5 2 5 4" xfId="25221" xr:uid="{DAA0D181-66B0-4870-9889-EBA779479564}"/>
    <cellStyle name="Opomba 2 5 2 5 4 2" xfId="38725" xr:uid="{469B7E2D-8548-4AA9-AEF2-84C03028B9A6}"/>
    <cellStyle name="Opomba 2 5 2 5 5" xfId="30754" xr:uid="{5CA933DB-4248-4403-B3EF-9EF4355DB5EF}"/>
    <cellStyle name="Opomba 2 5 2 5 5 2" xfId="35780" xr:uid="{F8D7DFA7-3D0C-4EF6-BE07-E2DBAFE882B1}"/>
    <cellStyle name="Opomba 2 5 2 5 6" xfId="38983" xr:uid="{63644BF9-EEE8-4435-B3FF-39F363DC08EB}"/>
    <cellStyle name="Opomba 2 5 2 6" xfId="12443" xr:uid="{DFD8F135-F77A-42B8-BEE5-BB8F5CF008F7}"/>
    <cellStyle name="Opomba 2 5 2 6 2" xfId="15246" xr:uid="{9B512A4E-DC85-4396-B2D2-D4B5276003A6}"/>
    <cellStyle name="Opomba 2 5 2 6 2 2" xfId="22612" xr:uid="{3F130B21-0D84-4713-A5A8-EBDF4AE9A677}"/>
    <cellStyle name="Opomba 2 5 2 6 2 2 2" xfId="35444" xr:uid="{CB8F775D-FE01-4FB0-B0DF-FA5AB8EFCCD5}"/>
    <cellStyle name="Opomba 2 5 2 6 2 3" xfId="28335" xr:uid="{401AED08-B2EB-4364-AD72-947F0B70FADB}"/>
    <cellStyle name="Opomba 2 5 2 6 2 3 2" xfId="36946" xr:uid="{AE5139CC-F6F3-4AD6-9969-B531736ED5CE}"/>
    <cellStyle name="Opomba 2 5 2 6 2 4" xfId="33868" xr:uid="{C53CD196-ABB2-4A98-995E-B98C47FBA5D7}"/>
    <cellStyle name="Opomba 2 5 2 6 2 4 2" xfId="38079" xr:uid="{04092789-4508-433E-92ED-06955032CD96}"/>
    <cellStyle name="Opomba 2 5 2 6 2 5" xfId="39451" xr:uid="{AC822998-646B-411E-B56D-54F4017EBDB7}"/>
    <cellStyle name="Opomba 2 5 2 6 3" xfId="19789" xr:uid="{8C90125D-F977-4B96-B5CC-0F51538121A3}"/>
    <cellStyle name="Opomba 2 5 2 6 3 2" xfId="38592" xr:uid="{D956A2F7-67E4-43C6-BB65-6015D0AEBDB3}"/>
    <cellStyle name="Opomba 2 5 2 6 4" xfId="25512" xr:uid="{59A36282-84A8-4C3E-90B0-66296A0DDE2B}"/>
    <cellStyle name="Opomba 2 5 2 6 4 2" xfId="39042" xr:uid="{00E6CC01-8B02-4F74-ACF5-1C284EBC3C39}"/>
    <cellStyle name="Opomba 2 5 2 6 5" xfId="31045" xr:uid="{1D157154-C881-4A27-9D8E-884B12E650F8}"/>
    <cellStyle name="Opomba 2 5 2 6 5 2" xfId="36534" xr:uid="{BE1186B8-7386-422B-A285-7B03B6DE2AB2}"/>
    <cellStyle name="Opomba 2 5 2 6 6" xfId="36188" xr:uid="{CD3A8112-06EA-4DC9-B7FB-BC1A058D833F}"/>
    <cellStyle name="Opomba 2 5 2 7" xfId="13117" xr:uid="{DB656B9B-15C8-418C-AA8D-606E61BC3BB4}"/>
    <cellStyle name="Opomba 2 5 2 7 2" xfId="20482" xr:uid="{910FFE9C-0BA3-4008-B13D-1A467BF1FFD2}"/>
    <cellStyle name="Opomba 2 5 2 7 2 2" xfId="35936" xr:uid="{728B5C54-03C2-47E5-94F3-7A0556CBEB90}"/>
    <cellStyle name="Opomba 2 5 2 7 3" xfId="26205" xr:uid="{7FBC7021-E157-4C48-BC26-9DE313848059}"/>
    <cellStyle name="Opomba 2 5 2 7 3 2" xfId="37175" xr:uid="{64CABE74-EDFB-4480-9BD1-ACA9F142F516}"/>
    <cellStyle name="Opomba 2 5 2 7 4" xfId="31738" xr:uid="{FC87F5B9-6A6C-402C-9305-C95A84CA99E5}"/>
    <cellStyle name="Opomba 2 5 2 7 4 2" xfId="35438" xr:uid="{96CBE29F-770A-48A1-8E2A-07C7624D723D}"/>
    <cellStyle name="Opomba 2 5 2 7 5" xfId="39114" xr:uid="{4F8C8BF3-B33C-4C17-AD36-A8C9758287D8}"/>
    <cellStyle name="Opomba 2 5 2 8" xfId="17659" xr:uid="{D1735AA0-256E-4505-BA52-2DD2A401837F}"/>
    <cellStyle name="Opomba 2 5 2 8 2" xfId="39163" xr:uid="{F20C4733-B468-4759-8523-6031213BEDD7}"/>
    <cellStyle name="Opomba 2 5 2 9" xfId="23382" xr:uid="{95CECC60-7DF6-40DE-8390-32DC99E01ABC}"/>
    <cellStyle name="Opomba 2 5 2 9 2" xfId="39088" xr:uid="{AA75EF5A-8DEC-40EE-B97B-86C7B50C7353}"/>
    <cellStyle name="Opomba 2 5 3" xfId="2427" xr:uid="{00000000-0005-0000-0000-0000F5030000}"/>
    <cellStyle name="Opomba 2 5 3 10" xfId="28899" xr:uid="{4D99EC1C-FE02-49A5-B8FC-40505F64B3A7}"/>
    <cellStyle name="Opomba 2 5 3 10 2" xfId="38464" xr:uid="{88E47BCD-2D04-4DA6-A6F0-A7F8A6F523C8}"/>
    <cellStyle name="Opomba 2 5 3 11" xfId="36532" xr:uid="{29A75BD9-0CC7-4B24-AAE1-0182EED03E1B}"/>
    <cellStyle name="Opomba 2 5 3 12" xfId="10386" xr:uid="{E17FE6F8-288E-45D1-A0DF-ACB1FD283F54}"/>
    <cellStyle name="Opomba 2 5 3 2" xfId="5309" xr:uid="{AFC377FB-9A54-4843-8195-58776AA6A39A}"/>
    <cellStyle name="Opomba 2 5 3 2 2" xfId="13988" xr:uid="{47B1F0C8-742F-4F7C-ACE4-DB21B7CD559A}"/>
    <cellStyle name="Opomba 2 5 3 2 2 2" xfId="21354" xr:uid="{3E4C5CF8-D053-4B41-8BD8-C231C5F01DCB}"/>
    <cellStyle name="Opomba 2 5 3 2 2 2 2" xfId="38560" xr:uid="{C993F15A-5EDA-4EC1-9857-6242FA33C275}"/>
    <cellStyle name="Opomba 2 5 3 2 2 3" xfId="27077" xr:uid="{5CF42BD3-4B5B-4B4F-87E1-DD456B0EB9CD}"/>
    <cellStyle name="Opomba 2 5 3 2 2 3 2" xfId="36494" xr:uid="{8FA21229-A755-49B3-AAFB-ABA80630E665}"/>
    <cellStyle name="Opomba 2 5 3 2 2 4" xfId="32610" xr:uid="{40DDBE45-3E27-48BD-A0F7-B55DFEF75161}"/>
    <cellStyle name="Opomba 2 5 3 2 2 4 2" xfId="38997" xr:uid="{16B473D0-6883-4F95-A7F8-2B67C6BD1466}"/>
    <cellStyle name="Opomba 2 5 3 2 2 5" xfId="39072" xr:uid="{74AC129B-9935-40A2-8AC6-F1EA8C21614D}"/>
    <cellStyle name="Opomba 2 5 3 2 3" xfId="18531" xr:uid="{D1313F7B-20D1-4D74-A603-74A3AE283DAF}"/>
    <cellStyle name="Opomba 2 5 3 2 3 2" xfId="38362" xr:uid="{D39BBEEF-1AF4-4D34-B2A5-050511E6B871}"/>
    <cellStyle name="Opomba 2 5 3 2 4" xfId="24254" xr:uid="{63666DE3-9229-4CF4-ABC6-4654A108F579}"/>
    <cellStyle name="Opomba 2 5 3 2 4 2" xfId="34818" xr:uid="{8531FBBE-E4EE-477D-9F51-9D27CE730C8B}"/>
    <cellStyle name="Opomba 2 5 3 2 5" xfId="29787" xr:uid="{86AD5DED-DCF2-4978-A06A-FECB0DC1BF5B}"/>
    <cellStyle name="Opomba 2 5 3 2 5 2" xfId="37271" xr:uid="{722CF041-8CCA-4DEA-B312-2DDD23BAA58F}"/>
    <cellStyle name="Opomba 2 5 3 2 6" xfId="35843" xr:uid="{CA2CB5E3-1AF5-4CF4-8922-556E627D2C16}"/>
    <cellStyle name="Opomba 2 5 3 2 7" xfId="11266" xr:uid="{6455BC20-81D3-440B-8085-10B513791C05}"/>
    <cellStyle name="Opomba 2 5 3 3" xfId="10578" xr:uid="{4484B3CF-1854-4F5E-AEFA-AA8A24FF22B9}"/>
    <cellStyle name="Opomba 2 5 3 3 2" xfId="13299" xr:uid="{156ADB37-8CDF-4751-A048-A0D3BC8A28BD}"/>
    <cellStyle name="Opomba 2 5 3 3 2 2" xfId="20665" xr:uid="{EB3238BF-D60D-46D0-A2C9-AE9E59EC37FB}"/>
    <cellStyle name="Opomba 2 5 3 3 2 2 2" xfId="37122" xr:uid="{02C9F4B2-EB63-4EC9-A177-FCC38B13A8B1}"/>
    <cellStyle name="Opomba 2 5 3 3 2 3" xfId="26388" xr:uid="{45872DE6-EFDD-43CB-8530-448ED6AC63BE}"/>
    <cellStyle name="Opomba 2 5 3 3 2 3 2" xfId="35274" xr:uid="{B5F0DE84-9902-46B3-9047-EBD7FDA712E6}"/>
    <cellStyle name="Opomba 2 5 3 3 2 4" xfId="31921" xr:uid="{CA353143-9A5A-4C98-8D07-8A0B05C98C31}"/>
    <cellStyle name="Opomba 2 5 3 3 2 4 2" xfId="34173" xr:uid="{919244B3-187A-407E-AC9B-6A39B40899F7}"/>
    <cellStyle name="Opomba 2 5 3 3 2 5" xfId="34593" xr:uid="{CECC0F04-95F6-4AC5-9D27-048957F58DB4}"/>
    <cellStyle name="Opomba 2 5 3 3 3" xfId="17842" xr:uid="{C9B0BA8D-48E4-4932-B6EA-346C6D5829FB}"/>
    <cellStyle name="Opomba 2 5 3 3 3 2" xfId="34050" xr:uid="{13E41C5B-A565-4DC8-82D8-5B775A61B16D}"/>
    <cellStyle name="Opomba 2 5 3 3 4" xfId="23565" xr:uid="{0FD31F01-7FF2-495F-87E1-D42283485E27}"/>
    <cellStyle name="Opomba 2 5 3 3 4 2" xfId="34876" xr:uid="{E50634A6-D271-49E7-B82B-79CC3B8EB7B4}"/>
    <cellStyle name="Opomba 2 5 3 3 5" xfId="29098" xr:uid="{8E0AF9CB-511A-42FF-AC39-101704997CDA}"/>
    <cellStyle name="Opomba 2 5 3 3 5 2" xfId="37179" xr:uid="{A62E24FC-B387-4F79-8477-5C3B29C84A07}"/>
    <cellStyle name="Opomba 2 5 3 3 6" xfId="36463" xr:uid="{4ED39AA1-DC54-4A57-A1DE-8D41DD1ADE6E}"/>
    <cellStyle name="Opomba 2 5 3 4" xfId="11891" xr:uid="{61071BCF-FA34-45FE-90DB-F8E71D3CCF71}"/>
    <cellStyle name="Opomba 2 5 3 4 2" xfId="14615" xr:uid="{0BEF9993-1360-452A-BD93-12FF05389EA8}"/>
    <cellStyle name="Opomba 2 5 3 4 2 2" xfId="21981" xr:uid="{3873B333-772A-45F8-AE87-2C003AC6FA29}"/>
    <cellStyle name="Opomba 2 5 3 4 2 2 2" xfId="37668" xr:uid="{06A68291-9A45-4521-9C4E-5AFF9AD6571C}"/>
    <cellStyle name="Opomba 2 5 3 4 2 3" xfId="27704" xr:uid="{0727F730-D86C-46DF-9CB4-E4FEDECFFA64}"/>
    <cellStyle name="Opomba 2 5 3 4 2 3 2" xfId="35214" xr:uid="{FDD6B77E-DCA9-44F0-9806-15798C08144F}"/>
    <cellStyle name="Opomba 2 5 3 4 2 4" xfId="33237" xr:uid="{7277A16E-C897-496C-A43E-4FCB324F6A6A}"/>
    <cellStyle name="Opomba 2 5 3 4 2 4 2" xfId="34465" xr:uid="{E368C12B-91CD-4AEC-9D1A-6ACDAD1F171F}"/>
    <cellStyle name="Opomba 2 5 3 4 2 5" xfId="38203" xr:uid="{C49A8CEC-5936-4C10-8C0E-9435975E4DD5}"/>
    <cellStyle name="Opomba 2 5 3 4 3" xfId="19158" xr:uid="{98C7BB18-84CB-4201-A632-B79D04322C06}"/>
    <cellStyle name="Opomba 2 5 3 4 3 2" xfId="36953" xr:uid="{A5153578-6C38-4FEC-874B-0F2BE29E930A}"/>
    <cellStyle name="Opomba 2 5 3 4 4" xfId="24881" xr:uid="{46497F7C-C0D3-4FFB-9B43-2E550A1F3056}"/>
    <cellStyle name="Opomba 2 5 3 4 4 2" xfId="35335" xr:uid="{BA4E566E-379D-4DC2-ABEF-BA62B1B2C7CB}"/>
    <cellStyle name="Opomba 2 5 3 4 5" xfId="30414" xr:uid="{A2E382D2-DFFC-4E3E-B0AE-9499E6B0CC35}"/>
    <cellStyle name="Opomba 2 5 3 4 5 2" xfId="34642" xr:uid="{ED4F96F2-629D-446A-8324-2B85BC1DAACD}"/>
    <cellStyle name="Opomba 2 5 3 4 6" xfId="37232" xr:uid="{EAB028E7-F5A8-40B7-B13B-7990E9541321}"/>
    <cellStyle name="Opomba 2 5 3 5" xfId="12152" xr:uid="{6D4B9263-6F16-4667-89D5-C341BF1F78F2}"/>
    <cellStyle name="Opomba 2 5 3 5 2" xfId="14939" xr:uid="{D7194B17-521D-4C5E-BAAC-75766497B587}"/>
    <cellStyle name="Opomba 2 5 3 5 2 2" xfId="22305" xr:uid="{E22A314B-F94E-46C8-A4B2-D605631F5733}"/>
    <cellStyle name="Opomba 2 5 3 5 2 2 2" xfId="34644" xr:uid="{2029A631-0C64-4A6D-8134-DD4E57B4E7A8}"/>
    <cellStyle name="Opomba 2 5 3 5 2 3" xfId="28028" xr:uid="{A939D8D6-399C-4860-AA0B-8AF2CD84D79D}"/>
    <cellStyle name="Opomba 2 5 3 5 2 3 2" xfId="34660" xr:uid="{6DED8D7C-F307-4978-BFE3-53301D5DFE3C}"/>
    <cellStyle name="Opomba 2 5 3 5 2 4" xfId="33561" xr:uid="{6343588D-1815-48E5-B625-EEBC91F8929E}"/>
    <cellStyle name="Opomba 2 5 3 5 2 4 2" xfId="34865" xr:uid="{C9D0C1A3-8A18-4071-9101-82FC2815D75A}"/>
    <cellStyle name="Opomba 2 5 3 5 2 5" xfId="6737" xr:uid="{29A11451-3792-4B64-AA9B-A0CB07E8E0A4}"/>
    <cellStyle name="Opomba 2 5 3 5 3" xfId="19482" xr:uid="{5DF01042-7F20-4C10-848B-992A4FB5F6F1}"/>
    <cellStyle name="Opomba 2 5 3 5 3 2" xfId="39105" xr:uid="{897CE9EF-FD68-4CE4-A88D-B369421A2FD1}"/>
    <cellStyle name="Opomba 2 5 3 5 4" xfId="25205" xr:uid="{1633F2BD-25D2-452D-8FD9-330BF2600FC1}"/>
    <cellStyle name="Opomba 2 5 3 5 4 2" xfId="6728" xr:uid="{3967E4AB-EB6D-480B-8FDE-57BD0EAE7AD4}"/>
    <cellStyle name="Opomba 2 5 3 5 5" xfId="30738" xr:uid="{DEE89601-AA0A-4C3B-953A-C85B2C6E47C1}"/>
    <cellStyle name="Opomba 2 5 3 5 5 2" xfId="38964" xr:uid="{12CD4AAE-7C4F-4E3D-8D13-CDE8589814F9}"/>
    <cellStyle name="Opomba 2 5 3 5 6" xfId="35356" xr:uid="{F988AE5A-B4E3-4BB9-83BC-756023C33880}"/>
    <cellStyle name="Opomba 2 5 3 6" xfId="12427" xr:uid="{CE528FA2-90FC-45A6-8C5D-D596CEF835D5}"/>
    <cellStyle name="Opomba 2 5 3 6 2" xfId="15230" xr:uid="{A0B19F8D-CF50-4C82-A694-1FC5164679D0}"/>
    <cellStyle name="Opomba 2 5 3 6 2 2" xfId="22596" xr:uid="{4796E4B5-3A8C-478C-9035-5CA750441C2A}"/>
    <cellStyle name="Opomba 2 5 3 6 2 2 2" xfId="39377" xr:uid="{F67BEFD5-AE69-449B-B6E0-9FAD4B4682F5}"/>
    <cellStyle name="Opomba 2 5 3 6 2 3" xfId="28319" xr:uid="{0099B3FF-9098-4CFE-A366-1CF360630658}"/>
    <cellStyle name="Opomba 2 5 3 6 2 3 2" xfId="38722" xr:uid="{4349BD36-75E2-4374-8109-EB94899AF07B}"/>
    <cellStyle name="Opomba 2 5 3 6 2 4" xfId="33852" xr:uid="{8E53EE8F-BD91-48A5-A0E6-B32C1B7EC388}"/>
    <cellStyle name="Opomba 2 5 3 6 2 4 2" xfId="36788" xr:uid="{9465043C-3157-4FCA-B77F-2CC6AAC6AE15}"/>
    <cellStyle name="Opomba 2 5 3 6 2 5" xfId="38363" xr:uid="{6013E103-354E-4102-AF4F-23948399988D}"/>
    <cellStyle name="Opomba 2 5 3 6 3" xfId="19773" xr:uid="{4B14C7CC-434D-4DE7-97D3-7D85562C0F12}"/>
    <cellStyle name="Opomba 2 5 3 6 3 2" xfId="38671" xr:uid="{B42B04DC-35B0-4F01-ACAB-C3CBDD9F9EB2}"/>
    <cellStyle name="Opomba 2 5 3 6 4" xfId="25496" xr:uid="{5E414DFB-764C-4E1E-805A-055002886BD1}"/>
    <cellStyle name="Opomba 2 5 3 6 4 2" xfId="39257" xr:uid="{7BD71E9D-BC1D-4F45-88CB-99111D8F218F}"/>
    <cellStyle name="Opomba 2 5 3 6 5" xfId="31029" xr:uid="{C2DC1CDB-03A4-4351-9607-957114ECE392}"/>
    <cellStyle name="Opomba 2 5 3 6 5 2" xfId="36882" xr:uid="{3540D3BB-6C73-4657-A4EF-7EBF33DA2B66}"/>
    <cellStyle name="Opomba 2 5 3 6 6" xfId="34617" xr:uid="{E54A3D61-BDDD-4302-9256-5D46F6A834E4}"/>
    <cellStyle name="Opomba 2 5 3 7" xfId="13102" xr:uid="{10110136-9DBF-466A-960E-3618EB26B232}"/>
    <cellStyle name="Opomba 2 5 3 7 2" xfId="20466" xr:uid="{EE5473F6-B3A3-4770-9E47-F53FCEC722B4}"/>
    <cellStyle name="Opomba 2 5 3 7 2 2" xfId="35835" xr:uid="{74759ED1-86B8-4453-AA8D-4B34A414ECFB}"/>
    <cellStyle name="Opomba 2 5 3 7 3" xfId="26189" xr:uid="{3FE1DA40-20FD-4BBF-A50D-801E0D19076A}"/>
    <cellStyle name="Opomba 2 5 3 7 3 2" xfId="38269" xr:uid="{31329922-1725-49AC-908D-EB0FB736A828}"/>
    <cellStyle name="Opomba 2 5 3 7 4" xfId="31722" xr:uid="{86A7543A-FBB1-4252-AE5A-D75788870167}"/>
    <cellStyle name="Opomba 2 5 3 7 4 2" xfId="35081" xr:uid="{CC31A14D-AFC4-488E-A03C-CA3A68EA7C7B}"/>
    <cellStyle name="Opomba 2 5 3 7 5" xfId="39152" xr:uid="{D1A7FC17-E696-44C2-9015-3BDE70123C44}"/>
    <cellStyle name="Opomba 2 5 3 8" xfId="17643" xr:uid="{62388FE0-BC85-4AD4-ABA6-E9F24C345FE6}"/>
    <cellStyle name="Opomba 2 5 3 8 2" xfId="36043" xr:uid="{250E196D-442F-4F6B-B5CE-91EEADD8D1EA}"/>
    <cellStyle name="Opomba 2 5 3 9" xfId="23366" xr:uid="{18CAF94F-5407-4F08-B62D-AA91320DE5D9}"/>
    <cellStyle name="Opomba 2 5 3 9 2" xfId="35830" xr:uid="{39562019-C496-4BC8-A912-AC7FB86CA12D}"/>
    <cellStyle name="Opomba 2 5 4" xfId="1088" xr:uid="{00000000-0005-0000-0000-0000F6030000}"/>
    <cellStyle name="Opomba 2 5 4 2" xfId="3974" xr:uid="{6B54F968-D952-46E9-B93C-35F4BA473DDE}"/>
    <cellStyle name="Opomba 2 5 4 2 2" xfId="21163" xr:uid="{0C3CE09E-058C-4008-B0D1-05148A9C9508}"/>
    <cellStyle name="Opomba 2 5 4 2 2 2" xfId="35070" xr:uid="{69AC5256-D6AA-4B1F-8FD4-84369836BBE0}"/>
    <cellStyle name="Opomba 2 5 4 2 3" xfId="26886" xr:uid="{09F371FC-AD87-4776-8A51-263E30E25F0D}"/>
    <cellStyle name="Opomba 2 5 4 2 3 2" xfId="37587" xr:uid="{D41DA66D-2B72-4FCB-A052-48B2DDAD89C6}"/>
    <cellStyle name="Opomba 2 5 4 2 4" xfId="32419" xr:uid="{930D18FC-293C-471B-B680-37F12BDA3A01}"/>
    <cellStyle name="Opomba 2 5 4 2 4 2" xfId="34653" xr:uid="{A08DFABC-4DD1-46E5-BF0C-90F8CCEEBE5B}"/>
    <cellStyle name="Opomba 2 5 4 2 5" xfId="36773" xr:uid="{D917E28F-881C-4A7F-AB96-4C436D3A9E33}"/>
    <cellStyle name="Opomba 2 5 4 2 6" xfId="13797" xr:uid="{7AF97205-BD5D-4CF7-A091-EB440748263D}"/>
    <cellStyle name="Opomba 2 5 4 3" xfId="18340" xr:uid="{46ED71BC-F168-49FB-BFF1-BA10FAFD7359}"/>
    <cellStyle name="Opomba 2 5 4 3 2" xfId="35351" xr:uid="{66FA98A0-46D5-4425-B1AD-2AFAD21AE8F3}"/>
    <cellStyle name="Opomba 2 5 4 4" xfId="24063" xr:uid="{5703499E-68D4-4996-8E91-44BBF99C934D}"/>
    <cellStyle name="Opomba 2 5 4 4 2" xfId="37028" xr:uid="{A8C213AC-35A7-4ECC-B970-783FC8B4D2AA}"/>
    <cellStyle name="Opomba 2 5 4 5" xfId="29596" xr:uid="{15B0CEF0-3CDB-40FB-B763-FC3552106FE0}"/>
    <cellStyle name="Opomba 2 5 4 5 2" xfId="34066" xr:uid="{E31DA109-2937-4EA6-B769-6CD31A73C73C}"/>
    <cellStyle name="Opomba 2 5 4 6" xfId="37301" xr:uid="{6736B076-74F7-4A02-ACA1-82BA3B6893E6}"/>
    <cellStyle name="Opomba 2 5 4 7" xfId="11075" xr:uid="{7FAD043E-4D0C-4EF2-ACE1-03504838BD95}"/>
    <cellStyle name="Opomba 2 5 5" xfId="2415" xr:uid="{00000000-0005-0000-0000-0000F7030000}"/>
    <cellStyle name="Opomba 2 5 5 2" xfId="5297" xr:uid="{321F7C67-A0FC-4A12-BC1F-A6D02FC9C977}"/>
    <cellStyle name="Opomba 2 5 5 2 2" xfId="21595" xr:uid="{9E212418-9D97-4B33-AE15-4B9DCAF455BF}"/>
    <cellStyle name="Opomba 2 5 5 2 2 2" xfId="38614" xr:uid="{B7EF2876-5B74-4642-9C35-5AB3C704A550}"/>
    <cellStyle name="Opomba 2 5 5 2 3" xfId="27318" xr:uid="{F6D13EA3-FB92-4D2A-9BA8-81F28F154173}"/>
    <cellStyle name="Opomba 2 5 5 2 3 2" xfId="37789" xr:uid="{FCB578C7-25B4-46B4-AD6A-19D26CFBEE7D}"/>
    <cellStyle name="Opomba 2 5 5 2 4" xfId="32851" xr:uid="{00F39BDE-F852-477A-9ACA-496152AB2376}"/>
    <cellStyle name="Opomba 2 5 5 2 4 2" xfId="39256" xr:uid="{79C19520-C256-474F-81D0-F6AD1AB9251F}"/>
    <cellStyle name="Opomba 2 5 5 2 5" xfId="38254" xr:uid="{A2CABED3-CEA5-45B6-BEC3-496CB48C42C9}"/>
    <cellStyle name="Opomba 2 5 5 2 6" xfId="14229" xr:uid="{06E8F456-E2B1-4787-8318-EF6374E1DDAF}"/>
    <cellStyle name="Opomba 2 5 5 3" xfId="18772" xr:uid="{0E6C8263-7B2C-4AC4-97D0-70A80A852456}"/>
    <cellStyle name="Opomba 2 5 5 3 2" xfId="34352" xr:uid="{06EB6472-E362-403C-8772-58A05B3C77BB}"/>
    <cellStyle name="Opomba 2 5 5 4" xfId="24495" xr:uid="{1842BA8B-3E8C-4463-982A-FC768E836D1F}"/>
    <cellStyle name="Opomba 2 5 5 4 2" xfId="38278" xr:uid="{23280FA8-C9E2-46DF-AFFC-E0C4709224F5}"/>
    <cellStyle name="Opomba 2 5 5 5" xfId="30028" xr:uid="{044886FF-4291-49FF-AD6D-C3414A945D8C}"/>
    <cellStyle name="Opomba 2 5 5 5 2" xfId="34326" xr:uid="{ACB15B6F-8F60-4EAE-A40E-9CDD945F8DA1}"/>
    <cellStyle name="Opomba 2 5 5 6" xfId="33950" xr:uid="{2850F645-AD75-47A8-9259-0CB5BFBFB990}"/>
    <cellStyle name="Opomba 2 5 5 7" xfId="11506" xr:uid="{1C2A5AB9-310D-4650-96C4-FBB88D349597}"/>
    <cellStyle name="Opomba 2 5 6" xfId="3041" xr:uid="{00000000-0005-0000-0000-0000F8030000}"/>
    <cellStyle name="Opomba 2 5 6 2" xfId="5923" xr:uid="{183A4E27-F941-4C1D-A29D-73FA9677C9C7}"/>
    <cellStyle name="Opomba 2 5 6 2 2" xfId="21790" xr:uid="{2FD55136-061D-48E7-ACBB-4B56486055A6}"/>
    <cellStyle name="Opomba 2 5 6 2 2 2" xfId="36251" xr:uid="{BC2BCE22-E971-4565-B816-B57F77201227}"/>
    <cellStyle name="Opomba 2 5 6 2 3" xfId="27513" xr:uid="{7EBDDCFD-2B62-4F2C-ACCB-3BD818AEC28C}"/>
    <cellStyle name="Opomba 2 5 6 2 3 2" xfId="37511" xr:uid="{EAA562D8-D7B1-4200-8B51-935DCF780285}"/>
    <cellStyle name="Opomba 2 5 6 2 4" xfId="33046" xr:uid="{4D15964A-D664-440F-81FE-1E21BCF47321}"/>
    <cellStyle name="Opomba 2 5 6 2 4 2" xfId="37337" xr:uid="{15EC6162-F427-4F3C-BD96-A198A2E51C24}"/>
    <cellStyle name="Opomba 2 5 6 2 5" xfId="38752" xr:uid="{502C1EC1-84C7-403E-9ED4-85398600B9AE}"/>
    <cellStyle name="Opomba 2 5 6 2 6" xfId="14424" xr:uid="{45187527-E448-4F25-B230-66DCEFF1C7DB}"/>
    <cellStyle name="Opomba 2 5 6 3" xfId="18967" xr:uid="{2D093D67-0C40-4291-8B3A-716F92588810}"/>
    <cellStyle name="Opomba 2 5 6 3 2" xfId="6720" xr:uid="{C7F83512-7CAF-49CB-B2A9-A3CDDE40FEC2}"/>
    <cellStyle name="Opomba 2 5 6 4" xfId="24690" xr:uid="{005DAB05-D898-4A81-AEA7-E1F6712688B4}"/>
    <cellStyle name="Opomba 2 5 6 4 2" xfId="37082" xr:uid="{D0271C49-9EF2-40B7-A2A9-F02546088EB0}"/>
    <cellStyle name="Opomba 2 5 6 5" xfId="30223" xr:uid="{C3F2D4EC-C837-49C0-BCDC-26EB815F5450}"/>
    <cellStyle name="Opomba 2 5 6 5 2" xfId="33979" xr:uid="{9E687912-9ECF-44F5-952E-98D490202B56}"/>
    <cellStyle name="Opomba 2 5 6 6" xfId="34889" xr:uid="{3EE54763-151F-4784-87D9-D7AEB51E2197}"/>
    <cellStyle name="Opomba 2 5 6 7" xfId="11700" xr:uid="{D6A30B35-68F2-4E86-8B7A-7EA242A3B4FB}"/>
    <cellStyle name="Opomba 2 5 7" xfId="3118" xr:uid="{00000000-0005-0000-0000-0000F9030000}"/>
    <cellStyle name="Opomba 2 5 7 2" xfId="6000" xr:uid="{9E9E76AD-FDE1-4D2C-ADF5-A22A1A4B0B97}"/>
    <cellStyle name="Opomba 2 5 7 2 2" xfId="22114" xr:uid="{6EA890E8-6E9D-42D4-9674-207026C310E9}"/>
    <cellStyle name="Opomba 2 5 7 2 2 2" xfId="36592" xr:uid="{695E2C64-D09A-44A4-BA7F-E0DDEA0E4E5C}"/>
    <cellStyle name="Opomba 2 5 7 2 3" xfId="27837" xr:uid="{D6EACCB0-67A5-459B-8AF0-9B33D1086AA3}"/>
    <cellStyle name="Opomba 2 5 7 2 3 2" xfId="36175" xr:uid="{2DA75FD3-AC6C-40D4-9F4F-A9932E8224B5}"/>
    <cellStyle name="Opomba 2 5 7 2 4" xfId="33370" xr:uid="{8FCD801F-BB37-489E-BA54-C9F69DDE1E73}"/>
    <cellStyle name="Opomba 2 5 7 2 4 2" xfId="39112" xr:uid="{D6120299-6041-4916-A886-AF934BDF3515}"/>
    <cellStyle name="Opomba 2 5 7 2 5" xfId="37499" xr:uid="{B6B3C862-4F5D-4801-9E77-C95967DE810D}"/>
    <cellStyle name="Opomba 2 5 7 2 6" xfId="14748" xr:uid="{B40930BE-D040-459C-BF28-259F9412BE9B}"/>
    <cellStyle name="Opomba 2 5 7 3" xfId="19291" xr:uid="{C3F58531-832D-452C-91C8-133A0A22D0D6}"/>
    <cellStyle name="Opomba 2 5 7 3 2" xfId="35492" xr:uid="{1210F3A6-ECDE-4C0A-91E9-255307AC79D8}"/>
    <cellStyle name="Opomba 2 5 7 4" xfId="25014" xr:uid="{67C5A605-6AB1-4777-9619-8F03ED70A6C6}"/>
    <cellStyle name="Opomba 2 5 7 4 2" xfId="38241" xr:uid="{5C565603-FAE0-4BF3-AA91-56F30EC978C7}"/>
    <cellStyle name="Opomba 2 5 7 5" xfId="30547" xr:uid="{28AC2467-0D90-4FAC-B872-5D7610E3499C}"/>
    <cellStyle name="Opomba 2 5 7 5 2" xfId="36085" xr:uid="{E7C4BDDC-F4BC-4C28-A613-46254C1EEA00}"/>
    <cellStyle name="Opomba 2 5 7 6" xfId="38940" xr:uid="{7B3BB09E-C4E9-4D4B-BDFB-1D45D9E5587E}"/>
    <cellStyle name="Opomba 2 5 8" xfId="4240" xr:uid="{9BA7F9FC-B4DE-4B0E-BA31-DFA363FE9D69}"/>
    <cellStyle name="Opomba 2 5 8 2" xfId="15039" xr:uid="{1B325D86-5193-46F6-A1C7-59E57CEE9567}"/>
    <cellStyle name="Opomba 2 5 8 2 2" xfId="22405" xr:uid="{B7F4883F-9BCA-4D04-A19B-E3CB76C1637C}"/>
    <cellStyle name="Opomba 2 5 8 2 2 2" xfId="33986" xr:uid="{A8FE019A-8A6F-4ED5-8ED1-7A524209AF9B}"/>
    <cellStyle name="Opomba 2 5 8 2 3" xfId="28128" xr:uid="{8C16ABE0-DAA8-47DA-9F5D-1009F347CB88}"/>
    <cellStyle name="Opomba 2 5 8 2 3 2" xfId="37140" xr:uid="{B927DA4F-D350-41AE-8B05-F3CEA8B90863}"/>
    <cellStyle name="Opomba 2 5 8 2 4" xfId="33661" xr:uid="{C7DF03BE-745F-4F9A-ABB2-82E30684951E}"/>
    <cellStyle name="Opomba 2 5 8 2 4 2" xfId="39283" xr:uid="{A4DB26C3-84A6-428F-B7E9-B70058FF1B84}"/>
    <cellStyle name="Opomba 2 5 8 2 5" xfId="38595" xr:uid="{09E5B448-3462-4A63-8242-E66E7A5F8FD6}"/>
    <cellStyle name="Opomba 2 5 8 3" xfId="19582" xr:uid="{D5165E43-3DF2-4F92-A38C-D2DD3E0626EF}"/>
    <cellStyle name="Opomba 2 5 8 3 2" xfId="37584" xr:uid="{967D8229-BC81-48B9-920D-BFEC22B9FC56}"/>
    <cellStyle name="Opomba 2 5 8 4" xfId="25305" xr:uid="{D884D8F2-404A-4675-A294-4AB022F94318}"/>
    <cellStyle name="Opomba 2 5 8 4 2" xfId="36605" xr:uid="{662CD022-140F-45FF-BA3D-A9F8A78AFFB6}"/>
    <cellStyle name="Opomba 2 5 8 5" xfId="30838" xr:uid="{DAF1547D-4F23-4ECD-B358-C5F5944FBBC1}"/>
    <cellStyle name="Opomba 2 5 8 5 2" xfId="37148" xr:uid="{2D780537-5F34-4AD9-A2FB-EEC7D4248818}"/>
    <cellStyle name="Opomba 2 5 8 6" xfId="39472" xr:uid="{0622F094-B7DA-4EAC-A1F6-456078015CEA}"/>
    <cellStyle name="Opomba 2 5 8 7" xfId="12250" xr:uid="{88C62119-68B9-4116-91BC-EDE84DF3FFFC}"/>
    <cellStyle name="Opomba 2 5 9" xfId="10218" xr:uid="{04871C4D-64F6-4652-8D37-F9D0DA00F422}"/>
    <cellStyle name="Opomba 2 5 9 2" xfId="17452" xr:uid="{216F78B3-A8DD-4BAC-895B-40FE24D73C5A}"/>
    <cellStyle name="Opomba 2 5 9 2 2" xfId="37943" xr:uid="{882A4147-63B5-4F58-8B6D-62C75D8B3F8F}"/>
    <cellStyle name="Opomba 2 5 9 3" xfId="23175" xr:uid="{0C191287-D385-401B-B70D-E1D17585CAAB}"/>
    <cellStyle name="Opomba 2 5 9 3 2" xfId="35708" xr:uid="{ACABD9CE-58AF-4553-BAE2-8558CA5533E4}"/>
    <cellStyle name="Opomba 2 5 9 4" xfId="28708" xr:uid="{8F044639-2DBC-49CE-95E4-3D75E86D3C2F}"/>
    <cellStyle name="Opomba 2 5 9 4 2" xfId="37893" xr:uid="{053EDFD9-B031-4B88-BD30-1BDADA57CBBC}"/>
    <cellStyle name="Opomba 2 5 9 5" xfId="35077" xr:uid="{05EFA186-2113-49A6-9121-14C55A43EB09}"/>
    <cellStyle name="Opomba 2 6" xfId="1347" xr:uid="{00000000-0005-0000-0000-0000FA030000}"/>
    <cellStyle name="Opomba 2 6 10" xfId="16342" xr:uid="{FBD9012A-BB26-45F5-9D39-BBAE2C760D90}"/>
    <cellStyle name="Opomba 2 6 10 2" xfId="38634" xr:uid="{EEB4346D-B22C-44D1-979C-21DA75E652DC}"/>
    <cellStyle name="Opomba 2 6 11" xfId="22726" xr:uid="{3457C86B-8E55-4A10-A22F-EB1C36FD1F24}"/>
    <cellStyle name="Opomba 2 6 11 2" xfId="36767" xr:uid="{8630FF62-5DBA-4B4E-A74A-AE8EC5A520EE}"/>
    <cellStyle name="Opomba 2 6 12" xfId="33945" xr:uid="{B206812E-7CBC-4DE7-87FC-E0C069B95651}"/>
    <cellStyle name="Opomba 2 6 2" xfId="2355" xr:uid="{00000000-0005-0000-0000-0000FB030000}"/>
    <cellStyle name="Opomba 2 6 2 2" xfId="5237" xr:uid="{B72550D0-886C-4621-A899-7B5DD11264C8}"/>
    <cellStyle name="Opomba 2 6 2 2 2" xfId="20794" xr:uid="{E0ABD2F6-D0B7-470F-9981-833ADE9C5E56}"/>
    <cellStyle name="Opomba 2 6 2 2 2 2" xfId="36182" xr:uid="{72C0085B-646E-4D95-9A2B-D1B25E1765F5}"/>
    <cellStyle name="Opomba 2 6 2 2 3" xfId="26517" xr:uid="{A2009C36-E228-447A-BECE-527924BD3DF0}"/>
    <cellStyle name="Opomba 2 6 2 2 3 2" xfId="36320" xr:uid="{0B70B943-B3B7-4DC2-B266-4D25B1DF1F61}"/>
    <cellStyle name="Opomba 2 6 2 2 4" xfId="32050" xr:uid="{D0CFCFAA-0B89-4380-9C0A-0E6696E843B7}"/>
    <cellStyle name="Opomba 2 6 2 2 4 2" xfId="6517" xr:uid="{46847A3E-733A-43E1-91AA-E67759C5400B}"/>
    <cellStyle name="Opomba 2 6 2 2 5" xfId="34514" xr:uid="{06C553E6-D7C4-4A1B-8333-0BFB33DBA948}"/>
    <cellStyle name="Opomba 2 6 2 2 6" xfId="13428" xr:uid="{C343BC4A-3A79-4B12-8338-236ACC1BA145}"/>
    <cellStyle name="Opomba 2 6 2 3" xfId="17971" xr:uid="{73F7986D-A670-4403-8407-92921AFDE292}"/>
    <cellStyle name="Opomba 2 6 2 3 2" xfId="38838" xr:uid="{36053DA1-C98C-4741-890B-652D3C3D1143}"/>
    <cellStyle name="Opomba 2 6 2 4" xfId="23694" xr:uid="{3E79327B-7AAB-460F-BC96-1F5892D987EC}"/>
    <cellStyle name="Opomba 2 6 2 4 2" xfId="34123" xr:uid="{F533DBA8-65A7-4E77-99F1-0FA10B781692}"/>
    <cellStyle name="Opomba 2 6 2 5" xfId="29227" xr:uid="{F632152B-6B7C-4F98-B7D3-16DFA93D7FF6}"/>
    <cellStyle name="Opomba 2 6 2 5 2" xfId="37497" xr:uid="{BD4B24E9-48E9-4529-BCE5-783F3024B198}"/>
    <cellStyle name="Opomba 2 6 2 6" xfId="37529" xr:uid="{8C1B935F-8A44-4558-AF77-FB94E636A0FD}"/>
    <cellStyle name="Opomba 2 6 2 7" xfId="10707" xr:uid="{6458ADFC-72ED-4D71-8C93-A6527C60D5BB}"/>
    <cellStyle name="Opomba 2 6 3" xfId="2570" xr:uid="{00000000-0005-0000-0000-0000FC030000}"/>
    <cellStyle name="Opomba 2 6 3 2" xfId="5452" xr:uid="{8DF34907-B8B9-4BA7-A9E4-3CE16083CB78}"/>
    <cellStyle name="Opomba 2 6 3 2 2" xfId="21040" xr:uid="{00B86EB8-C591-476B-BBE0-84479B1B1BDB}"/>
    <cellStyle name="Opomba 2 6 3 2 2 2" xfId="34545" xr:uid="{AB63F92F-088F-434D-8615-E4692E4084DB}"/>
    <cellStyle name="Opomba 2 6 3 2 3" xfId="26763" xr:uid="{AE4112EA-DC57-42D3-A87D-23E1611E8DB3}"/>
    <cellStyle name="Opomba 2 6 3 2 3 2" xfId="39033" xr:uid="{6BC34220-B616-4FB8-8963-63C92F2CC03E}"/>
    <cellStyle name="Opomba 2 6 3 2 4" xfId="32296" xr:uid="{B315F2D7-5074-47D9-AA79-F3220A5102F6}"/>
    <cellStyle name="Opomba 2 6 3 2 4 2" xfId="38949" xr:uid="{B05090EB-6DA4-4791-9D94-3B0C8AD89B76}"/>
    <cellStyle name="Opomba 2 6 3 2 5" xfId="35497" xr:uid="{D7CF10F3-7209-465D-BFE6-88F0A1997B22}"/>
    <cellStyle name="Opomba 2 6 3 2 6" xfId="13674" xr:uid="{6D9C6731-7BF0-42BC-A7A6-78AEF0F222CF}"/>
    <cellStyle name="Opomba 2 6 3 3" xfId="18217" xr:uid="{14B3B9D3-E2C6-4915-B2F8-297C8D8F170B}"/>
    <cellStyle name="Opomba 2 6 3 3 2" xfId="35831" xr:uid="{EF8B1D54-6109-4CAE-B69E-50646FC2FFFB}"/>
    <cellStyle name="Opomba 2 6 3 4" xfId="23940" xr:uid="{07D90558-A450-4866-B84B-B2D2DB3283FE}"/>
    <cellStyle name="Opomba 2 6 3 4 2" xfId="35518" xr:uid="{619A79F1-2216-4EC5-AEAB-BFDDDF11CB4C}"/>
    <cellStyle name="Opomba 2 6 3 5" xfId="29473" xr:uid="{21992C0E-5087-4C2B-96D6-64372576D526}"/>
    <cellStyle name="Opomba 2 6 3 5 2" xfId="37967" xr:uid="{CE37F9F7-CFC7-48F0-94D8-F5E2E70B7F75}"/>
    <cellStyle name="Opomba 2 6 3 6" xfId="36545" xr:uid="{06B7C584-508E-4767-9F87-DC3E4323FA1F}"/>
    <cellStyle name="Opomba 2 6 3 7" xfId="10952" xr:uid="{E3D8AACD-1102-4FED-B189-74E245A21850}"/>
    <cellStyle name="Opomba 2 6 4" xfId="2640" xr:uid="{00000000-0005-0000-0000-0000FD030000}"/>
    <cellStyle name="Opomba 2 6 4 2" xfId="5522" xr:uid="{4A5F95A7-CC4E-461D-A9CA-10ECFDCC7E7C}"/>
    <cellStyle name="Opomba 2 6 4 2 2" xfId="19896" xr:uid="{926FE471-4AB5-4498-8052-139E40D7486B}"/>
    <cellStyle name="Opomba 2 6 4 2 2 2" xfId="38408" xr:uid="{ADAE2823-B697-44D2-B9C7-9BE7B3A60576}"/>
    <cellStyle name="Opomba 2 6 4 2 3" xfId="25619" xr:uid="{EEE10629-A0B1-4810-AC13-0CE746D45814}"/>
    <cellStyle name="Opomba 2 6 4 2 3 2" xfId="35275" xr:uid="{FD2E21F9-454A-478D-8A4C-73BE82E8AAC7}"/>
    <cellStyle name="Opomba 2 6 4 2 4" xfId="31152" xr:uid="{5F9C11D5-F294-44AF-BFF3-419C087889F9}"/>
    <cellStyle name="Opomba 2 6 4 2 4 2" xfId="38309" xr:uid="{F1F931D7-703A-4B7C-A7EA-7BBDB7448C38}"/>
    <cellStyle name="Opomba 2 6 4 2 5" xfId="38036" xr:uid="{57A2780B-48AD-4215-B726-CFC8E8FA54F2}"/>
    <cellStyle name="Opomba 2 6 4 2 6" xfId="12550" xr:uid="{CB773CC8-DDDE-4B9F-8DBE-A4D7D4253737}"/>
    <cellStyle name="Opomba 2 6 4 3" xfId="16693" xr:uid="{F80F8EE9-A209-4E8F-B2C0-9E8B2EDAAAE9}"/>
    <cellStyle name="Opomba 2 6 4 3 2" xfId="34392" xr:uid="{D5BA5514-8E93-430B-9902-BE9222CC4D11}"/>
    <cellStyle name="Opomba 2 6 4 4" xfId="6941" xr:uid="{19EB47C9-1D84-4574-A56E-E1D18BEF72A8}"/>
    <cellStyle name="Opomba 2 6 4 4 2" xfId="38538" xr:uid="{353E3467-648C-4915-AE1E-23CAAA532B7F}"/>
    <cellStyle name="Opomba 2 6 4 5" xfId="7123" xr:uid="{449E0D0A-1646-4451-B1AD-38F1F422613A}"/>
    <cellStyle name="Opomba 2 6 4 5 2" xfId="37265" xr:uid="{4A8A5530-D16F-4BCF-9A27-E0FB1CC79CB7}"/>
    <cellStyle name="Opomba 2 6 4 6" xfId="34201" xr:uid="{7DCB5B55-F308-4126-A694-0376982AEDA4}"/>
    <cellStyle name="Opomba 2 6 4 7" xfId="9045" xr:uid="{92F4E81C-5C09-47FE-86BB-065F29712788}"/>
    <cellStyle name="Opomba 2 6 5" xfId="2684" xr:uid="{00000000-0005-0000-0000-0000FE030000}"/>
    <cellStyle name="Opomba 2 6 5 2" xfId="5566" xr:uid="{964C79E6-4A89-4F97-9C67-11E05890E6D2}"/>
    <cellStyle name="Opomba 2 6 5 2 2" xfId="19904" xr:uid="{9AFFBC8C-9E3C-49DA-99FC-3B8C785ADD6D}"/>
    <cellStyle name="Opomba 2 6 5 2 2 2" xfId="38483" xr:uid="{24A89185-06E8-4D14-B5F9-5425B6661A0A}"/>
    <cellStyle name="Opomba 2 6 5 2 3" xfId="25627" xr:uid="{04387432-FDBD-405A-94B8-E0AAEC20D7A3}"/>
    <cellStyle name="Opomba 2 6 5 2 3 2" xfId="34097" xr:uid="{FC61AFB7-E800-4BAB-B950-8A5A00809C03}"/>
    <cellStyle name="Opomba 2 6 5 2 4" xfId="31160" xr:uid="{780B0F4F-8932-49D9-8647-8685DFD19E93}"/>
    <cellStyle name="Opomba 2 6 5 2 4 2" xfId="37030" xr:uid="{F5AA84B0-F0DC-455E-8EAA-EF5B415CBAEB}"/>
    <cellStyle name="Opomba 2 6 5 2 5" xfId="39133" xr:uid="{96C8151C-1E18-4514-B95A-226E99B2AD4E}"/>
    <cellStyle name="Opomba 2 6 5 2 6" xfId="12558" xr:uid="{F8A2180B-FCAF-4CC3-BF94-4DB2309FB19F}"/>
    <cellStyle name="Opomba 2 6 5 3" xfId="16701" xr:uid="{E308D79C-698C-4A8E-B6B4-9D6998E1CC30}"/>
    <cellStyle name="Opomba 2 6 5 3 2" xfId="34929" xr:uid="{62982C53-68F7-4B0D-AB89-FE9A685021C1}"/>
    <cellStyle name="Opomba 2 6 5 4" xfId="7181" xr:uid="{92A8FE34-1B81-406A-A282-90F594C335BA}"/>
    <cellStyle name="Opomba 2 6 5 4 2" xfId="37238" xr:uid="{9967C71B-3D3D-4259-94CC-C157B9F317C0}"/>
    <cellStyle name="Opomba 2 6 5 5" xfId="16670" xr:uid="{ACE3C1C7-686C-49E0-A2D2-D2D1F61FE7FB}"/>
    <cellStyle name="Opomba 2 6 5 5 2" xfId="38839" xr:uid="{5D354D8B-153E-46E8-94F5-7204AABA9BA5}"/>
    <cellStyle name="Opomba 2 6 5 6" xfId="37202" xr:uid="{05F44226-F814-4684-86CE-06A464940A97}"/>
    <cellStyle name="Opomba 2 6 5 7" xfId="9053" xr:uid="{5A8305DA-97BF-4643-BC3C-477495F98368}"/>
    <cellStyle name="Opomba 2 6 6" xfId="2459" xr:uid="{00000000-0005-0000-0000-0000FF030000}"/>
    <cellStyle name="Opomba 2 6 6 2" xfId="5341" xr:uid="{EA7A7B00-FC6C-46DB-B41F-33D84C61F33A}"/>
    <cellStyle name="Opomba 2 6 6 2 2" xfId="20830" xr:uid="{59783EF2-84A0-4432-9AC2-98C1531AAB1C}"/>
    <cellStyle name="Opomba 2 6 6 2 2 2" xfId="35035" xr:uid="{06E00BB8-DDCE-419A-95C7-4C368B821AB4}"/>
    <cellStyle name="Opomba 2 6 6 2 3" xfId="26553" xr:uid="{38FA6B41-DCE5-446F-AE3D-543914CE5BCC}"/>
    <cellStyle name="Opomba 2 6 6 2 3 2" xfId="34868" xr:uid="{D53C85E2-A975-4F74-84BD-D7961E80B10C}"/>
    <cellStyle name="Opomba 2 6 6 2 4" xfId="32086" xr:uid="{3BCA3824-6D84-49DD-B8E5-E431FAA16749}"/>
    <cellStyle name="Opomba 2 6 6 2 4 2" xfId="35554" xr:uid="{870877CB-EF51-4EE7-800D-1A3A199300EB}"/>
    <cellStyle name="Opomba 2 6 6 2 5" xfId="34825" xr:uid="{994A8014-E885-438D-A445-D8E1939B5A4F}"/>
    <cellStyle name="Opomba 2 6 6 2 6" xfId="13464" xr:uid="{6EADE62B-CCB7-431B-90DF-D45E78B92265}"/>
    <cellStyle name="Opomba 2 6 6 3" xfId="18007" xr:uid="{4A9DD169-64DB-4FA6-B60A-ED21A17F3F69}"/>
    <cellStyle name="Opomba 2 6 6 3 2" xfId="34920" xr:uid="{821E5AE2-3F00-4426-88BF-3DDBC1642EFD}"/>
    <cellStyle name="Opomba 2 6 6 4" xfId="23730" xr:uid="{28699CF1-37BE-410A-908E-E1D76610AE2E}"/>
    <cellStyle name="Opomba 2 6 6 4 2" xfId="6486" xr:uid="{A32B30EA-56B6-4477-9846-F0176C26058C}"/>
    <cellStyle name="Opomba 2 6 6 5" xfId="29263" xr:uid="{A4970C6A-8D78-40E1-83E6-C35A14D17EED}"/>
    <cellStyle name="Opomba 2 6 6 5 2" xfId="39487" xr:uid="{2C81F143-78A0-48A2-86F8-B83DDD6D9B6E}"/>
    <cellStyle name="Opomba 2 6 6 6" xfId="39316" xr:uid="{AB485FDC-6D0D-48B1-911F-048C2AB2508B}"/>
    <cellStyle name="Opomba 2 6 6 7" xfId="10743" xr:uid="{6E75ED7A-594C-4D02-A694-906587FF2D2D}"/>
    <cellStyle name="Opomba 2 6 7" xfId="2785" xr:uid="{00000000-0005-0000-0000-000000040000}"/>
    <cellStyle name="Opomba 2 6 7 2" xfId="5667" xr:uid="{3400C578-384F-4AC8-95AB-538CCF8AF35B}"/>
    <cellStyle name="Opomba 2 6 7 2 2" xfId="35001" xr:uid="{6CE29B20-B69C-4444-8DD1-081FCC575AD4}"/>
    <cellStyle name="Opomba 2 6 7 2 3" xfId="17097" xr:uid="{2B826D3E-334F-4D2C-A0A8-9F2C2241D0F8}"/>
    <cellStyle name="Opomba 2 6 7 3" xfId="22932" xr:uid="{E07EDEFE-142C-43A2-8A8A-9D80F3608D9C}"/>
    <cellStyle name="Opomba 2 6 7 3 2" xfId="33995" xr:uid="{9A7C7991-89E9-46B5-9BF2-B0F78B40F02D}"/>
    <cellStyle name="Opomba 2 6 7 4" xfId="28587" xr:uid="{AC3843F0-490D-4360-88FB-5FB8108040E2}"/>
    <cellStyle name="Opomba 2 6 7 4 2" xfId="37649" xr:uid="{E32D5421-B646-4A4D-897D-9B2ADD240E92}"/>
    <cellStyle name="Opomba 2 6 7 5" xfId="34525" xr:uid="{1E590F0C-420C-4AFD-B0ED-A4322928C470}"/>
    <cellStyle name="Opomba 2 6 8" xfId="4233" xr:uid="{F9F78F0A-A6BD-49D6-AE99-19BEE8F3E968}"/>
    <cellStyle name="Opomba 2 6 8 2" xfId="20154" xr:uid="{8E5FF6B3-D067-441C-A3C7-38DFC62AAC2C}"/>
    <cellStyle name="Opomba 2 6 8 2 2" xfId="35634" xr:uid="{A2C81DE2-6D11-4ABC-B7AD-DE23A3863D50}"/>
    <cellStyle name="Opomba 2 6 8 3" xfId="25877" xr:uid="{138BF196-5275-4680-BB3C-F5EE01E01F7C}"/>
    <cellStyle name="Opomba 2 6 8 3 2" xfId="36023" xr:uid="{58EF21F2-5ECE-46FD-84AA-AB38C695BC6E}"/>
    <cellStyle name="Opomba 2 6 8 4" xfId="31410" xr:uid="{42740814-A63D-489A-BBD9-7D9D0D71DB76}"/>
    <cellStyle name="Opomba 2 6 8 4 2" xfId="35789" xr:uid="{3F9DA22A-D0B4-42EC-B65D-4F2F2332F198}"/>
    <cellStyle name="Opomba 2 6 8 5" xfId="39140" xr:uid="{D3B8B63E-D55A-4BD6-96D2-01F574EF9633}"/>
    <cellStyle name="Opomba 2 6 8 6" xfId="12807" xr:uid="{1A28CD41-03F0-42E5-888D-0518B63C1133}"/>
    <cellStyle name="Opomba 2 6 9" xfId="16032" xr:uid="{BD6681E5-43C8-4777-966A-5AE0B618F375}"/>
    <cellStyle name="Opomba 2 6 9 2" xfId="37673" xr:uid="{98CF69EB-B8B5-43D7-BF8C-3D8A3CDA55A1}"/>
    <cellStyle name="Opomba 2 7" xfId="824" xr:uid="{00000000-0005-0000-0000-000001040000}"/>
    <cellStyle name="Opomba 2 7 10" xfId="17344" xr:uid="{C62CC8E8-E578-41E9-9C0D-FA5E70D0089A}"/>
    <cellStyle name="Opomba 2 7 10 2" xfId="34416" xr:uid="{7D02C67C-A88A-447D-8FFA-578D18BAE918}"/>
    <cellStyle name="Opomba 2 7 11" xfId="22897" xr:uid="{5FC8DDC2-835B-47E2-914E-9C202BA77184}"/>
    <cellStyle name="Opomba 2 7 11 2" xfId="37089" xr:uid="{2DB065CF-03D4-410A-B833-D5B69AA64647}"/>
    <cellStyle name="Opomba 2 7 12" xfId="35170" xr:uid="{B7520F2C-6F57-4E9E-B55B-30A8B814B613}"/>
    <cellStyle name="Opomba 2 7 13" xfId="8095" xr:uid="{0FD97F87-C99A-4427-905A-97680FBB46F8}"/>
    <cellStyle name="Opomba 2 7 2" xfId="3710" xr:uid="{33983AF8-9F36-430E-B53F-83794D96433F}"/>
    <cellStyle name="Opomba 2 7 2 2" xfId="13431" xr:uid="{E6D7EEF0-471F-412A-982F-365C2DECB83B}"/>
    <cellStyle name="Opomba 2 7 2 2 2" xfId="20797" xr:uid="{38AB7B5E-B858-4732-8CC2-7CF332646576}"/>
    <cellStyle name="Opomba 2 7 2 2 2 2" xfId="34692" xr:uid="{B4F0CE03-1EFA-46BB-98D6-6431F9B82F92}"/>
    <cellStyle name="Opomba 2 7 2 2 3" xfId="26520" xr:uid="{A2F69FF7-5CBA-4050-80C8-A24ADD17783F}"/>
    <cellStyle name="Opomba 2 7 2 2 3 2" xfId="6697" xr:uid="{513EAFA2-19F8-430E-B606-AB16D9238522}"/>
    <cellStyle name="Opomba 2 7 2 2 4" xfId="32053" xr:uid="{A11759D4-E137-484E-BE3C-4133D70A8ABA}"/>
    <cellStyle name="Opomba 2 7 2 2 4 2" xfId="36772" xr:uid="{02853A6D-6D64-40EF-85E7-65890C3EFAEB}"/>
    <cellStyle name="Opomba 2 7 2 2 5" xfId="35251" xr:uid="{10350937-E919-4E57-B84D-956838365FF1}"/>
    <cellStyle name="Opomba 2 7 2 3" xfId="17974" xr:uid="{D5E0ACFC-2870-4325-8798-FC702ED1AB50}"/>
    <cellStyle name="Opomba 2 7 2 3 2" xfId="37816" xr:uid="{0A702C58-D290-42D8-804A-BA692B4DF115}"/>
    <cellStyle name="Opomba 2 7 2 4" xfId="23697" xr:uid="{6700066E-4427-45B9-80D9-35CDCDF98A44}"/>
    <cellStyle name="Opomba 2 7 2 4 2" xfId="34056" xr:uid="{1F5C73B0-C969-44BB-805E-3E96E00B6F61}"/>
    <cellStyle name="Opomba 2 7 2 5" xfId="29230" xr:uid="{B2BF147A-A3AE-4A42-AAA8-463EC62DE0FE}"/>
    <cellStyle name="Opomba 2 7 2 5 2" xfId="39383" xr:uid="{1714AC12-4241-49FE-B357-1A2F6695B7F0}"/>
    <cellStyle name="Opomba 2 7 2 6" xfId="38129" xr:uid="{9B2E4004-D2AF-4F8A-9483-22DC67C692EC}"/>
    <cellStyle name="Opomba 2 7 2 7" xfId="10710" xr:uid="{FEECFBA3-D0D2-4EB9-B877-481A0000F9F8}"/>
    <cellStyle name="Opomba 2 7 3" xfId="11402" xr:uid="{C731B4DF-B833-4230-9A6B-2CD8A829025D}"/>
    <cellStyle name="Opomba 2 7 3 2" xfId="14124" xr:uid="{AD4E255A-06FA-47AA-B117-059880CA7E73}"/>
    <cellStyle name="Opomba 2 7 3 2 2" xfId="21490" xr:uid="{624BB685-2CE8-4F9F-9240-1BFBE39C7473}"/>
    <cellStyle name="Opomba 2 7 3 2 2 2" xfId="35290" xr:uid="{13D58353-9053-4C59-9E59-160A6D55A474}"/>
    <cellStyle name="Opomba 2 7 3 2 3" xfId="27213" xr:uid="{9F5C46E9-0612-4A99-90F5-CB92429B938A}"/>
    <cellStyle name="Opomba 2 7 3 2 3 2" xfId="38225" xr:uid="{9753033D-96EF-4C6F-902A-6F842D91883E}"/>
    <cellStyle name="Opomba 2 7 3 2 4" xfId="32746" xr:uid="{C166B203-0EFB-4535-A71B-BCAF4B5E99FE}"/>
    <cellStyle name="Opomba 2 7 3 2 4 2" xfId="36275" xr:uid="{35A105CD-9E90-494B-A373-6D2CA140A678}"/>
    <cellStyle name="Opomba 2 7 3 2 5" xfId="35450" xr:uid="{BAD87AF3-3242-418E-BF8C-7086472CD364}"/>
    <cellStyle name="Opomba 2 7 3 3" xfId="18667" xr:uid="{8FCF059E-BB02-41DE-871B-773EED1ED366}"/>
    <cellStyle name="Opomba 2 7 3 3 2" xfId="35553" xr:uid="{04A00055-EB31-41EF-AF6F-F57141803A40}"/>
    <cellStyle name="Opomba 2 7 3 4" xfId="24390" xr:uid="{77FA0AF7-736B-4657-818E-4970B4457157}"/>
    <cellStyle name="Opomba 2 7 3 4 2" xfId="34055" xr:uid="{E75C0A33-C555-456F-989F-53110391F614}"/>
    <cellStyle name="Opomba 2 7 3 5" xfId="29923" xr:uid="{51250F10-4FE9-40A4-A669-C4C261A4218F}"/>
    <cellStyle name="Opomba 2 7 3 5 2" xfId="35598" xr:uid="{0B7013BD-5042-4A2B-826B-D4D43C3DFCF6}"/>
    <cellStyle name="Opomba 2 7 3 6" xfId="38504" xr:uid="{8EA4DAFA-68E2-446D-BE55-6E7796D4473D}"/>
    <cellStyle name="Opomba 2 7 4" xfId="11002" xr:uid="{AD9B9640-CFBF-471C-85B7-CBB97600DCBC}"/>
    <cellStyle name="Opomba 2 7 4 2" xfId="13724" xr:uid="{F048E151-E0F0-4B14-A238-79985A0D950A}"/>
    <cellStyle name="Opomba 2 7 4 2 2" xfId="21090" xr:uid="{FD81033D-FAE7-497A-826B-D0F0AF86C24A}"/>
    <cellStyle name="Opomba 2 7 4 2 2 2" xfId="36562" xr:uid="{EE602C10-B101-4424-8526-0597AF07802C}"/>
    <cellStyle name="Opomba 2 7 4 2 3" xfId="26813" xr:uid="{1D08CE45-57EF-4D37-A77C-931E4E134616}"/>
    <cellStyle name="Opomba 2 7 4 2 3 2" xfId="39178" xr:uid="{249ADCC3-FED6-400F-8E4A-A0DEDC7D9FD4}"/>
    <cellStyle name="Opomba 2 7 4 2 4" xfId="32346" xr:uid="{6DF99091-C1CE-4623-8A7B-578DC0EF46BA}"/>
    <cellStyle name="Opomba 2 7 4 2 4 2" xfId="35167" xr:uid="{80A384FA-67B9-4D7D-B088-591AF59EAC18}"/>
    <cellStyle name="Opomba 2 7 4 2 5" xfId="37607" xr:uid="{6F60B34F-6E66-4EB0-A83C-BDDFD583BBA8}"/>
    <cellStyle name="Opomba 2 7 4 3" xfId="18267" xr:uid="{9F3EA08B-46AD-4909-96F9-B046E8F9A84E}"/>
    <cellStyle name="Opomba 2 7 4 3 2" xfId="34469" xr:uid="{7EC2DA85-08E6-495B-A797-199DC49DAC8C}"/>
    <cellStyle name="Opomba 2 7 4 4" xfId="23990" xr:uid="{88161268-5492-47F9-B9E5-AA1A675AA75A}"/>
    <cellStyle name="Opomba 2 7 4 4 2" xfId="35617" xr:uid="{B2E26C08-82A6-41AB-8682-584C3D608E65}"/>
    <cellStyle name="Opomba 2 7 4 5" xfId="29523" xr:uid="{F6A54F89-1AD0-464A-B999-8B61CA800CC4}"/>
    <cellStyle name="Opomba 2 7 4 5 2" xfId="38244" xr:uid="{8DED96FB-8170-46FA-88CF-24AF27E6EB41}"/>
    <cellStyle name="Opomba 2 7 4 6" xfId="36281" xr:uid="{8DCE8623-5698-4126-AC5E-7949791BD9F3}"/>
    <cellStyle name="Opomba 2 7 5" xfId="9080" xr:uid="{0DD0B9A7-EB16-4570-9C28-32A4D5C73C5C}"/>
    <cellStyle name="Opomba 2 7 5 2" xfId="12582" xr:uid="{20813F9A-E142-445C-92D6-122780E09755}"/>
    <cellStyle name="Opomba 2 7 5 2 2" xfId="19928" xr:uid="{D520E095-D7AF-44D6-A5E2-872EC2226E0E}"/>
    <cellStyle name="Opomba 2 7 5 2 2 2" xfId="34789" xr:uid="{C69D6845-8B03-4AF2-89C4-43D884780A38}"/>
    <cellStyle name="Opomba 2 7 5 2 3" xfId="25651" xr:uid="{7A297131-D85A-4B7A-B2A5-735CEBBEF507}"/>
    <cellStyle name="Opomba 2 7 5 2 3 2" xfId="37009" xr:uid="{CDD7A647-2387-4EA2-8FAB-6293497AFD08}"/>
    <cellStyle name="Opomba 2 7 5 2 4" xfId="31184" xr:uid="{DB3EF485-4A04-41BF-8652-20151AB9BEE2}"/>
    <cellStyle name="Opomba 2 7 5 2 4 2" xfId="36080" xr:uid="{5BCD417F-A28A-4CD4-A53A-D2F908B37787}"/>
    <cellStyle name="Opomba 2 7 5 2 5" xfId="6704" xr:uid="{DF1FAD1D-4978-4CAF-A1BD-AEFE948D0EEA}"/>
    <cellStyle name="Opomba 2 7 5 3" xfId="16725" xr:uid="{F9BD675C-F51E-486C-A752-13F7EEEB6A71}"/>
    <cellStyle name="Opomba 2 7 5 3 2" xfId="35637" xr:uid="{76CE1539-E771-4E37-A716-2AF651434DA0}"/>
    <cellStyle name="Opomba 2 7 5 4" xfId="7184" xr:uid="{8262C1C1-572F-4492-9232-5E63CCCC5E57}"/>
    <cellStyle name="Opomba 2 7 5 4 2" xfId="36402" xr:uid="{03F7BBA0-C091-4ECD-8CE6-2EF16F7FB1CD}"/>
    <cellStyle name="Opomba 2 7 5 5" xfId="15763" xr:uid="{0EA9F2BA-710A-4BAB-BFC1-63A17DA3BA85}"/>
    <cellStyle name="Opomba 2 7 5 5 2" xfId="38068" xr:uid="{92DB1364-9071-44EB-8E1E-237D85715E77}"/>
    <cellStyle name="Opomba 2 7 5 6" xfId="36546" xr:uid="{78363CCD-1426-4488-A171-8EFEB70F1568}"/>
    <cellStyle name="Opomba 2 7 6" xfId="10494" xr:uid="{E09B0E87-7C9E-412C-83E9-8A5A2B719B98}"/>
    <cellStyle name="Opomba 2 7 6 2" xfId="13215" xr:uid="{F6D76DAC-E353-453A-87C2-04D4ED0FEB8B}"/>
    <cellStyle name="Opomba 2 7 6 2 2" xfId="20581" xr:uid="{B3F09318-0054-4253-B32E-BFB66929DBEB}"/>
    <cellStyle name="Opomba 2 7 6 2 2 2" xfId="35311" xr:uid="{2BFD62B4-C60B-437E-A57B-97B71CF10FA5}"/>
    <cellStyle name="Opomba 2 7 6 2 3" xfId="26304" xr:uid="{3DF14EB4-4C3C-4048-AC97-0B6FAD62C1A0}"/>
    <cellStyle name="Opomba 2 7 6 2 3 2" xfId="37321" xr:uid="{2A76BF89-D9E2-42FE-94F0-C9C73ABAC3EA}"/>
    <cellStyle name="Opomba 2 7 6 2 4" xfId="31837" xr:uid="{E87890C2-9BD5-4006-814A-21D5984F84F6}"/>
    <cellStyle name="Opomba 2 7 6 2 4 2" xfId="38518" xr:uid="{DBBC9B84-BFB9-41E9-A393-E8C37DAEC8A5}"/>
    <cellStyle name="Opomba 2 7 6 2 5" xfId="38302" xr:uid="{35B90998-DB8D-4742-B463-2FC97AFAA5C9}"/>
    <cellStyle name="Opomba 2 7 6 3" xfId="17758" xr:uid="{467822EE-8E90-4026-9706-6291BC0FB72A}"/>
    <cellStyle name="Opomba 2 7 6 3 2" xfId="34281" xr:uid="{4702A65C-064C-45F3-9ED8-25C4BB5B4BF0}"/>
    <cellStyle name="Opomba 2 7 6 4" xfId="23481" xr:uid="{CB835334-DA5F-4B15-BB3C-3A34EA2095A0}"/>
    <cellStyle name="Opomba 2 7 6 4 2" xfId="36540" xr:uid="{D2D2A8BA-63C4-4AEB-864C-36243741D235}"/>
    <cellStyle name="Opomba 2 7 6 5" xfId="29014" xr:uid="{F0E46BF7-532C-45AA-88E9-2CD85CDF3AFF}"/>
    <cellStyle name="Opomba 2 7 6 5 2" xfId="36948" xr:uid="{FFF7ACFA-E803-4155-B4A8-FAA2A2A6D099}"/>
    <cellStyle name="Opomba 2 7 6 6" xfId="37434" xr:uid="{722BC407-AE9C-4DEA-8EFC-D8A49A194AC1}"/>
    <cellStyle name="Opomba 2 7 7" xfId="9636" xr:uid="{BB7840BF-8375-42FB-AB5D-F4AE8B7F237F}"/>
    <cellStyle name="Opomba 2 7 7 2" xfId="17100" xr:uid="{96CD0226-20B4-46D6-95B9-F73422ECE918}"/>
    <cellStyle name="Opomba 2 7 7 2 2" xfId="38300" xr:uid="{20537194-DE26-4ACE-A96C-B87A6D01AC64}"/>
    <cellStyle name="Opomba 2 7 7 3" xfId="22935" xr:uid="{003D8B61-F69A-4FED-A5D7-50B4E61F9E6D}"/>
    <cellStyle name="Opomba 2 7 7 3 2" xfId="35932" xr:uid="{76C6F9BE-5614-47F4-B9AC-437C2DC5F16D}"/>
    <cellStyle name="Opomba 2 7 7 4" xfId="28590" xr:uid="{53C65321-1608-4A80-8AF7-DE90A27E74DE}"/>
    <cellStyle name="Opomba 2 7 7 4 2" xfId="34292" xr:uid="{3BFB840E-7776-45D5-AB2D-ABC0A6214783}"/>
    <cellStyle name="Opomba 2 7 7 5" xfId="37453" xr:uid="{D936B60D-C653-442A-A5DA-072BFDF17F58}"/>
    <cellStyle name="Opomba 2 7 8" xfId="12810" xr:uid="{F525612E-9165-44BF-BA4A-2C15F321D3D4}"/>
    <cellStyle name="Opomba 2 7 8 2" xfId="20157" xr:uid="{256605DF-E919-4E0A-9277-840FB08DFE99}"/>
    <cellStyle name="Opomba 2 7 8 2 2" xfId="34062" xr:uid="{36C436C1-3563-492C-83D6-290F17FAB19C}"/>
    <cellStyle name="Opomba 2 7 8 3" xfId="25880" xr:uid="{9D7857F2-E2F2-40FB-8080-B5FB5BA25F2F}"/>
    <cellStyle name="Opomba 2 7 8 3 2" xfId="38914" xr:uid="{54BCFB10-E9D7-4A19-9A48-ADDFD5EC260E}"/>
    <cellStyle name="Opomba 2 7 8 4" xfId="31413" xr:uid="{14AAE285-BA56-4043-8113-F31B262DFC28}"/>
    <cellStyle name="Opomba 2 7 8 4 2" xfId="35032" xr:uid="{7F2AB5CE-DFF1-4FA0-B744-440F64CA2FED}"/>
    <cellStyle name="Opomba 2 7 8 5" xfId="36890" xr:uid="{5F4765A2-2B60-479A-9426-23BAF37BF1A4}"/>
    <cellStyle name="Opomba 2 7 9" xfId="16091" xr:uid="{EF09C399-7B2A-47BE-BE85-6FB8E02BE641}"/>
    <cellStyle name="Opomba 2 7 9 2" xfId="38580" xr:uid="{7234C23B-60C1-465D-93C0-5FE54C8914E4}"/>
    <cellStyle name="Opomba 2 8" xfId="828" xr:uid="{00000000-0005-0000-0000-000002040000}"/>
    <cellStyle name="Opomba 2 8 10" xfId="16463" xr:uid="{EDECABE4-B47A-4C12-B756-E56612AEE890}"/>
    <cellStyle name="Opomba 2 8 10 2" xfId="34916" xr:uid="{C639F5F0-F914-4B87-BEAC-99F193C21F88}"/>
    <cellStyle name="Opomba 2 8 11" xfId="15526" xr:uid="{60C58A50-5BEE-4E3C-BE68-B8955979AA66}"/>
    <cellStyle name="Opomba 2 8 11 2" xfId="38729" xr:uid="{F1FD789D-EF86-4991-89C9-B4CECAACDCCE}"/>
    <cellStyle name="Opomba 2 8 12" xfId="38016" xr:uid="{C42C6CB8-DD39-4260-8CEE-9565E3D07E50}"/>
    <cellStyle name="Opomba 2 8 13" xfId="8013" xr:uid="{5DC24AF6-1325-4A77-A2E1-00BDB332FCCF}"/>
    <cellStyle name="Opomba 2 8 2" xfId="3714" xr:uid="{C2BC5947-061A-4715-81C8-3DF58E2871EA}"/>
    <cellStyle name="Opomba 2 8 2 2" xfId="13871" xr:uid="{FF990529-9BA5-4E3B-A8C1-15D2ED1313E8}"/>
    <cellStyle name="Opomba 2 8 2 2 2" xfId="21237" xr:uid="{CB072461-864E-423C-B128-97F629301D4F}"/>
    <cellStyle name="Opomba 2 8 2 2 2 2" xfId="37137" xr:uid="{790F72A3-4D61-4F05-8139-5294BAF0B8FD}"/>
    <cellStyle name="Opomba 2 8 2 2 3" xfId="26960" xr:uid="{53FFAC57-8686-40C6-AE20-C16F34A14030}"/>
    <cellStyle name="Opomba 2 8 2 2 3 2" xfId="34104" xr:uid="{D8759221-DC1F-4F56-8287-9EA4897B94B8}"/>
    <cellStyle name="Opomba 2 8 2 2 4" xfId="32493" xr:uid="{73F8D1D2-D09A-4F2E-80A4-82EB5BF77395}"/>
    <cellStyle name="Opomba 2 8 2 2 4 2" xfId="35303" xr:uid="{590F95C2-EEC2-4ACB-B57B-1FF350135C1F}"/>
    <cellStyle name="Opomba 2 8 2 2 5" xfId="36551" xr:uid="{C05D3539-913C-4890-B50C-ED717C6206EE}"/>
    <cellStyle name="Opomba 2 8 2 3" xfId="18414" xr:uid="{08267636-933B-4604-86E6-2B00C5296F01}"/>
    <cellStyle name="Opomba 2 8 2 3 2" xfId="36991" xr:uid="{DA9427F6-4E6E-4A22-B45B-B150C8C05E30}"/>
    <cellStyle name="Opomba 2 8 2 4" xfId="24137" xr:uid="{8A729B1E-7987-41CE-9BF1-2C81796914C7}"/>
    <cellStyle name="Opomba 2 8 2 4 2" xfId="37901" xr:uid="{29866140-4138-454C-B33C-AEC00593D981}"/>
    <cellStyle name="Opomba 2 8 2 5" xfId="29670" xr:uid="{E3EE64E8-3402-495F-A000-726BE852A05C}"/>
    <cellStyle name="Opomba 2 8 2 5 2" xfId="36502" xr:uid="{D91C59BB-5E52-45DE-88A4-BD350AF8C670}"/>
    <cellStyle name="Opomba 2 8 2 6" xfId="38751" xr:uid="{6A0F32D7-01BD-41E9-A84D-775DA1770B89}"/>
    <cellStyle name="Opomba 2 8 2 7" xfId="11149" xr:uid="{C2D1498C-98E3-4DF1-86D1-E32CDEAEE5C2}"/>
    <cellStyle name="Opomba 2 8 3" xfId="11395" xr:uid="{B1587EDF-2FA6-4EB1-84BC-8D4A9D722A08}"/>
    <cellStyle name="Opomba 2 8 3 2" xfId="14117" xr:uid="{ED8A7079-D5DE-449B-9009-8803513BC9FB}"/>
    <cellStyle name="Opomba 2 8 3 2 2" xfId="21483" xr:uid="{3C082DA2-A164-4B1C-B723-71710336FBD2}"/>
    <cellStyle name="Opomba 2 8 3 2 2 2" xfId="35735" xr:uid="{9A7D6373-0103-466D-BFA7-562364252FEC}"/>
    <cellStyle name="Opomba 2 8 3 2 3" xfId="27206" xr:uid="{AE07B3B6-F141-4FE2-A570-61CA7B96B953}"/>
    <cellStyle name="Opomba 2 8 3 2 3 2" xfId="38306" xr:uid="{AFF433DE-9EE2-448B-96E7-E19B3F5532B4}"/>
    <cellStyle name="Opomba 2 8 3 2 4" xfId="32739" xr:uid="{F737991D-C09B-483E-9106-0E5E9C6ECE0C}"/>
    <cellStyle name="Opomba 2 8 3 2 4 2" xfId="34690" xr:uid="{D1D6528A-EFFF-4B9B-9EB3-F04540B354B2}"/>
    <cellStyle name="Opomba 2 8 3 2 5" xfId="34792" xr:uid="{DFC1E07C-1106-405A-A1D9-23004E1550CB}"/>
    <cellStyle name="Opomba 2 8 3 3" xfId="18660" xr:uid="{854931FC-3FC5-458F-8752-4178EFB3A8B4}"/>
    <cellStyle name="Opomba 2 8 3 3 2" xfId="37016" xr:uid="{FE9855CE-0710-4B82-9F3C-0EEC5C809667}"/>
    <cellStyle name="Opomba 2 8 3 4" xfId="24383" xr:uid="{14D434C8-0604-4292-9C57-38FBB3D73980}"/>
    <cellStyle name="Opomba 2 8 3 4 2" xfId="37371" xr:uid="{8AA2942A-AF1A-451F-A853-FF9F5BE7EBE3}"/>
    <cellStyle name="Opomba 2 8 3 5" xfId="29916" xr:uid="{78FACFD3-F305-49F4-89EE-22C614D36264}"/>
    <cellStyle name="Opomba 2 8 3 5 2" xfId="35022" xr:uid="{BB94B4C8-6FBB-4FB7-AA79-8278CFADD27E}"/>
    <cellStyle name="Opomba 2 8 3 6" xfId="38131" xr:uid="{C6310CB1-7102-40FB-8BD5-38705B61EDD0}"/>
    <cellStyle name="Opomba 2 8 4" xfId="11774" xr:uid="{35DB7719-9143-4A37-826D-3289CD11902C}"/>
    <cellStyle name="Opomba 2 8 4 2" xfId="14498" xr:uid="{FE554881-A32D-442C-A8C3-29C339AE8E15}"/>
    <cellStyle name="Opomba 2 8 4 2 2" xfId="21864" xr:uid="{9104D873-813E-42D3-A3E2-A390E0AED1D5}"/>
    <cellStyle name="Opomba 2 8 4 2 2 2" xfId="34906" xr:uid="{E2639152-7EC9-4E05-A821-1383018CF760}"/>
    <cellStyle name="Opomba 2 8 4 2 3" xfId="27587" xr:uid="{E9962D60-34EF-4589-96EA-E67172ECAA63}"/>
    <cellStyle name="Opomba 2 8 4 2 3 2" xfId="37483" xr:uid="{1FF451EA-3C30-45D2-9854-5F937DD956E2}"/>
    <cellStyle name="Opomba 2 8 4 2 4" xfId="33120" xr:uid="{F8F98701-A39F-475E-B667-807EC440AAC9}"/>
    <cellStyle name="Opomba 2 8 4 2 4 2" xfId="35030" xr:uid="{719A580B-DA4A-44BA-A593-094CB7E7A155}"/>
    <cellStyle name="Opomba 2 8 4 2 5" xfId="35382" xr:uid="{A22D7B7E-5608-4FBE-A193-989E66C3EF33}"/>
    <cellStyle name="Opomba 2 8 4 3" xfId="19041" xr:uid="{87B631E4-82E5-4430-BCC4-787F8568906A}"/>
    <cellStyle name="Opomba 2 8 4 3 2" xfId="39000" xr:uid="{D2CC91C8-7118-4C9D-B25B-BD4FE32472AD}"/>
    <cellStyle name="Opomba 2 8 4 4" xfId="24764" xr:uid="{5EE960A1-0D62-4658-9711-A65D0C430950}"/>
    <cellStyle name="Opomba 2 8 4 4 2" xfId="35716" xr:uid="{0FF580F0-FBBF-4E8A-AE1C-DFBAA27AC9C9}"/>
    <cellStyle name="Opomba 2 8 4 5" xfId="30297" xr:uid="{1DCA9968-12A2-46DF-B38E-56CBE69232FC}"/>
    <cellStyle name="Opomba 2 8 4 5 2" xfId="38107" xr:uid="{9E859321-FF3E-4328-AB8F-8575FE34C5E0}"/>
    <cellStyle name="Opomba 2 8 4 6" xfId="36981" xr:uid="{1B71E20D-AB6B-4A45-81DA-C02C567355FC}"/>
    <cellStyle name="Opomba 2 8 5" xfId="12035" xr:uid="{07D7B9FF-DA70-418B-A029-450FC47D2FBC}"/>
    <cellStyle name="Opomba 2 8 5 2" xfId="14822" xr:uid="{676DFB9D-7FF9-4FAE-9602-4433236805BD}"/>
    <cellStyle name="Opomba 2 8 5 2 2" xfId="22188" xr:uid="{F7F9B311-BFD6-46D8-9C43-DFA141581B8D}"/>
    <cellStyle name="Opomba 2 8 5 2 2 2" xfId="35603" xr:uid="{C4C54199-B2F0-41A2-A8CA-168645C92EB6}"/>
    <cellStyle name="Opomba 2 8 5 2 3" xfId="27911" xr:uid="{D20D5768-FA34-4D24-85C1-B1FFBC569FCF}"/>
    <cellStyle name="Opomba 2 8 5 2 3 2" xfId="37366" xr:uid="{50A561B9-A622-45B4-A8DC-281EA921DD65}"/>
    <cellStyle name="Opomba 2 8 5 2 4" xfId="33444" xr:uid="{522639A3-09E3-4A71-9E78-B7A5299E164C}"/>
    <cellStyle name="Opomba 2 8 5 2 4 2" xfId="39136" xr:uid="{6120046E-6F02-403D-830E-4FD0B7627405}"/>
    <cellStyle name="Opomba 2 8 5 2 5" xfId="38055" xr:uid="{FA490434-6068-418E-A57E-4619EEC478F8}"/>
    <cellStyle name="Opomba 2 8 5 3" xfId="19365" xr:uid="{605C1D72-23D0-4F63-98C0-5C30627EB16D}"/>
    <cellStyle name="Opomba 2 8 5 3 2" xfId="34672" xr:uid="{BCD7B7D5-A4DC-4ECA-8875-49825D080162}"/>
    <cellStyle name="Opomba 2 8 5 4" xfId="25088" xr:uid="{81B3859F-CE88-4866-8CDF-8E9BF753CD5D}"/>
    <cellStyle name="Opomba 2 8 5 4 2" xfId="38698" xr:uid="{B834296B-6EE1-410B-AC0F-744103525AC2}"/>
    <cellStyle name="Opomba 2 8 5 5" xfId="30621" xr:uid="{41D210A0-428F-4CBD-B4D6-F8475C067BBC}"/>
    <cellStyle name="Opomba 2 8 5 5 2" xfId="37324" xr:uid="{96266951-2A94-495E-A207-1386049C223B}"/>
    <cellStyle name="Opomba 2 8 5 6" xfId="34829" xr:uid="{E4CB75CD-88CE-4272-BF8A-D8EE6676E49A}"/>
    <cellStyle name="Opomba 2 8 6" xfId="12310" xr:uid="{2283FCC2-5645-4BC7-BB8D-141BD5E7BCE2}"/>
    <cellStyle name="Opomba 2 8 6 2" xfId="15113" xr:uid="{E454F16F-05A3-4170-B7AC-067A8913075E}"/>
    <cellStyle name="Opomba 2 8 6 2 2" xfId="22479" xr:uid="{AD1BD084-BE9B-402A-9A38-5F5DB75B51B0}"/>
    <cellStyle name="Opomba 2 8 6 2 2 2" xfId="36484" xr:uid="{BCE4B722-125D-4A34-B66F-38DF8C1210E7}"/>
    <cellStyle name="Opomba 2 8 6 2 3" xfId="28202" xr:uid="{76D187E7-41EB-444F-998C-642D0568C9E9}"/>
    <cellStyle name="Opomba 2 8 6 2 3 2" xfId="34499" xr:uid="{06E8407B-BB2A-4142-931C-65936807AF16}"/>
    <cellStyle name="Opomba 2 8 6 2 4" xfId="33735" xr:uid="{8E449250-D8B4-4300-A7EA-A1390DA7F08F}"/>
    <cellStyle name="Opomba 2 8 6 2 4 2" xfId="34269" xr:uid="{639A0632-D801-4BF0-A18C-CB4D134670C5}"/>
    <cellStyle name="Opomba 2 8 6 2 5" xfId="37069" xr:uid="{7BFFF450-A8F7-429C-B603-0407AF952E8A}"/>
    <cellStyle name="Opomba 2 8 6 3" xfId="19656" xr:uid="{EFC0C09B-9506-496F-9437-394A818B5B54}"/>
    <cellStyle name="Opomba 2 8 6 3 2" xfId="38051" xr:uid="{008724E3-EDC7-4473-A36C-1960659C2582}"/>
    <cellStyle name="Opomba 2 8 6 4" xfId="25379" xr:uid="{F7293B11-0962-48B4-AD2B-F2C10D02C1AE}"/>
    <cellStyle name="Opomba 2 8 6 4 2" xfId="35431" xr:uid="{1FABF5D5-A31D-4FE5-B293-73053F09EFDF}"/>
    <cellStyle name="Opomba 2 8 6 5" xfId="30912" xr:uid="{A453592B-4F63-4292-9CF6-0AF116AFC18C}"/>
    <cellStyle name="Opomba 2 8 6 5 2" xfId="34008" xr:uid="{D51E1177-08C1-404B-A1C8-AA675C0AF0CC}"/>
    <cellStyle name="Opomba 2 8 6 6" xfId="34992" xr:uid="{64EF4A74-BDBC-4057-8132-AB66044443B9}"/>
    <cellStyle name="Opomba 2 8 7" xfId="10292" xr:uid="{087190E9-6F8D-4605-9B51-ABE262ACB199}"/>
    <cellStyle name="Opomba 2 8 7 2" xfId="17526" xr:uid="{B00771A2-B24F-42DA-9E3D-67B288AAF116}"/>
    <cellStyle name="Opomba 2 8 7 2 2" xfId="37102" xr:uid="{EF2B0259-3E5A-4360-9CB7-8E2A7C7BEADE}"/>
    <cellStyle name="Opomba 2 8 7 3" xfId="23249" xr:uid="{729CDBD0-1126-46B7-8A7A-91B98C197CB2}"/>
    <cellStyle name="Opomba 2 8 7 3 2" xfId="36094" xr:uid="{BD8102EA-5EEF-4E99-8D8F-09A1037AF04A}"/>
    <cellStyle name="Opomba 2 8 7 4" xfId="28782" xr:uid="{160B9A07-3F6E-45B8-A953-DEB1EC6E32A8}"/>
    <cellStyle name="Opomba 2 8 7 4 2" xfId="38632" xr:uid="{D59ECDF4-A7FB-404A-90E6-F1441D788EAA}"/>
    <cellStyle name="Opomba 2 8 7 5" xfId="34303" xr:uid="{E96F6F51-A029-47DA-926B-0A72886D989C}"/>
    <cellStyle name="Opomba 2 8 8" xfId="12995" xr:uid="{A1A5BF04-97E3-4BC8-85BA-FF31499A86B1}"/>
    <cellStyle name="Opomba 2 8 8 2" xfId="20349" xr:uid="{E6EEFB3C-CA47-4B8D-BDCA-251A305ED908}"/>
    <cellStyle name="Opomba 2 8 8 2 2" xfId="34013" xr:uid="{11FFB45B-E385-4B78-AE1E-E4C88D8F7FC6}"/>
    <cellStyle name="Opomba 2 8 8 3" xfId="26072" xr:uid="{FAF378E3-D4B7-4CA2-8149-3D8F72DF359F}"/>
    <cellStyle name="Opomba 2 8 8 3 2" xfId="34730" xr:uid="{ABA48D38-4FAB-4ADD-9896-8611BFCEE9AA}"/>
    <cellStyle name="Opomba 2 8 8 4" xfId="31605" xr:uid="{093DEF8C-1CD3-4D16-92B7-D49C394E86E8}"/>
    <cellStyle name="Opomba 2 8 8 4 2" xfId="36237" xr:uid="{52895544-A8CC-4666-90AD-CEEB87D1E68A}"/>
    <cellStyle name="Opomba 2 8 8 5" xfId="38045" xr:uid="{547B51F1-0F7B-4C4D-A143-3C16B9205484}"/>
    <cellStyle name="Opomba 2 8 9" xfId="15987" xr:uid="{11E38E13-321F-41A2-8078-DDC7D57397A6}"/>
    <cellStyle name="Opomba 2 8 9 2" xfId="38908" xr:uid="{CA79C598-5865-4615-980B-9BA6AD64BCD6}"/>
    <cellStyle name="Opomba 2 9" xfId="2391" xr:uid="{00000000-0005-0000-0000-000003040000}"/>
    <cellStyle name="Opomba 2 9 2" xfId="5273" xr:uid="{CE45141D-2165-4342-8F03-028F58C7D480}"/>
    <cellStyle name="Opomba 2 9 2 2" xfId="16753" xr:uid="{CFD349FE-92C0-4506-B6E8-65730BEB59A3}"/>
    <cellStyle name="Opomba 2 9 2 2 2" xfId="36747" xr:uid="{9FB9C602-CF30-4C08-9B5E-7B949AC67C2D}"/>
    <cellStyle name="Opomba 2 9 2 3" xfId="7279" xr:uid="{0BB50D6E-9D7C-4308-9ADD-29E3624DDB74}"/>
    <cellStyle name="Opomba 2 9 2 3 2" xfId="36393" xr:uid="{B3F258BB-13EA-45A2-AF9D-29F13101E0F5}"/>
    <cellStyle name="Opomba 2 9 2 4" xfId="7254" xr:uid="{FF5084AC-94A8-4805-936F-AD659D152EE1}"/>
    <cellStyle name="Opomba 2 9 2 4 2" xfId="34479" xr:uid="{E35C044B-A5DB-4C03-B516-BB1E3B0C8E87}"/>
    <cellStyle name="Opomba 2 9 2 5" xfId="39373" xr:uid="{01959E8C-9680-4766-B4A4-848D090AFD7D}"/>
    <cellStyle name="Opomba 2 9 2 6" xfId="9110" xr:uid="{AAAE43D1-DE69-45CA-9A40-57AF813F2F25}"/>
    <cellStyle name="Opomba 2 9 3" xfId="12608" xr:uid="{B7E73F1B-AC5B-4311-94ED-7AEA72D8D77B}"/>
    <cellStyle name="Opomba 2 9 3 2" xfId="19954" xr:uid="{89780D49-3FAC-438A-8012-47A704F43243}"/>
    <cellStyle name="Opomba 2 9 3 2 2" xfId="38342" xr:uid="{1E9D8976-5E6D-4842-B213-40ABECAB7309}"/>
    <cellStyle name="Opomba 2 9 3 3" xfId="25677" xr:uid="{8E6971BC-2CCB-4CE7-93C5-D656D0E57581}"/>
    <cellStyle name="Opomba 2 9 3 3 2" xfId="37472" xr:uid="{7658C23D-5734-4483-BBA0-2C99A958F7F2}"/>
    <cellStyle name="Opomba 2 9 3 4" xfId="31210" xr:uid="{E0BB8EF5-7EB0-4F2E-80C0-0C4357AE1069}"/>
    <cellStyle name="Opomba 2 9 3 4 2" xfId="36456" xr:uid="{DAB1958C-7B64-4274-990C-A6390C29EA2A}"/>
    <cellStyle name="Opomba 2 9 3 5" xfId="36725" xr:uid="{886E934B-1B82-471E-9AEC-BB60D34A3059}"/>
    <cellStyle name="Opomba 2 9 4" xfId="15968" xr:uid="{6A44FFB9-4B95-4491-8D56-6FF1ACEF89F3}"/>
    <cellStyle name="Opomba 2 9 4 2" xfId="34493" xr:uid="{E63CFD9D-69C1-4787-9966-89430CFFB4ED}"/>
    <cellStyle name="Opomba 2 9 5" xfId="17153" xr:uid="{A29844DC-8DBE-4A81-B7E5-14050B6C9160}"/>
    <cellStyle name="Opomba 2 9 5 2" xfId="34374" xr:uid="{9367716C-4A70-41AE-854F-7FC42DF55C59}"/>
    <cellStyle name="Opomba 2 9 6" xfId="17191" xr:uid="{3EB6DDB0-15EF-43C5-8E41-093E3B0F8CE7}"/>
    <cellStyle name="Opomba 2 9 6 2" xfId="37815" xr:uid="{7BF1B044-3B63-402A-8E4B-3049CA55F6A0}"/>
    <cellStyle name="Opomba 2 9 7" xfId="38882" xr:uid="{E93E9CC4-8088-4A74-A120-EB9AD7ED3FD6}"/>
    <cellStyle name="Opomba 2 9 8" xfId="7998" xr:uid="{77A555BB-A06E-4DC8-8DFC-D83B3D8E26A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10" xfId="15364" xr:uid="{567FF995-0D32-4D7B-9714-ABAB56B8EDC4}"/>
    <cellStyle name="Output 10 11" xfId="17416" xr:uid="{D96C98A5-7E04-4739-AC6D-9D7F5106D4B1}"/>
    <cellStyle name="Output 10 12" xfId="7971" xr:uid="{C5CBFA3F-155E-4CDE-93FB-F53FD2C5CAEE}"/>
    <cellStyle name="Output 10 2" xfId="3998" xr:uid="{EFA7393F-EF40-42A0-A8D4-36DF9011BF55}"/>
    <cellStyle name="Output 10 2 2" xfId="13400" xr:uid="{03EDD893-3F2B-4A80-BFDE-647E756D0A20}"/>
    <cellStyle name="Output 10 2 2 2" xfId="20766" xr:uid="{2DEDDA97-AA2D-44D6-8B9D-15C3C5C7D1AE}"/>
    <cellStyle name="Output 10 2 2 3" xfId="26489" xr:uid="{14D06AB9-BB22-4232-8683-874782DF80C0}"/>
    <cellStyle name="Output 10 2 2 4" xfId="32022" xr:uid="{BCF0A891-224A-4BC8-BB04-2779879064FC}"/>
    <cellStyle name="Output 10 2 3" xfId="17943" xr:uid="{6B2E415E-78F2-4042-92EA-74AE39E04EFE}"/>
    <cellStyle name="Output 10 2 4" xfId="23666" xr:uid="{3D69FA58-CE83-477C-A606-649B86E0F6F0}"/>
    <cellStyle name="Output 10 2 5" xfId="29199" xr:uid="{17470C4E-0781-4C29-95B9-C0C2E98CC2B2}"/>
    <cellStyle name="Output 10 2 6" xfId="10679" xr:uid="{40A149E1-542B-47C3-BECC-EC4C9783E25D}"/>
    <cellStyle name="Output 10 3" xfId="11065" xr:uid="{520AE2B4-A2CD-480B-828A-215F050BB189}"/>
    <cellStyle name="Output 10 3 2" xfId="13787" xr:uid="{70866A40-BE90-4AB5-9181-33EA795BAEEE}"/>
    <cellStyle name="Output 10 3 2 2" xfId="21153" xr:uid="{32839328-D5AC-4F27-B1E5-2CCABD8E0302}"/>
    <cellStyle name="Output 10 3 2 3" xfId="26876" xr:uid="{09787E04-0B37-4617-9600-2C03623C3B7E}"/>
    <cellStyle name="Output 10 3 2 4" xfId="32409" xr:uid="{A9B954EC-C3F2-465A-A680-67DF5E05ED93}"/>
    <cellStyle name="Output 10 3 3" xfId="18330" xr:uid="{70BB76C0-5E6C-4E57-802C-E07480412C66}"/>
    <cellStyle name="Output 10 3 4" xfId="24053" xr:uid="{D4B4A496-4FC0-4373-8A61-6BC4708D4A8B}"/>
    <cellStyle name="Output 10 3 5" xfId="29586" xr:uid="{10BDD69A-898E-4753-AC7E-D469BF83E7FD}"/>
    <cellStyle name="Output 10 4" xfId="11515" xr:uid="{68EA9E6A-967F-4E7D-93F8-EA05AC2C2308}"/>
    <cellStyle name="Output 10 4 2" xfId="14238" xr:uid="{D549BF49-B0A4-4F9A-B06E-E6CEDB990588}"/>
    <cellStyle name="Output 10 4 2 2" xfId="21604" xr:uid="{F5BEB015-B865-4637-AC5C-5A779CFEEB3D}"/>
    <cellStyle name="Output 10 4 2 3" xfId="27327" xr:uid="{FFADD44C-D6B7-4DC2-989E-0EE98C55055D}"/>
    <cellStyle name="Output 10 4 2 4" xfId="32860" xr:uid="{E3E6248B-423F-4052-AF01-30E958458D36}"/>
    <cellStyle name="Output 10 4 3" xfId="18781" xr:uid="{BDADC4F8-002F-4257-B006-AA7CB4CB5ADC}"/>
    <cellStyle name="Output 10 4 4" xfId="24504" xr:uid="{84FE1CB5-59BE-41D0-BAB7-C778A16BC10A}"/>
    <cellStyle name="Output 10 4 5" xfId="30037" xr:uid="{AE506F01-55B3-4A22-B837-ED9CCEEF2BBA}"/>
    <cellStyle name="Output 10 5" xfId="9059" xr:uid="{C6534815-C8CB-479B-AA3A-5A1E805F6A27}"/>
    <cellStyle name="Output 10 5 2" xfId="12564" xr:uid="{08E9BA7E-0E2B-4895-BE76-33B8F10F04F5}"/>
    <cellStyle name="Output 10 5 2 2" xfId="19910" xr:uid="{470F8FD0-28F0-4BBE-8BAE-7FB525576717}"/>
    <cellStyle name="Output 10 5 2 3" xfId="25633" xr:uid="{DF774A15-ED7D-436A-B034-C5521FA0550E}"/>
    <cellStyle name="Output 10 5 2 4" xfId="31166" xr:uid="{440C77DD-0175-414F-B313-3983ECCAC8AC}"/>
    <cellStyle name="Output 10 5 3" xfId="16707" xr:uid="{3B32FEDA-E396-49F1-8BEC-31980003B8F2}"/>
    <cellStyle name="Output 10 5 4" xfId="7265" xr:uid="{067BD7A5-4520-46ED-9C9B-3832E5282E8A}"/>
    <cellStyle name="Output 10 5 5" xfId="17432" xr:uid="{988B86DD-7FCA-4E84-A7CA-52C16AD28CA2}"/>
    <cellStyle name="Output 10 6" xfId="11992" xr:uid="{5A88FA80-83FC-4C0D-9491-F0ADC69FDEA8}"/>
    <cellStyle name="Output 10 6 2" xfId="14728" xr:uid="{A63B1BB3-CD08-41C0-A409-681DFED01B44}"/>
    <cellStyle name="Output 10 6 2 2" xfId="22094" xr:uid="{AC09E821-F18A-4A72-B8B8-FFB333F690DE}"/>
    <cellStyle name="Output 10 6 2 3" xfId="27817" xr:uid="{41EDF76B-F210-4314-8EB5-25E3814DE829}"/>
    <cellStyle name="Output 10 6 2 4" xfId="33350" xr:uid="{8ADF4A7A-59E0-429B-A342-B90F5FFE0F03}"/>
    <cellStyle name="Output 10 6 3" xfId="19271" xr:uid="{FD97A68B-F280-4594-983F-FB00A9064517}"/>
    <cellStyle name="Output 10 6 4" xfId="24994" xr:uid="{9D6F037F-B058-4374-9B6D-80A123D7E297}"/>
    <cellStyle name="Output 10 6 5" xfId="30527" xr:uid="{C5345625-2FDE-44DB-AE14-26BCA2FE6ACA}"/>
    <cellStyle name="Output 10 7" xfId="9610" xr:uid="{608DBDFD-1305-441F-B2ED-18AAC25EF23B}"/>
    <cellStyle name="Output 10 7 2" xfId="17072" xr:uid="{62E87F1D-EEED-4A1C-A69F-861CC7B498E2}"/>
    <cellStyle name="Output 10 7 3" xfId="22909" xr:uid="{4D22B556-D0C7-4E5C-886B-CC66FECBD8AD}"/>
    <cellStyle name="Output 10 7 4" xfId="28564" xr:uid="{4223956F-3D7A-4668-B3A0-3773971044C7}"/>
    <cellStyle name="Output 10 8" xfId="12785" xr:uid="{CF3D1145-BE74-44E5-A28E-4A54F10C33C8}"/>
    <cellStyle name="Output 10 8 2" xfId="20131" xr:uid="{5EC24793-EE53-419E-8E3E-83A444111B9D}"/>
    <cellStyle name="Output 10 8 3" xfId="25854" xr:uid="{DFBDAEBF-7B2E-4C1E-AEE9-E2B93807A304}"/>
    <cellStyle name="Output 10 8 4" xfId="31387" xr:uid="{FB743015-F368-4F92-8527-457E22F9FBB6}"/>
    <cellStyle name="Output 10 9" xfId="15926" xr:uid="{6F02BCB4-C3E4-4F05-BE24-6FC7669C01E0}"/>
    <cellStyle name="Output 11" xfId="1074" xr:uid="{00000000-0005-0000-0000-000008040000}"/>
    <cellStyle name="Output 11 10" xfId="15585" xr:uid="{224DC40D-2615-4D0A-A330-4CE269A5EC0F}"/>
    <cellStyle name="Output 11 11" xfId="17342" xr:uid="{CE2C81F0-D6E6-4599-B379-AABB8AC23068}"/>
    <cellStyle name="Output 11 12" xfId="8160" xr:uid="{0C0C8AA9-91CE-441F-A497-99E1E1E11F62}"/>
    <cellStyle name="Output 11 2" xfId="3960" xr:uid="{86B6D424-CE8A-446D-B3ED-121124E84F65}"/>
    <cellStyle name="Output 11 2 2" xfId="13571" xr:uid="{FA8EEF17-7E80-4683-B0F1-F4F2E597BE32}"/>
    <cellStyle name="Output 11 2 2 2" xfId="20937" xr:uid="{DBF725E4-AA6D-4CA3-AC44-F9E1FEA29E48}"/>
    <cellStyle name="Output 11 2 2 3" xfId="26660" xr:uid="{FEA337D2-6211-41CF-AFC3-C7E7531AA0DC}"/>
    <cellStyle name="Output 11 2 2 4" xfId="32193" xr:uid="{ADA4CA28-33FD-4408-B538-6BA9405D46D7}"/>
    <cellStyle name="Output 11 2 3" xfId="18114" xr:uid="{FC884D97-840E-4B0C-B854-6D2DE9F0725D}"/>
    <cellStyle name="Output 11 2 4" xfId="23837" xr:uid="{26B3A164-190C-4B24-A327-4185DE7DEA71}"/>
    <cellStyle name="Output 11 2 5" xfId="29370" xr:uid="{EEDFB0E5-313A-46BF-A1EE-D555A0B659C6}"/>
    <cellStyle name="Output 11 2 6" xfId="10850" xr:uid="{30BB4E7F-555F-4197-A10D-74356AF90693}"/>
    <cellStyle name="Output 11 3" xfId="9366" xr:uid="{731B618D-422E-4A72-B78F-9559AE05EFC2}"/>
    <cellStyle name="Output 11 3 2" xfId="12704" xr:uid="{02A4F870-908F-4228-ADCA-4CD8A190039F}"/>
    <cellStyle name="Output 11 3 2 2" xfId="20050" xr:uid="{CB865106-7A9F-4E27-B4DA-3EF1D59E16BA}"/>
    <cellStyle name="Output 11 3 2 3" xfId="25773" xr:uid="{C1711150-3299-4FD0-96D1-87275419B412}"/>
    <cellStyle name="Output 11 3 2 4" xfId="31306" xr:uid="{C404124C-C4D9-4E3D-8389-2468F277F3E2}"/>
    <cellStyle name="Output 11 3 3" xfId="16913" xr:uid="{8C9A8B84-D209-45FC-90FA-9DA4ADADA51C}"/>
    <cellStyle name="Output 11 3 4" xfId="22789" xr:uid="{2331E55C-293F-4707-B019-3A52DC93956B}"/>
    <cellStyle name="Output 11 3 5" xfId="28483" xr:uid="{9C9731E7-D6BE-4368-9D59-4590AECFF6A3}"/>
    <cellStyle name="Output 11 4" xfId="10965" xr:uid="{E0414386-4B02-495D-82B0-02E92EE46475}"/>
    <cellStyle name="Output 11 4 2" xfId="13687" xr:uid="{CBF52B8C-FF17-477B-93C4-AD8D86EDE93F}"/>
    <cellStyle name="Output 11 4 2 2" xfId="21053" xr:uid="{C66CC9C5-F31B-4B40-BBDA-C3E2F5556BC4}"/>
    <cellStyle name="Output 11 4 2 3" xfId="26776" xr:uid="{73C97653-CAC9-46CF-A6A3-94F019DBCB5D}"/>
    <cellStyle name="Output 11 4 2 4" xfId="32309" xr:uid="{65413968-D49C-4040-9138-4D6A11B2EF35}"/>
    <cellStyle name="Output 11 4 3" xfId="18230" xr:uid="{276B25A9-C82F-44E7-8146-F84A68442E67}"/>
    <cellStyle name="Output 11 4 4" xfId="23953" xr:uid="{A8F5D783-5047-4399-AC95-C960944B2DF8}"/>
    <cellStyle name="Output 11 4 5" xfId="29486" xr:uid="{0ECA9CDE-564A-4759-82E5-4F5E3A547A5D}"/>
    <cellStyle name="Output 11 5" xfId="11503" xr:uid="{82FF21C6-5E18-4394-9C9A-414C87965AE3}"/>
    <cellStyle name="Output 11 5 2" xfId="14226" xr:uid="{22E9DCB2-F19C-4A06-B263-7540A9AA5ABC}"/>
    <cellStyle name="Output 11 5 2 2" xfId="21592" xr:uid="{5A4085D6-C338-453F-8CFA-CE95718824C5}"/>
    <cellStyle name="Output 11 5 2 3" xfId="27315" xr:uid="{98A0FC8E-897E-472C-8DCE-698C32CF0F83}"/>
    <cellStyle name="Output 11 5 2 4" xfId="32848" xr:uid="{ABD5BA48-2A7B-42FE-AC21-0BCBC16084BD}"/>
    <cellStyle name="Output 11 5 3" xfId="18769" xr:uid="{4FC05B14-E531-4462-9E95-5AD840E3B41F}"/>
    <cellStyle name="Output 11 5 4" xfId="24492" xr:uid="{8B035CDA-8724-4EFE-8099-019FEB963F12}"/>
    <cellStyle name="Output 11 5 5" xfId="30025" xr:uid="{78AD5604-0C12-412F-9DF1-1062FC638F58}"/>
    <cellStyle name="Output 11 6" xfId="11025" xr:uid="{5940914D-9F4D-41A0-8F0F-A807339623E7}"/>
    <cellStyle name="Output 11 6 2" xfId="13747" xr:uid="{2FB98B30-4520-43BC-B6AF-0EDA4BA4E4C1}"/>
    <cellStyle name="Output 11 6 2 2" xfId="21113" xr:uid="{A91E6117-7A35-460A-8392-CDC4E7BEA938}"/>
    <cellStyle name="Output 11 6 2 3" xfId="26836" xr:uid="{5C48FE9F-384A-4DAD-9BA4-466F0C1C3810}"/>
    <cellStyle name="Output 11 6 2 4" xfId="32369" xr:uid="{B29B17D6-042B-4868-BD5B-B53D3F0F5031}"/>
    <cellStyle name="Output 11 6 3" xfId="18290" xr:uid="{F4D56CD7-821D-4151-BC04-A2C89F2E3E15}"/>
    <cellStyle name="Output 11 6 4" xfId="24013" xr:uid="{E6C97219-B901-44F1-9A89-10F4281101F3}"/>
    <cellStyle name="Output 11 6 5" xfId="29546" xr:uid="{7E24EA97-1080-4C76-A448-83A081FB570F}"/>
    <cellStyle name="Output 11 7" xfId="9850" xr:uid="{AA32EA00-7051-47B8-A890-3EE0A2C3BAE6}"/>
    <cellStyle name="Output 11 7 2" xfId="17239" xr:uid="{759D4AE5-65B3-45DD-8891-D0198E42B869}"/>
    <cellStyle name="Output 11 7 3" xfId="23042" xr:uid="{82923496-E355-470D-A27E-151A989B7F1F}"/>
    <cellStyle name="Output 11 7 4" xfId="28653" xr:uid="{9648DCA4-192B-4376-AC3A-F357A9774894}"/>
    <cellStyle name="Output 11 8" xfId="12873" xr:uid="{B6D33E00-9C9E-4FEF-ADB6-9D6E20DE5A38}"/>
    <cellStyle name="Output 11 8 2" xfId="20220" xr:uid="{4B470025-EF0D-438A-8E3F-36CC6747511E}"/>
    <cellStyle name="Output 11 8 3" xfId="25943" xr:uid="{D71E5BD7-1D98-4CB0-A194-7850B9A5A40C}"/>
    <cellStyle name="Output 11 8 4" xfId="31476" xr:uid="{F91106C3-C211-4F9C-8581-585DBE0EF1AD}"/>
    <cellStyle name="Output 11 9" xfId="16156" xr:uid="{0198B0CC-2C88-4502-B521-55D9124192FB}"/>
    <cellStyle name="Output 12" xfId="2349" xr:uid="{00000000-0005-0000-0000-000009040000}"/>
    <cellStyle name="Output 12 10" xfId="7222" xr:uid="{38D6F6DA-F216-4E91-B374-26F2922703B7}"/>
    <cellStyle name="Output 12 11" xfId="17184" xr:uid="{E7EB2056-BB83-42E0-982E-29A527ECB80C}"/>
    <cellStyle name="Output 12 12" xfId="8208" xr:uid="{C9EEE937-4046-4002-82BB-D3BF3EC03AB3}"/>
    <cellStyle name="Output 12 2" xfId="5231" xr:uid="{C158D01D-BCE2-4BAC-B050-ABA8F7431027}"/>
    <cellStyle name="Output 12 2 2" xfId="13549" xr:uid="{FEF7394B-1A86-45BB-A546-4373334CAF16}"/>
    <cellStyle name="Output 12 2 2 2" xfId="20915" xr:uid="{6B0EF9F7-D00A-426C-AAC0-09C889A32BF5}"/>
    <cellStyle name="Output 12 2 2 3" xfId="26638" xr:uid="{0D87F67A-37C0-4573-A2B2-33B0FD02DB5B}"/>
    <cellStyle name="Output 12 2 2 4" xfId="32171" xr:uid="{31914685-A244-4968-89B7-8742F1C148CD}"/>
    <cellStyle name="Output 12 2 3" xfId="18092" xr:uid="{1679ADFD-EEDA-4C25-8FA8-C00A4A9AAEAA}"/>
    <cellStyle name="Output 12 2 4" xfId="23815" xr:uid="{89AB781A-203C-4CE4-8FBA-1BEBB1ADABEE}"/>
    <cellStyle name="Output 12 2 5" xfId="29348" xr:uid="{2C5FEEF2-2D76-4463-ACB6-40E78531CAFE}"/>
    <cellStyle name="Output 12 2 6" xfId="10828" xr:uid="{114A6884-8E7A-4DFE-AAD5-9AEE078D75A4}"/>
    <cellStyle name="Output 12 3" xfId="11444" xr:uid="{7A998F0C-8089-41B3-8D0D-B0E9A05F71DC}"/>
    <cellStyle name="Output 12 3 2" xfId="14167" xr:uid="{7BC4FA41-A0A6-492F-A588-DBE430D1691D}"/>
    <cellStyle name="Output 12 3 2 2" xfId="21533" xr:uid="{7A375D79-F8B9-4866-AE3C-0DA161DA6CB6}"/>
    <cellStyle name="Output 12 3 2 3" xfId="27256" xr:uid="{00871E51-7F1C-430B-B706-EC2675920E3A}"/>
    <cellStyle name="Output 12 3 2 4" xfId="32789" xr:uid="{1FBBE3AD-96B7-4EFB-ADB1-B940387C4EF1}"/>
    <cellStyle name="Output 12 3 3" xfId="18710" xr:uid="{F0A55E55-8E93-4D83-B47E-47B2D3316BEF}"/>
    <cellStyle name="Output 12 3 4" xfId="24433" xr:uid="{12FFFB1F-B1CB-485A-BE4E-58E9EB2B89A2}"/>
    <cellStyle name="Output 12 3 5" xfId="29966" xr:uid="{CA642A33-4EF6-4316-BEC3-E69865165635}"/>
    <cellStyle name="Output 12 4" xfId="10924" xr:uid="{93A3E5D3-2E7F-456A-8AE1-823E52A36030}"/>
    <cellStyle name="Output 12 4 2" xfId="13646" xr:uid="{C9D8D607-B770-4806-A72D-5B24EFC7979B}"/>
    <cellStyle name="Output 12 4 2 2" xfId="21012" xr:uid="{EF360B1C-C20B-4C09-AAB1-0B9BEA164FED}"/>
    <cellStyle name="Output 12 4 2 3" xfId="26735" xr:uid="{6E6E903A-2C85-486E-BE4F-A3E378D58D22}"/>
    <cellStyle name="Output 12 4 2 4" xfId="32268" xr:uid="{25E05D37-CEFB-4EB6-9224-B5A69E07C2C2}"/>
    <cellStyle name="Output 12 4 3" xfId="18189" xr:uid="{800628B9-E418-48EF-B713-C87A26F2AD26}"/>
    <cellStyle name="Output 12 4 4" xfId="23912" xr:uid="{3EBBC1F4-3C9D-458E-82CB-C7934EFA1985}"/>
    <cellStyle name="Output 12 4 5" xfId="29445" xr:uid="{43C8164A-97D9-4037-9AF3-59AE4D29708B}"/>
    <cellStyle name="Output 12 5" xfId="11015" xr:uid="{F2AD6589-354A-4AFD-B23F-6CC1D76A87FC}"/>
    <cellStyle name="Output 12 5 2" xfId="13737" xr:uid="{534C723B-901C-4800-975F-18FBD2B2B8CB}"/>
    <cellStyle name="Output 12 5 2 2" xfId="21103" xr:uid="{B5F5581B-5717-4C5F-AE30-80412956F8A7}"/>
    <cellStyle name="Output 12 5 2 3" xfId="26826" xr:uid="{057F5448-30FF-4759-954F-656EA1F338FD}"/>
    <cellStyle name="Output 12 5 2 4" xfId="32359" xr:uid="{9FB856C0-642E-4A90-8F7C-5CC7AA359395}"/>
    <cellStyle name="Output 12 5 3" xfId="18280" xr:uid="{068090E1-4D9A-46EE-885C-07BD95B4E22E}"/>
    <cellStyle name="Output 12 5 4" xfId="24003" xr:uid="{33612E74-9004-4CA5-9BC6-0B510256E12F}"/>
    <cellStyle name="Output 12 5 5" xfId="29536" xr:uid="{DE437C1D-2962-4FFC-98AA-7CED2679C457}"/>
    <cellStyle name="Output 12 6" xfId="10883" xr:uid="{AC6870AA-678B-49C2-83BF-AF9810C08A2B}"/>
    <cellStyle name="Output 12 6 2" xfId="13605" xr:uid="{A0B40CD0-3AC1-4BC0-91B8-22463A32F530}"/>
    <cellStyle name="Output 12 6 2 2" xfId="20971" xr:uid="{74139F4E-0C56-4BFF-9858-F5C424414922}"/>
    <cellStyle name="Output 12 6 2 3" xfId="26694" xr:uid="{E22C136E-6645-49AF-AC77-67B3348A4041}"/>
    <cellStyle name="Output 12 6 2 4" xfId="32227" xr:uid="{3CD21BBB-3C7E-432F-94EA-6C56D436A169}"/>
    <cellStyle name="Output 12 6 3" xfId="18148" xr:uid="{05BDEBEF-0C6E-47B0-89A5-AA24CE3D3ABB}"/>
    <cellStyle name="Output 12 6 4" xfId="23871" xr:uid="{1ED91FE7-4E23-411F-AA5C-817A68DA1BFD}"/>
    <cellStyle name="Output 12 6 5" xfId="29404" xr:uid="{0A8EB134-240B-4DA5-8C60-AF2037B498C9}"/>
    <cellStyle name="Output 12 7" xfId="9831" xr:uid="{F11CFE4B-60B9-45D8-B110-8C587A755415}"/>
    <cellStyle name="Output 12 7 2" xfId="17217" xr:uid="{A478987F-EA7B-4310-8409-68535B26CFA6}"/>
    <cellStyle name="Output 12 7 3" xfId="23020" xr:uid="{75B76E64-607D-4423-9481-89060B314001}"/>
    <cellStyle name="Output 12 7 4" xfId="28631" xr:uid="{BC59803B-3A6D-4756-A874-898EA7759C9C}"/>
    <cellStyle name="Output 12 8" xfId="12851" xr:uid="{E01ED973-3C46-47CA-B26D-E50A7FA80C17}"/>
    <cellStyle name="Output 12 8 2" xfId="20198" xr:uid="{152E6DE5-6E47-423A-91FA-EDA91B2D816E}"/>
    <cellStyle name="Output 12 8 3" xfId="25921" xr:uid="{871F9873-203B-4BBA-B333-0E5C1CAE667C}"/>
    <cellStyle name="Output 12 8 4" xfId="31454" xr:uid="{6C580B49-A911-4ADC-8A2C-CBE9C0E34DE9}"/>
    <cellStyle name="Output 12 9" xfId="16204" xr:uid="{91390F7F-5095-4EC7-92A5-E3CCCFB4E7AC}"/>
    <cellStyle name="Output 13" xfId="2632" xr:uid="{00000000-0005-0000-0000-00000A040000}"/>
    <cellStyle name="Output 13 2" xfId="5514" xr:uid="{89A5D4E0-7898-4C33-9A82-987E65B12036}"/>
    <cellStyle name="Output 13 2 2" xfId="16715" xr:uid="{02341114-7377-48FE-A246-A8F781321F06}"/>
    <cellStyle name="Output 13 2 3" xfId="7094" xr:uid="{2BFE9843-1614-4B69-9739-3F63394325E8}"/>
    <cellStyle name="Output 13 2 4" xfId="15503" xr:uid="{68EAA065-0B98-4D77-AB3C-0BD61DD14C3C}"/>
    <cellStyle name="Output 13 2 5" xfId="9067" xr:uid="{29DE5B32-4E1A-4512-A433-823D41D6F1D5}"/>
    <cellStyle name="Output 13 3" xfId="12572" xr:uid="{B68878D7-0D5A-405D-B186-CD1C785E5EBB}"/>
    <cellStyle name="Output 13 3 2" xfId="19918" xr:uid="{3EE8F643-DBBA-4C06-A59C-F45DD524EF77}"/>
    <cellStyle name="Output 13 3 3" xfId="25641" xr:uid="{83224AAD-7F1C-4834-8304-543380ECEDA8}"/>
    <cellStyle name="Output 13 3 4" xfId="31174" xr:uid="{2261F4B3-02C6-4110-83C8-ED27DE840995}"/>
    <cellStyle name="Output 13 4" xfId="16244" xr:uid="{1741FB7F-36D6-448B-8038-B030D0678E1E}"/>
    <cellStyle name="Output 13 5" xfId="15352" xr:uid="{C7186574-C168-4BAB-BA3B-2736016ABB95}"/>
    <cellStyle name="Output 13 6" xfId="16381" xr:uid="{8D2639DC-4E90-401D-A650-CEC3922C295E}"/>
    <cellStyle name="Output 13 7" xfId="8248" xr:uid="{DDEB4BFA-96F5-43B5-9EA2-827CED4BA701}"/>
    <cellStyle name="Output 14" xfId="10648" xr:uid="{738F2292-D06F-4A90-8021-226C37858A66}"/>
    <cellStyle name="Output 14 2" xfId="13369" xr:uid="{9906FC91-BC63-4ADA-8C34-8E557F6DDA88}"/>
    <cellStyle name="Output 14 2 2" xfId="20735" xr:uid="{C6AEDD57-CDC5-42DA-931A-63D9A5432E04}"/>
    <cellStyle name="Output 14 2 3" xfId="26458" xr:uid="{A1FE873E-B73D-48AC-80BF-45F5E23C17D4}"/>
    <cellStyle name="Output 14 2 4" xfId="31991" xr:uid="{E0B1EEA9-4D0A-4EA8-8887-3C760F3D2C74}"/>
    <cellStyle name="Output 14 3" xfId="17912" xr:uid="{ED68E313-4327-447B-B2D4-DC9A596371E8}"/>
    <cellStyle name="Output 14 4" xfId="23635" xr:uid="{2F6D0C6E-340D-4AAD-AA29-C8140B4FE4A1}"/>
    <cellStyle name="Output 14 5" xfId="29168" xr:uid="{612ECDA1-5022-4D1D-8586-686E8D498880}"/>
    <cellStyle name="Output 15" xfId="10782" xr:uid="{27A4DDB7-22AB-456A-B944-9D7601DF0A93}"/>
    <cellStyle name="Output 15 2" xfId="13503" xr:uid="{2E280100-3D42-47F2-987B-BBAFF907512B}"/>
    <cellStyle name="Output 15 2 2" xfId="20869" xr:uid="{90D43C9A-FDDC-4BA4-95E9-3D8A80CD4157}"/>
    <cellStyle name="Output 15 2 3" xfId="26592" xr:uid="{FB35A3AF-D75E-4261-8105-320BC348A7E1}"/>
    <cellStyle name="Output 15 2 4" xfId="32125" xr:uid="{F67B3865-51DC-4057-9282-5B91B8383580}"/>
    <cellStyle name="Output 15 3" xfId="18046" xr:uid="{BC25F8C2-80BC-4308-B1C6-83820363BCD8}"/>
    <cellStyle name="Output 15 4" xfId="23769" xr:uid="{6CB9C37E-24B9-44B6-B6A8-B74C291DA7B1}"/>
    <cellStyle name="Output 15 5" xfId="29302" xr:uid="{CFB9627D-A855-4A56-9E37-D6DBB3CE0A01}"/>
    <cellStyle name="Output 16" xfId="10910" xr:uid="{DA040321-BD78-42F7-B259-DBCB99A50E2C}"/>
    <cellStyle name="Output 16 2" xfId="13632" xr:uid="{2E548FF7-1A18-4867-A95E-CA718BDE0EB4}"/>
    <cellStyle name="Output 16 2 2" xfId="20998" xr:uid="{CA1305E3-28F3-4DF3-9673-D250ADE2245E}"/>
    <cellStyle name="Output 16 2 3" xfId="26721" xr:uid="{622D9392-2544-4753-8F20-70E6136DF0A1}"/>
    <cellStyle name="Output 16 2 4" xfId="32254" xr:uid="{1219591A-3BC3-46F1-8368-FF57456D662B}"/>
    <cellStyle name="Output 16 3" xfId="18175" xr:uid="{51D7F012-D194-48F6-931A-C98BC02D3832}"/>
    <cellStyle name="Output 16 4" xfId="23898" xr:uid="{AA4137E8-6570-4A8E-B0F9-1A6E054EDDAB}"/>
    <cellStyle name="Output 16 5" xfId="29431" xr:uid="{68B2C307-6C3C-4C05-93DC-02A2F6D76BB9}"/>
    <cellStyle name="Output 17" xfId="8844" xr:uid="{DC56B2FA-AA08-4E97-9E7D-375B5634A007}"/>
    <cellStyle name="Output 17 2" xfId="16589" xr:uid="{507CF3DD-81A6-4DC0-922E-36BAE3AB101C}"/>
    <cellStyle name="Output 17 3" xfId="15338" xr:uid="{0329C86C-7CFB-4DD3-9B82-9C1FF5921DFA}"/>
    <cellStyle name="Output 17 4" xfId="16849" xr:uid="{92E79828-CDFC-4606-85A7-EA48B731AAEC}"/>
    <cellStyle name="Output 2" xfId="201" xr:uid="{00000000-0005-0000-0000-00000B040000}"/>
    <cellStyle name="Output 2 10" xfId="1113" xr:uid="{00000000-0005-0000-0000-00000C040000}"/>
    <cellStyle name="Output 2 10 10" xfId="17118" xr:uid="{9BAE24B8-6054-4BE0-8039-DD269D1C7F27}"/>
    <cellStyle name="Output 2 10 11" xfId="15427" xr:uid="{958B38BB-521F-45EF-A9B7-693D945A3F22}"/>
    <cellStyle name="Output 2 10 12" xfId="8212" xr:uid="{5C7FFCE3-3018-4A83-B1DD-F09C8DE31880}"/>
    <cellStyle name="Output 2 10 2" xfId="3999" xr:uid="{294F8B44-1AA6-4EFD-8987-2D6057FB25B2}"/>
    <cellStyle name="Output 2 10 2 2" xfId="13558" xr:uid="{9D16B6C1-2AD2-4248-B0FE-AF03D42B5BEE}"/>
    <cellStyle name="Output 2 10 2 2 2" xfId="20924" xr:uid="{E636024A-AFC9-4EA0-92C6-9184E757C206}"/>
    <cellStyle name="Output 2 10 2 2 3" xfId="26647" xr:uid="{6240EB2B-B070-4F09-8D03-0CFFA943D291}"/>
    <cellStyle name="Output 2 10 2 2 4" xfId="32180" xr:uid="{F8A097A8-EA14-4884-8373-C16BF57B2EC0}"/>
    <cellStyle name="Output 2 10 2 3" xfId="18101" xr:uid="{4978C553-EBD2-4B53-8BED-474038F99CCB}"/>
    <cellStyle name="Output 2 10 2 4" xfId="23824" xr:uid="{A5722E94-C7C6-4F9B-A67D-61BB3CD0D8C7}"/>
    <cellStyle name="Output 2 10 2 5" xfId="29357" xr:uid="{CD55B11F-CF63-4608-BE0B-BFE39D4E124F}"/>
    <cellStyle name="Output 2 10 2 6" xfId="10837" xr:uid="{4166A838-FCD1-4FBC-9614-866A326A203E}"/>
    <cellStyle name="Output 2 10 3" xfId="10956" xr:uid="{01506967-717C-44EF-9D95-D4EE8B4C5F5B}"/>
    <cellStyle name="Output 2 10 3 2" xfId="13678" xr:uid="{765044F4-44E2-41E2-A39E-7C0EFB6643B2}"/>
    <cellStyle name="Output 2 10 3 2 2" xfId="21044" xr:uid="{418D0BFD-7E82-45D7-A358-B8C9887DB533}"/>
    <cellStyle name="Output 2 10 3 2 3" xfId="26767" xr:uid="{23785746-052B-4B42-9B43-6A4ECBD66D95}"/>
    <cellStyle name="Output 2 10 3 2 4" xfId="32300" xr:uid="{1277CC72-8FF7-4759-B8DA-98687F309BF7}"/>
    <cellStyle name="Output 2 10 3 3" xfId="18221" xr:uid="{56A87AA6-F4CC-4D69-BFAE-4CEE121C2F2E}"/>
    <cellStyle name="Output 2 10 3 4" xfId="23944" xr:uid="{5E7B5A82-B195-4DF0-9E03-05958A1B09A0}"/>
    <cellStyle name="Output 2 10 3 5" xfId="29477" xr:uid="{90E920C7-7CD0-4B2D-8424-63D592BE7B6B}"/>
    <cellStyle name="Output 2 10 4" xfId="10482" xr:uid="{D67BDDAA-CC94-4A35-9C26-C8A4F325F7FF}"/>
    <cellStyle name="Output 2 10 4 2" xfId="13203" xr:uid="{4BCDC5F6-1ECD-45B9-A6AB-90B80CE7F803}"/>
    <cellStyle name="Output 2 10 4 2 2" xfId="20569" xr:uid="{C7A76F2C-C182-4517-A457-43FA3F25C931}"/>
    <cellStyle name="Output 2 10 4 2 3" xfId="26292" xr:uid="{69B53955-5834-4D37-A18F-81B277A0BF2F}"/>
    <cellStyle name="Output 2 10 4 2 4" xfId="31825" xr:uid="{8B2AD81D-5F2E-4686-8B32-A79229715871}"/>
    <cellStyle name="Output 2 10 4 3" xfId="17746" xr:uid="{B01518CF-CC4B-4799-A29E-CD90A97C28E5}"/>
    <cellStyle name="Output 2 10 4 4" xfId="23469" xr:uid="{DAE736B8-B00A-4169-BDAE-BD82C5AF3E79}"/>
    <cellStyle name="Output 2 10 4 5" xfId="29002" xr:uid="{32D48DC1-502E-44B5-A4DF-7E387526F07B}"/>
    <cellStyle name="Output 2 10 5" xfId="9369" xr:uid="{8A112C71-53F0-4C72-9605-D44A51EB43E0}"/>
    <cellStyle name="Output 2 10 5 2" xfId="12707" xr:uid="{38CEF25D-0454-4B2B-BB7B-630708CA239B}"/>
    <cellStyle name="Output 2 10 5 2 2" xfId="20053" xr:uid="{D5CDA70A-3C79-44B4-8067-6438A10759B4}"/>
    <cellStyle name="Output 2 10 5 2 3" xfId="25776" xr:uid="{8F20CEAD-A387-4E2D-AF76-DB8E3BF3090A}"/>
    <cellStyle name="Output 2 10 5 2 4" xfId="31309" xr:uid="{28FDD91A-D395-432E-98DE-6284D428739A}"/>
    <cellStyle name="Output 2 10 5 3" xfId="16916" xr:uid="{F2BB6ED8-1BBB-42D6-B4AE-ACC89EAFE042}"/>
    <cellStyle name="Output 2 10 5 4" xfId="22792" xr:uid="{C4EB9C28-0EF8-4A3E-A47A-EB4366709AEB}"/>
    <cellStyle name="Output 2 10 5 5" xfId="28486" xr:uid="{71EE8C48-CA32-427F-845F-5C1FC8310DEE}"/>
    <cellStyle name="Output 2 10 6" xfId="10758" xr:uid="{BE4CA7B4-775F-41B3-8E1A-99CCE0DEEA73}"/>
    <cellStyle name="Output 2 10 6 2" xfId="13479" xr:uid="{9917BD89-CEAE-42D1-B028-91DB0CFA5AE7}"/>
    <cellStyle name="Output 2 10 6 2 2" xfId="20845" xr:uid="{411009BE-579D-447A-AF04-E57BDE035B21}"/>
    <cellStyle name="Output 2 10 6 2 3" xfId="26568" xr:uid="{135A7893-2620-42F3-8F5C-5BD756036F86}"/>
    <cellStyle name="Output 2 10 6 2 4" xfId="32101" xr:uid="{1C84BBDF-FFF0-4D45-B3A5-DC78F3014604}"/>
    <cellStyle name="Output 2 10 6 3" xfId="18022" xr:uid="{B49788F3-FCFF-42EB-A7A4-0AB56F4E7473}"/>
    <cellStyle name="Output 2 10 6 4" xfId="23745" xr:uid="{06D90EE7-493B-46B2-9B3F-EC78163E2040}"/>
    <cellStyle name="Output 2 10 6 5" xfId="29278" xr:uid="{D1601397-1CE9-4BCD-85A6-EEAD4CC58592}"/>
    <cellStyle name="Output 2 10 7" xfId="9840" xr:uid="{1E08419A-9A66-4ED5-B49B-B01BA78D3962}"/>
    <cellStyle name="Output 2 10 7 2" xfId="17226" xr:uid="{DA77B314-1BBA-4B2A-8DE9-4E2209656CA9}"/>
    <cellStyle name="Output 2 10 7 3" xfId="23029" xr:uid="{13F70AAF-1F07-4517-92D4-7178A60D507D}"/>
    <cellStyle name="Output 2 10 7 4" xfId="28640" xr:uid="{21BF0EB1-CF36-43B3-B31B-FE50F97FBF8D}"/>
    <cellStyle name="Output 2 10 8" xfId="12860" xr:uid="{CCED3947-FD3B-4972-BABB-8F4863FF618D}"/>
    <cellStyle name="Output 2 10 8 2" xfId="20207" xr:uid="{8843C040-BCD9-4E13-8835-B65D6040A64C}"/>
    <cellStyle name="Output 2 10 8 3" xfId="25930" xr:uid="{4DF20523-70A9-413D-B4B6-E6E20B79C29A}"/>
    <cellStyle name="Output 2 10 8 4" xfId="31463" xr:uid="{50FCA06C-6513-4F3A-8DD6-96EDE06AF528}"/>
    <cellStyle name="Output 2 10 9" xfId="16208" xr:uid="{9DDD7654-F157-482F-BEB7-F3441AAF130C}"/>
    <cellStyle name="Output 2 11" xfId="2211" xr:uid="{00000000-0005-0000-0000-00000D040000}"/>
    <cellStyle name="Output 2 11 10" xfId="6951" xr:uid="{14E931E4-7D9D-47F7-877D-FD12101B7DC5}"/>
    <cellStyle name="Output 2 11 11" xfId="7207" xr:uid="{EA350E13-2040-4840-8919-EF50E12ECDFD}"/>
    <cellStyle name="Output 2 11 12" xfId="7690" xr:uid="{61E1B05E-D5DC-4917-BB53-09219A821012}"/>
    <cellStyle name="Output 2 11 2" xfId="5093" xr:uid="{915A9513-675B-48C3-ADDA-D108C0FAE9C1}"/>
    <cellStyle name="Output 2 11 2 2" xfId="13996" xr:uid="{A0454A7F-2A09-4B43-A4DE-AA81671E7B6A}"/>
    <cellStyle name="Output 2 11 2 2 2" xfId="21362" xr:uid="{B629FAD9-F610-449A-A0E2-F919D1904511}"/>
    <cellStyle name="Output 2 11 2 2 3" xfId="27085" xr:uid="{42D2E92E-27F4-42D0-84B8-D1A01A9C37AD}"/>
    <cellStyle name="Output 2 11 2 2 4" xfId="32618" xr:uid="{8A774637-8FFF-4079-9EA4-D3CE9539CFFC}"/>
    <cellStyle name="Output 2 11 2 3" xfId="18539" xr:uid="{7B186CDE-B2CC-4090-A5D0-5283640F10CF}"/>
    <cellStyle name="Output 2 11 2 4" xfId="24262" xr:uid="{FCB2471E-7A61-43B8-AD75-3D6694DE380D}"/>
    <cellStyle name="Output 2 11 2 5" xfId="29795" xr:uid="{0059B3AD-A112-438B-AFC6-735530F67FFB}"/>
    <cellStyle name="Output 2 11 2 6" xfId="11274" xr:uid="{24A64831-F150-40E3-927D-91CD848007A3}"/>
    <cellStyle name="Output 2 11 3" xfId="10565" xr:uid="{A3283442-97EC-406B-86DF-6F8918941BDE}"/>
    <cellStyle name="Output 2 11 3 2" xfId="13286" xr:uid="{9A8B17C1-07C9-4A1C-BA11-0F83092B4ADE}"/>
    <cellStyle name="Output 2 11 3 2 2" xfId="20652" xr:uid="{9D9C06A8-710B-442F-8F10-6B0EEDBB3E83}"/>
    <cellStyle name="Output 2 11 3 2 3" xfId="26375" xr:uid="{240D1C97-071A-4C7C-B7D9-27F80FE47794}"/>
    <cellStyle name="Output 2 11 3 2 4" xfId="31908" xr:uid="{43B2DAE1-69D6-4042-8463-2DACD71CBFFE}"/>
    <cellStyle name="Output 2 11 3 3" xfId="17829" xr:uid="{637E3145-F209-4516-AC35-404C7D7B9340}"/>
    <cellStyle name="Output 2 11 3 4" xfId="23552" xr:uid="{7AB5620E-5C15-4BF0-BB4D-7D04ED7E2CD2}"/>
    <cellStyle name="Output 2 11 3 5" xfId="29085" xr:uid="{0567DF9D-1D42-4135-893C-1805B2125FC4}"/>
    <cellStyle name="Output 2 11 4" xfId="11899" xr:uid="{F240C6E1-0324-4384-A29F-055827025313}"/>
    <cellStyle name="Output 2 11 4 2" xfId="14623" xr:uid="{3DBB6C41-8247-45CF-929F-FA112C874237}"/>
    <cellStyle name="Output 2 11 4 2 2" xfId="21989" xr:uid="{B6E485AE-DDB9-4607-AD29-ACCB835C51E2}"/>
    <cellStyle name="Output 2 11 4 2 3" xfId="27712" xr:uid="{538CC0C9-68CC-41FC-8386-DEA4679144D4}"/>
    <cellStyle name="Output 2 11 4 2 4" xfId="33245" xr:uid="{878206C0-F0E2-4C1C-A0DB-AE26FAF39718}"/>
    <cellStyle name="Output 2 11 4 3" xfId="19166" xr:uid="{EBF6BF4E-CB02-4C62-9164-CC0BF2654B3F}"/>
    <cellStyle name="Output 2 11 4 4" xfId="24889" xr:uid="{02C3E2FD-E8BE-44A3-A4E4-1BF8D9923D8D}"/>
    <cellStyle name="Output 2 11 4 5" xfId="30422" xr:uid="{92CB4937-1279-4FFA-BCB4-CEC512588C69}"/>
    <cellStyle name="Output 2 11 5" xfId="12160" xr:uid="{A98AFFBD-6476-4B76-A584-8C5D3B78DF80}"/>
    <cellStyle name="Output 2 11 5 2" xfId="14947" xr:uid="{5C097EC6-096B-4198-B70B-4B236B15A14B}"/>
    <cellStyle name="Output 2 11 5 2 2" xfId="22313" xr:uid="{F75E1953-769B-4B09-B00A-04036B35ADDD}"/>
    <cellStyle name="Output 2 11 5 2 3" xfId="28036" xr:uid="{8317420D-8DFF-4458-84F8-0E7EB5D2B953}"/>
    <cellStyle name="Output 2 11 5 2 4" xfId="33569" xr:uid="{18837B7A-688A-4A90-A9A1-C6A17185E906}"/>
    <cellStyle name="Output 2 11 5 3" xfId="19490" xr:uid="{E97AEBE8-734C-44FC-8ED3-9892771EE631}"/>
    <cellStyle name="Output 2 11 5 4" xfId="25213" xr:uid="{029637E8-EA03-4ED2-822D-8144B86CA33A}"/>
    <cellStyle name="Output 2 11 5 5" xfId="30746" xr:uid="{E34B1895-B2E3-4492-B52B-55E883936E5C}"/>
    <cellStyle name="Output 2 11 6" xfId="12435" xr:uid="{149225B6-F8B7-4E43-A18D-8A597DE9AA2C}"/>
    <cellStyle name="Output 2 11 6 2" xfId="15238" xr:uid="{E399B8E7-2292-415E-8621-4BFD0CB25F54}"/>
    <cellStyle name="Output 2 11 6 2 2" xfId="22604" xr:uid="{B061DEE3-5116-4384-B689-2DD9118872DE}"/>
    <cellStyle name="Output 2 11 6 2 3" xfId="28327" xr:uid="{BF8AF5C7-703A-4ED9-8317-3444AB488778}"/>
    <cellStyle name="Output 2 11 6 2 4" xfId="33860" xr:uid="{BF18B29D-7F2B-4BA7-8B7F-16EB6D3BDA5A}"/>
    <cellStyle name="Output 2 11 6 3" xfId="19781" xr:uid="{6AD79059-DFAB-4251-86AA-047970E86ABF}"/>
    <cellStyle name="Output 2 11 6 4" xfId="25504" xr:uid="{D0300950-5850-470F-B2E4-6400D591F07E}"/>
    <cellStyle name="Output 2 11 6 5" xfId="31037" xr:uid="{5A669EC0-745B-4C65-A1B2-A5822280AE60}"/>
    <cellStyle name="Output 2 11 7" xfId="10393" xr:uid="{1DD59BC8-51D5-4E7C-B30E-990A293D22CB}"/>
    <cellStyle name="Output 2 11 7 2" xfId="17651" xr:uid="{A7D71EE8-289B-430A-B340-8DFED781B489}"/>
    <cellStyle name="Output 2 11 7 3" xfId="23374" xr:uid="{E0AEF5AB-D40D-4723-B9C6-93DEE7280DB3}"/>
    <cellStyle name="Output 2 11 7 4" xfId="28907" xr:uid="{BFD7CFB4-D692-40A5-AD09-BBCA8B60000A}"/>
    <cellStyle name="Output 2 11 8" xfId="13110" xr:uid="{E396DD41-58F6-4F4D-AE4F-7B5B7E7B0074}"/>
    <cellStyle name="Output 2 11 8 2" xfId="20474" xr:uid="{9ECC7F62-B322-499C-B3F8-3C170E7243F1}"/>
    <cellStyle name="Output 2 11 8 3" xfId="26197" xr:uid="{C89A2A06-5EB3-4072-8EB5-0F3848B127D9}"/>
    <cellStyle name="Output 2 11 8 4" xfId="31730" xr:uid="{4778B62B-F6B1-4A77-81A7-BD882933ED4D}"/>
    <cellStyle name="Output 2 11 9" xfId="15675" xr:uid="{8727465A-5F68-4287-BD0D-0146708A6408}"/>
    <cellStyle name="Output 2 12" xfId="2474" xr:uid="{00000000-0005-0000-0000-00000E040000}"/>
    <cellStyle name="Output 2 12 2" xfId="5356" xr:uid="{4F056372-7F16-421E-B20A-4AEF3F64E70E}"/>
    <cellStyle name="Output 2 12 2 2" xfId="16786" xr:uid="{88B73FB6-5CC6-4BB6-8846-D54AC1CE38E7}"/>
    <cellStyle name="Output 2 12 2 3" xfId="7091" xr:uid="{44BCAF59-3410-4EA2-B6A7-A7E44A7CAF94}"/>
    <cellStyle name="Output 2 12 2 4" xfId="6989" xr:uid="{3C22FC23-A8C4-4B46-BDE5-CD56019A51F8}"/>
    <cellStyle name="Output 2 12 2 5" xfId="9158" xr:uid="{CFB2A786-ACB5-43DC-B0B5-B444398D8536}"/>
    <cellStyle name="Output 2 12 3" xfId="12631" xr:uid="{F91D919E-6E13-4F9F-9311-DC399B860214}"/>
    <cellStyle name="Output 2 12 3 2" xfId="19977" xr:uid="{8FAEAA16-D2BD-4CA5-B859-03DBA4885467}"/>
    <cellStyle name="Output 2 12 3 3" xfId="25700" xr:uid="{6935C38D-82C7-4446-A7B6-E4328991307E}"/>
    <cellStyle name="Output 2 12 3 4" xfId="31233" xr:uid="{DAD69A39-4042-4B58-9B67-EDE87F9C7CAF}"/>
    <cellStyle name="Output 2 12 4" xfId="16275" xr:uid="{0228A44F-AD76-45B8-93EE-F538986708B8}"/>
    <cellStyle name="Output 2 12 5" xfId="15790" xr:uid="{1AC6460D-FCA6-459A-B28C-3A63390D81A6}"/>
    <cellStyle name="Output 2 12 6" xfId="15649" xr:uid="{AED9492D-59AF-42C2-835B-9C3C20E18FD8}"/>
    <cellStyle name="Output 2 12 7" xfId="8299" xr:uid="{DAA1BA04-631A-46B8-8F4F-47F8DC8D6E97}"/>
    <cellStyle name="Output 2 13" xfId="10655" xr:uid="{7B74E289-828A-452A-A1DE-E75FBB685C2F}"/>
    <cellStyle name="Output 2 13 2" xfId="13376" xr:uid="{4D990E56-E210-40BE-8F8A-629706A1AD35}"/>
    <cellStyle name="Output 2 13 2 2" xfId="20742" xr:uid="{987EF690-C4C5-4862-AA33-57775C8F1F20}"/>
    <cellStyle name="Output 2 13 2 3" xfId="26465" xr:uid="{8AADAC30-CC9F-403D-BA91-7257DF0257D8}"/>
    <cellStyle name="Output 2 13 2 4" xfId="31998" xr:uid="{2A540984-3469-490E-8728-DB5B47C3E94F}"/>
    <cellStyle name="Output 2 13 3" xfId="17919" xr:uid="{BFB3734B-B4F8-4F81-817A-3D7CA5277C05}"/>
    <cellStyle name="Output 2 13 4" xfId="23642" xr:uid="{C684DB24-2C3E-44AE-9FA5-BF30DC57CFCE}"/>
    <cellStyle name="Output 2 13 5" xfId="29175" xr:uid="{F38D9864-C524-482E-A675-57D30E1CC0ED}"/>
    <cellStyle name="Output 2 14" xfId="10529" xr:uid="{92553225-7EBD-4019-B724-33336BCDC907}"/>
    <cellStyle name="Output 2 14 2" xfId="13250" xr:uid="{81B7599B-EB1B-4A86-A163-7C304D33C7C9}"/>
    <cellStyle name="Output 2 14 2 2" xfId="20616" xr:uid="{17ADDEEF-93BD-49BA-89B3-D8EEE72BFDCA}"/>
    <cellStyle name="Output 2 14 2 3" xfId="26339" xr:uid="{C050A972-6B72-429F-A308-2803C7C5F1B9}"/>
    <cellStyle name="Output 2 14 2 4" xfId="31872" xr:uid="{27438D08-3F30-4AB0-89B8-11AE200E2F67}"/>
    <cellStyle name="Output 2 14 3" xfId="17793" xr:uid="{818EEBE1-EBBB-41F5-8B84-39790CE0A18F}"/>
    <cellStyle name="Output 2 14 4" xfId="23516" xr:uid="{62BB103E-010F-4CCE-A593-2975E4EEE9D9}"/>
    <cellStyle name="Output 2 14 5" xfId="29049" xr:uid="{279AB99F-5211-4447-A3FE-77B1ED2420E4}"/>
    <cellStyle name="Output 2 15" xfId="10811" xr:uid="{B3354C98-B831-4A6C-8437-06EF1B0A9F4C}"/>
    <cellStyle name="Output 2 15 2" xfId="13532" xr:uid="{E3F083A3-1545-40C0-B3E3-555B2C0FD527}"/>
    <cellStyle name="Output 2 15 2 2" xfId="20898" xr:uid="{F2043B5B-F627-4BBC-987B-8753FA27345D}"/>
    <cellStyle name="Output 2 15 2 3" xfId="26621" xr:uid="{BD67E314-2519-4DF0-9342-0E15A556F1EB}"/>
    <cellStyle name="Output 2 15 2 4" xfId="32154" xr:uid="{144A87AE-FADD-4A6F-B865-3AE84A830E98}"/>
    <cellStyle name="Output 2 15 3" xfId="18075" xr:uid="{C61CE594-6656-42BE-B201-97BD037F0915}"/>
    <cellStyle name="Output 2 15 4" xfId="23798" xr:uid="{EE50D97E-510C-40BE-AC16-C00D62F37B81}"/>
    <cellStyle name="Output 2 15 5" xfId="29331" xr:uid="{AFAA80C9-2459-4913-8453-B38F9AE0245D}"/>
    <cellStyle name="Output 2 16" xfId="8659" xr:uid="{75EC0738-EBB6-4155-ADA6-A4E169F52421}"/>
    <cellStyle name="Output 2 16 2" xfId="16479" xr:uid="{7FF7CDC7-3B8B-4ED4-BD58-7C8B01D7DEE1}"/>
    <cellStyle name="Output 2 16 3" xfId="7202" xr:uid="{E118BB69-349F-43B3-B189-073D99A90AAF}"/>
    <cellStyle name="Output 2 16 4" xfId="15511" xr:uid="{47929213-09E2-4DB1-ADD0-CFDA84836D91}"/>
    <cellStyle name="Output 2 2" xfId="298" xr:uid="{00000000-0005-0000-0000-00000F040000}"/>
    <cellStyle name="Output 2 2 10" xfId="769" xr:uid="{00000000-0005-0000-0000-000010040000}"/>
    <cellStyle name="Output 2 2 10 2" xfId="3655" xr:uid="{F98EF194-8723-442B-BE23-6043A4C05ABD}"/>
    <cellStyle name="Output 2 2 10 2 2" xfId="16834" xr:uid="{1C4DE2DC-6E31-4B6B-9227-1A0E9B1CB6C2}"/>
    <cellStyle name="Output 2 2 10 2 3" xfId="22716" xr:uid="{67279B8A-CF0A-4C7C-9D46-58BD9004AFCB}"/>
    <cellStyle name="Output 2 2 10 2 4" xfId="28425" xr:uid="{7C04589F-8FF1-4C58-ADDA-E3618047327B}"/>
    <cellStyle name="Output 2 2 10 2 5" xfId="9253" xr:uid="{A76B8019-BE0F-43CD-9D33-3D84A4487E3D}"/>
    <cellStyle name="Output 2 2 10 3" xfId="12646" xr:uid="{503DB40F-466F-4CF0-A489-3FFA4F979666}"/>
    <cellStyle name="Output 2 2 10 3 2" xfId="19992" xr:uid="{B5D56283-BD80-40A3-ADE5-23DA1028AF56}"/>
    <cellStyle name="Output 2 2 10 3 3" xfId="25715" xr:uid="{F5848B1C-A935-4F60-83E9-828AF004EBEC}"/>
    <cellStyle name="Output 2 2 10 3 4" xfId="31248" xr:uid="{9EA2BA24-C2C4-44D8-A705-2F85D6EB0FDA}"/>
    <cellStyle name="Output 2 2 10 4" xfId="16047" xr:uid="{85E7B5EE-230C-48E9-B48B-A4CE92034ACA}"/>
    <cellStyle name="Output 2 2 10 5" xfId="17384" xr:uid="{0FA98A2A-F00B-4517-8AB4-587DF009005A}"/>
    <cellStyle name="Output 2 2 10 6" xfId="22964" xr:uid="{AA132B0F-DD16-4CA8-AB2A-194743F213D2}"/>
    <cellStyle name="Output 2 2 10 7" xfId="8057" xr:uid="{7EBE4FF1-D503-4847-8932-A92AD7A58699}"/>
    <cellStyle name="Output 2 2 11" xfId="2724" xr:uid="{00000000-0005-0000-0000-000011040000}"/>
    <cellStyle name="Output 2 2 11 2" xfId="5606" xr:uid="{7A8A9B09-D95B-4EFD-9A13-3B298D991413}"/>
    <cellStyle name="Output 2 2 11 2 2" xfId="18316" xr:uid="{70C49C47-2750-4488-B596-46B753D19BBD}"/>
    <cellStyle name="Output 2 2 11 2 3" xfId="24039" xr:uid="{CFD9ABFD-6B5B-4F04-90B4-522F98DAC953}"/>
    <cellStyle name="Output 2 2 11 2 4" xfId="29572" xr:uid="{01246681-09F6-4242-A161-E98287F42BC7}"/>
    <cellStyle name="Output 2 2 11 2 5" xfId="11051" xr:uid="{DE4C9EE2-5228-4ED0-B8DA-7BAC591AC0C7}"/>
    <cellStyle name="Output 2 2 11 3" xfId="13773" xr:uid="{1782FB19-CC1F-442E-821B-2E48CCDC7239}"/>
    <cellStyle name="Output 2 2 11 3 2" xfId="21139" xr:uid="{A4F3A64B-1263-4385-BF62-BC0B97BFD039}"/>
    <cellStyle name="Output 2 2 11 3 3" xfId="26862" xr:uid="{25D15BB8-E9EE-41C6-8DD6-0D325B7A760A}"/>
    <cellStyle name="Output 2 2 11 3 4" xfId="32395" xr:uid="{B7D9BB35-80D4-4F97-AC41-CE79CD7CE119}"/>
    <cellStyle name="Output 2 2 11 4" xfId="16216" xr:uid="{1650E42E-EBF6-4C08-988F-3867BB554712}"/>
    <cellStyle name="Output 2 2 11 5" xfId="15759" xr:uid="{DDF8C6BA-2347-400B-9B29-E59C4114097A}"/>
    <cellStyle name="Output 2 2 11 6" xfId="15664" xr:uid="{0A14DB3A-F0FE-4C2E-8A8B-83162BAC2CAF}"/>
    <cellStyle name="Output 2 2 11 7" xfId="8220" xr:uid="{D16CBD0B-D34D-45F4-9C38-563534118534}"/>
    <cellStyle name="Output 2 2 12" xfId="3390" xr:uid="{7F8D8E8E-7F50-489C-8F83-6FA98E0F7B00}"/>
    <cellStyle name="Output 2 2 12 2" xfId="10810" xr:uid="{A691C32A-490E-4B74-BC7D-BC2C69720D26}"/>
    <cellStyle name="Output 2 2 12 2 2" xfId="18074" xr:uid="{5B64C096-0878-4F11-B37E-746772D61BED}"/>
    <cellStyle name="Output 2 2 12 2 3" xfId="23797" xr:uid="{33DCC61E-71AD-4BFC-94CF-9161CA9F329F}"/>
    <cellStyle name="Output 2 2 12 2 4" xfId="29330" xr:uid="{C2E7ECE3-B14F-4479-AEF9-F7AF15A4373E}"/>
    <cellStyle name="Output 2 2 12 3" xfId="13531" xr:uid="{B3DA24A8-35CE-4D24-B1F5-DDE032231470}"/>
    <cellStyle name="Output 2 2 12 3 2" xfId="20897" xr:uid="{43C50E5E-D2B8-4A4B-8F9F-4AEAC727CF13}"/>
    <cellStyle name="Output 2 2 12 3 3" xfId="26620" xr:uid="{96E8BE4C-34EF-43B0-BD36-F35A090395C9}"/>
    <cellStyle name="Output 2 2 12 3 4" xfId="32153" xr:uid="{A6359F88-6026-4D12-A828-70D02EEE1B9B}"/>
    <cellStyle name="Output 2 2 12 4" xfId="16188" xr:uid="{677BBAD2-EFF3-496B-AA67-476E2A3867A7}"/>
    <cellStyle name="Output 2 2 12 5" xfId="15430" xr:uid="{CF676FFE-9B22-42E7-AD2E-83775361BD36}"/>
    <cellStyle name="Output 2 2 12 6" xfId="23079" xr:uid="{4C748B8B-DF7C-46FC-8F81-2E1E0812BF04}"/>
    <cellStyle name="Output 2 2 12 7" xfId="8192" xr:uid="{542BC5A7-3E37-4438-B340-D87C6EBF7101}"/>
    <cellStyle name="Output 2 2 13" xfId="8179" xr:uid="{B64F7B9F-2504-4834-9D38-E6B50DD56B88}"/>
    <cellStyle name="Output 2 2 13 2" xfId="16175" xr:uid="{C3BE26FE-DB06-4C23-A4B3-1ADCCD3C1DF7}"/>
    <cellStyle name="Output 2 2 13 3" xfId="15455" xr:uid="{7C95B72A-03E5-45D4-81E5-ADA6215AD724}"/>
    <cellStyle name="Output 2 2 13 4" xfId="23100" xr:uid="{DC111811-53AA-40DB-97E7-AB49E746A80B}"/>
    <cellStyle name="Output 2 2 14" xfId="8048" xr:uid="{4218D943-5A59-4BB2-A052-21669F27F76A}"/>
    <cellStyle name="Output 2 2 14 2" xfId="16038" xr:uid="{EFC4A8EE-A35F-45DB-B2B7-1B03CCFB1E45}"/>
    <cellStyle name="Output 2 2 14 3" xfId="17331" xr:uid="{761D7DF4-2D0C-4AD9-A667-5BAE1AC5AE46}"/>
    <cellStyle name="Output 2 2 14 4" xfId="22892" xr:uid="{275EAA74-11F1-45F6-84D7-B5159DD5B229}"/>
    <cellStyle name="Output 2 2 15" xfId="8087" xr:uid="{B57420FB-0E39-4B19-B41C-A8D587676D69}"/>
    <cellStyle name="Output 2 2 15 2" xfId="16083" xr:uid="{65E778E8-33A1-4F1C-A0DF-752BE0BCFBE4}"/>
    <cellStyle name="Output 2 2 15 3" xfId="16856" xr:uid="{8DD071AC-A64A-487C-9AB0-7C3718D31122}"/>
    <cellStyle name="Output 2 2 15 4" xfId="17319" xr:uid="{68BCE75F-3F03-481A-A295-46449FF9EDC0}"/>
    <cellStyle name="Output 2 2 16" xfId="8394" xr:uid="{E5101FFC-EB0D-4B82-B32C-169613EDB8B4}"/>
    <cellStyle name="Output 2 2 16 2" xfId="16327" xr:uid="{724BC8CE-CF3F-45FC-9DEA-A0BAF8885C7B}"/>
    <cellStyle name="Output 2 2 16 3" xfId="16539" xr:uid="{B089EB58-AF40-4014-9E11-C2AC3047AC2B}"/>
    <cellStyle name="Output 2 2 16 4" xfId="17430" xr:uid="{99E4579A-B023-471D-B646-7C9405B435AF}"/>
    <cellStyle name="Output 2 2 17" xfId="8244" xr:uid="{8CF86C6E-64C2-40AD-B3A7-553FBD2BF6F1}"/>
    <cellStyle name="Output 2 2 17 2" xfId="16240" xr:uid="{CAC6F47A-4E22-4914-935D-F1A656E942C6}"/>
    <cellStyle name="Output 2 2 17 3" xfId="16402" xr:uid="{3BF870AF-083C-4D2F-B1C3-B9FFDB329E21}"/>
    <cellStyle name="Output 2 2 17 4" xfId="7096" xr:uid="{DB4BBC0A-3BE5-4F79-B406-5F5D2733741E}"/>
    <cellStyle name="Output 2 2 18" xfId="8746" xr:uid="{4FF0A29A-8C54-4C17-B8E3-DDB0E0ABBA72}"/>
    <cellStyle name="Output 2 2 18 2" xfId="16524" xr:uid="{B81554C8-6F50-4DB1-9CBD-E33C449CD8D3}"/>
    <cellStyle name="Output 2 2 18 3" xfId="16638" xr:uid="{52E61073-34E6-4254-9D03-DCC9D1A45F1E}"/>
    <cellStyle name="Output 2 2 18 4" xfId="23150" xr:uid="{70D03695-32F1-4419-B3FE-BE1DBC6558A3}"/>
    <cellStyle name="Output 2 2 2" xfId="695" xr:uid="{00000000-0005-0000-0000-000012040000}"/>
    <cellStyle name="Output 2 2 2 10" xfId="3582" xr:uid="{7AF3D65F-45DB-45DC-AD97-62B70CA774F3}"/>
    <cellStyle name="Output 2 2 2 10 2" xfId="16193" xr:uid="{583FD7AD-0B49-4E01-A7E7-038B0E3E0F90}"/>
    <cellStyle name="Output 2 2 2 10 3" xfId="16354" xr:uid="{B23FAEF2-0C73-43DE-8FA5-E38412269656}"/>
    <cellStyle name="Output 2 2 2 10 4" xfId="22731" xr:uid="{33A046BB-5A4F-4E78-B528-9D6427EAF55F}"/>
    <cellStyle name="Output 2 2 2 10 5" xfId="8197" xr:uid="{AC51D66B-BD14-45AC-B990-75CD23F7DA87}"/>
    <cellStyle name="Output 2 2 2 11" xfId="8202" xr:uid="{69B1952F-FC75-4973-8ADE-E82B403D34E7}"/>
    <cellStyle name="Output 2 2 2 11 2" xfId="16198" xr:uid="{013D2CF8-7199-4895-923E-737E5C9AD820}"/>
    <cellStyle name="Output 2 2 2 11 3" xfId="16469" xr:uid="{F519FA8D-A986-4BA7-81E8-8B1E25D25E2A}"/>
    <cellStyle name="Output 2 2 2 11 4" xfId="15892" xr:uid="{152E6ED5-9009-454E-8337-AB67F7D12B67}"/>
    <cellStyle name="Output 2 2 2 12" xfId="8205" xr:uid="{3B0032C5-B285-45D5-9388-420582EE60AA}"/>
    <cellStyle name="Output 2 2 2 12 2" xfId="16201" xr:uid="{A2CA0B1C-CF4C-4479-86BC-480557CC20FF}"/>
    <cellStyle name="Output 2 2 2 12 3" xfId="15473" xr:uid="{99E17427-132B-4ABA-B4CE-3E3A362411B3}"/>
    <cellStyle name="Output 2 2 2 12 4" xfId="23110" xr:uid="{9C3D80C0-C603-4326-AC59-44A47FF860C2}"/>
    <cellStyle name="Output 2 2 2 13" xfId="7938" xr:uid="{49D74C82-861E-4046-B2E9-5B8F33F19F68}"/>
    <cellStyle name="Output 2 2 2 13 2" xfId="15884" xr:uid="{4A6E3B36-A4FF-4319-841E-B058F4F1BE05}"/>
    <cellStyle name="Output 2 2 2 13 3" xfId="15824" xr:uid="{04E8CA12-99A2-4E72-B148-9EFEA910D371}"/>
    <cellStyle name="Output 2 2 2 13 4" xfId="16788" xr:uid="{05EA5E60-B0BA-42E9-ADDE-80A2924933A2}"/>
    <cellStyle name="Output 2 2 2 14" xfId="8590" xr:uid="{CDEB1473-3FE7-494A-B5E6-C812DD5A1FDD}"/>
    <cellStyle name="Output 2 2 2 14 2" xfId="16445" xr:uid="{99646E2E-473E-4477-A600-36320E437AF4}"/>
    <cellStyle name="Output 2 2 2 14 3" xfId="15783" xr:uid="{4B2895F6-B891-4238-A0FF-E86165DB0F2D}"/>
    <cellStyle name="Output 2 2 2 14 4" xfId="15592" xr:uid="{D32F5D2E-8CF1-4CE4-B816-880FF74B0A57}"/>
    <cellStyle name="Output 2 2 2 15" xfId="8983" xr:uid="{5EC51ED5-664A-4377-81CC-B062F3165B94}"/>
    <cellStyle name="Output 2 2 2 15 2" xfId="15552" xr:uid="{027101F9-CDE5-4FA3-A2E7-D6B20208263A}"/>
    <cellStyle name="Output 2 2 2 16" xfId="12543" xr:uid="{2BB62BD3-4CF9-439A-B093-43E9B97989F5}"/>
    <cellStyle name="Output 2 2 2 16 2" xfId="19889" xr:uid="{6840617F-D1B0-475C-88B0-34E7742A8177}"/>
    <cellStyle name="Output 2 2 2 16 3" xfId="25612" xr:uid="{0B79C332-BF22-4856-ABD2-EEF4F48066CE}"/>
    <cellStyle name="Output 2 2 2 16 4" xfId="31145" xr:uid="{2F8C53E5-174C-43D1-A332-C4873022FC06}"/>
    <cellStyle name="Output 2 2 2 2" xfId="1699" xr:uid="{00000000-0005-0000-0000-000013040000}"/>
    <cellStyle name="Output 2 2 2 2 2" xfId="2711" xr:uid="{00000000-0005-0000-0000-000014040000}"/>
    <cellStyle name="Output 2 2 2 2 2 2" xfId="5593" xr:uid="{0F9CF4BA-53CA-4EBB-8467-88664696BE22}"/>
    <cellStyle name="Output 2 2 2 2 2 2 2" xfId="21027" xr:uid="{9EE67C66-D597-48DE-9D8C-6C2800B06410}"/>
    <cellStyle name="Output 2 2 2 2 2 2 3" xfId="26750" xr:uid="{7EAE56D4-4F04-4CA2-A19D-7A974D4304E8}"/>
    <cellStyle name="Output 2 2 2 2 2 2 4" xfId="32283" xr:uid="{768D68A0-AF7A-453A-905C-D70707C789B6}"/>
    <cellStyle name="Output 2 2 2 2 2 2 5" xfId="13661" xr:uid="{FE4B0C4A-2147-4FF4-8A69-D0331202E742}"/>
    <cellStyle name="Output 2 2 2 2 2 3" xfId="18204" xr:uid="{0028AC57-3125-47DD-8CB6-13F7F7448852}"/>
    <cellStyle name="Output 2 2 2 2 2 4" xfId="23927" xr:uid="{73237B66-E2CA-4596-9C2C-4B933A79361C}"/>
    <cellStyle name="Output 2 2 2 2 2 5" xfId="29460" xr:uid="{26F8FF2D-A279-4C8B-B8A7-813C2DE2C4F0}"/>
    <cellStyle name="Output 2 2 2 2 2 6" xfId="10939" xr:uid="{A4ABC922-40D7-4ECA-9F2A-E0AAD71D27EE}"/>
    <cellStyle name="Output 2 2 2 2 3" xfId="2603" xr:uid="{00000000-0005-0000-0000-000015040000}"/>
    <cellStyle name="Output 2 2 2 2 3 2" xfId="5485" xr:uid="{E6A04BA3-A915-4AA1-B0DB-67D7C2E83987}"/>
    <cellStyle name="Output 2 2 2 2 3 2 2" xfId="21690" xr:uid="{840D4417-14FA-4A6B-B64E-D71DE168174D}"/>
    <cellStyle name="Output 2 2 2 2 3 2 3" xfId="27413" xr:uid="{4535B658-B1C1-4D59-8DCB-B64450B8A2BF}"/>
    <cellStyle name="Output 2 2 2 2 3 2 4" xfId="32946" xr:uid="{C4A47064-AB5C-4BDE-B808-5E1241CAE605}"/>
    <cellStyle name="Output 2 2 2 2 3 2 5" xfId="14324" xr:uid="{935CF2E3-A2EB-44E5-983F-AE0D490BAA56}"/>
    <cellStyle name="Output 2 2 2 2 3 3" xfId="18867" xr:uid="{40181F52-68D3-48C1-8284-57030608F493}"/>
    <cellStyle name="Output 2 2 2 2 3 4" xfId="24590" xr:uid="{35E35102-F773-46B9-B356-0D0D7072A732}"/>
    <cellStyle name="Output 2 2 2 2 3 5" xfId="30123" xr:uid="{702AF4C5-86D3-4BD8-8059-D117300E0B2E}"/>
    <cellStyle name="Output 2 2 2 2 3 6" xfId="11601" xr:uid="{6CFC7DC4-0BC2-4665-A2CF-E366C0B5F763}"/>
    <cellStyle name="Output 2 2 2 2 4" xfId="2497" xr:uid="{00000000-0005-0000-0000-000016040000}"/>
    <cellStyle name="Output 2 2 2 2 4 2" xfId="5379" xr:uid="{69E075D0-0CCB-4158-BBA1-91931FA84E27}"/>
    <cellStyle name="Output 2 2 2 2 4 2 2" xfId="20583" xr:uid="{B033D621-743B-4A2B-8A2F-8B0EC2505A7D}"/>
    <cellStyle name="Output 2 2 2 2 4 2 3" xfId="26306" xr:uid="{18D165D5-A5E6-4899-AAEB-5A44FBA8FC6A}"/>
    <cellStyle name="Output 2 2 2 2 4 2 4" xfId="31839" xr:uid="{A0A21CC3-F1CF-4C0F-BFFA-343DA1E8F37A}"/>
    <cellStyle name="Output 2 2 2 2 4 2 5" xfId="13217" xr:uid="{BA70F052-B4ED-4B8E-90E6-BD1DC18D8113}"/>
    <cellStyle name="Output 2 2 2 2 4 3" xfId="17760" xr:uid="{F98B1674-B1FC-4AA1-B791-D9DFFB720582}"/>
    <cellStyle name="Output 2 2 2 2 4 4" xfId="23483" xr:uid="{BFAFEEAB-9645-479B-9847-BBECF290F2C4}"/>
    <cellStyle name="Output 2 2 2 2 4 5" xfId="29016" xr:uid="{AF227123-FEF8-4066-8A0D-EF177483C9CB}"/>
    <cellStyle name="Output 2 2 2 2 4 6" xfId="10496" xr:uid="{74A8CF0A-7CE2-40D9-97EA-F305E11BCC41}"/>
    <cellStyle name="Output 2 2 2 2 5" xfId="3039" xr:uid="{00000000-0005-0000-0000-000017040000}"/>
    <cellStyle name="Output 2 2 2 2 5 2" xfId="5921" xr:uid="{EFDABB1A-4742-4EE3-8905-5E2BC40EEFEE}"/>
    <cellStyle name="Output 2 2 2 2 5 2 2" xfId="20669" xr:uid="{5804C682-1217-4F48-B645-5AAEB9AECF44}"/>
    <cellStyle name="Output 2 2 2 2 5 2 3" xfId="26392" xr:uid="{0B6DB314-1822-4D0C-BBFE-3D83139E6CD0}"/>
    <cellStyle name="Output 2 2 2 2 5 2 4" xfId="31925" xr:uid="{1BD39714-3428-44BB-AFF3-347560E63548}"/>
    <cellStyle name="Output 2 2 2 2 5 2 5" xfId="13303" xr:uid="{98F06AA0-6183-4FCB-908A-5833F6A415F3}"/>
    <cellStyle name="Output 2 2 2 2 5 3" xfId="17846" xr:uid="{3063027E-DF39-461B-A67D-FD35E02E9290}"/>
    <cellStyle name="Output 2 2 2 2 5 4" xfId="23569" xr:uid="{39AC07FE-294D-4B78-851E-A9A184338CD7}"/>
    <cellStyle name="Output 2 2 2 2 5 5" xfId="29102" xr:uid="{31543503-0ED0-46BA-9F6E-DA4F84582439}"/>
    <cellStyle name="Output 2 2 2 2 5 6" xfId="10582" xr:uid="{28C89E8D-8D14-4D80-8AD2-13003659677A}"/>
    <cellStyle name="Output 2 2 2 2 6" xfId="1078" xr:uid="{00000000-0005-0000-0000-000018040000}"/>
    <cellStyle name="Output 2 2 2 2 6 2" xfId="3964" xr:uid="{AA8A52A7-A54B-43AE-97D8-D6512A09B72D}"/>
    <cellStyle name="Output 2 2 2 2 6 2 2" xfId="20949" xr:uid="{141D06DE-62E8-49DB-92BE-213FDF4ED9FA}"/>
    <cellStyle name="Output 2 2 2 2 6 2 3" xfId="26672" xr:uid="{C4735495-A67D-4888-B0B7-5584B021BA30}"/>
    <cellStyle name="Output 2 2 2 2 6 2 4" xfId="32205" xr:uid="{529FDA56-57BE-4421-A406-192EA36D8FEB}"/>
    <cellStyle name="Output 2 2 2 2 6 2 5" xfId="13583" xr:uid="{37843924-453F-4E47-A743-417413EF759B}"/>
    <cellStyle name="Output 2 2 2 2 6 3" xfId="18126" xr:uid="{581022BC-6E86-4581-9FED-8F6E0E918B4A}"/>
    <cellStyle name="Output 2 2 2 2 6 4" xfId="23849" xr:uid="{DB141E47-C554-4692-A5F8-68FDDDFC2CE0}"/>
    <cellStyle name="Output 2 2 2 2 6 5" xfId="29382" xr:uid="{024C3252-24E6-4338-AFA4-9B0577EB7D8C}"/>
    <cellStyle name="Output 2 2 2 2 6 6" xfId="10862" xr:uid="{3A92DA78-FF5D-436E-BA58-E22BE37F278B}"/>
    <cellStyle name="Output 2 2 2 2 7" xfId="2804" xr:uid="{00000000-0005-0000-0000-000019040000}"/>
    <cellStyle name="Output 2 2 2 2 7 2" xfId="5686" xr:uid="{1E9315F5-FABA-4657-A3B5-E1C9C546BB3F}"/>
    <cellStyle name="Output 2 2 2 2 7 2 2" xfId="17317" xr:uid="{D66223A1-D447-4803-8331-73E6DD88A18B}"/>
    <cellStyle name="Output 2 2 2 2 7 3" xfId="23098" xr:uid="{813614B5-5813-4C15-896B-EC4F8021A9C3}"/>
    <cellStyle name="Output 2 2 2 2 7 4" xfId="28680" xr:uid="{DD3E1A54-C5AC-4636-A2B5-8B0717E904A6}"/>
    <cellStyle name="Output 2 2 2 2 7 5" xfId="9970" xr:uid="{D4604BF2-C408-42FE-BDCB-EBD6EB851A5B}"/>
    <cellStyle name="Output 2 2 2 2 8" xfId="2272" xr:uid="{00000000-0005-0000-0000-00001A040000}"/>
    <cellStyle name="Output 2 2 2 2 8 2" xfId="5154" xr:uid="{40F9022D-3DA6-4A40-A38E-E1F3B642325F}"/>
    <cellStyle name="Output 2 2 2 2 8 2 2" xfId="20247" xr:uid="{7557852C-EB5E-4626-A949-491343128368}"/>
    <cellStyle name="Output 2 2 2 2 8 3" xfId="25970" xr:uid="{4509E218-16BF-4BA8-9E43-22148DC1169F}"/>
    <cellStyle name="Output 2 2 2 2 8 4" xfId="31503" xr:uid="{594170E0-5453-489E-A06C-884C7EFCC7E6}"/>
    <cellStyle name="Output 2 2 2 2 9" xfId="4585" xr:uid="{D6D5B55D-BAE2-436D-AB3B-93DE8C227FC9}"/>
    <cellStyle name="Output 2 2 2 3" xfId="2143" xr:uid="{00000000-0005-0000-0000-00001B040000}"/>
    <cellStyle name="Output 2 2 2 3 2" xfId="2747" xr:uid="{00000000-0005-0000-0000-00001C040000}"/>
    <cellStyle name="Output 2 2 2 3 2 2" xfId="5629" xr:uid="{94E61FC6-53DA-4310-800F-F1D5B1A18794}"/>
    <cellStyle name="Output 2 2 2 3 2 2 2" xfId="21301" xr:uid="{DDAEE4C3-2E87-446B-896F-D9CAF68F927E}"/>
    <cellStyle name="Output 2 2 2 3 2 2 3" xfId="27024" xr:uid="{344869B6-AE65-4AFC-AA07-20D305611605}"/>
    <cellStyle name="Output 2 2 2 3 2 2 4" xfId="32557" xr:uid="{81B8F764-6031-4E6B-9761-8939071BBB35}"/>
    <cellStyle name="Output 2 2 2 3 2 2 5" xfId="13935" xr:uid="{910200FE-4A18-4A2F-BE5D-5734C332A3AD}"/>
    <cellStyle name="Output 2 2 2 3 2 3" xfId="18478" xr:uid="{5D051306-7B54-4AD3-ABA9-D7FE5177D050}"/>
    <cellStyle name="Output 2 2 2 3 2 4" xfId="24201" xr:uid="{B5F5F8DE-5C04-41E8-96DB-A875046C4A17}"/>
    <cellStyle name="Output 2 2 2 3 2 5" xfId="29734" xr:uid="{2DC1A5DE-4075-422F-9498-378AA3F17B1B}"/>
    <cellStyle name="Output 2 2 2 3 2 6" xfId="11213" xr:uid="{F234918E-D76F-41CF-A039-184DB2F56E82}"/>
    <cellStyle name="Output 2 2 2 3 3" xfId="2857" xr:uid="{00000000-0005-0000-0000-00001D040000}"/>
    <cellStyle name="Output 2 2 2 3 3 2" xfId="5739" xr:uid="{6508BA86-6772-4C00-9058-CC132B7E3141}"/>
    <cellStyle name="Output 2 2 2 3 3 2 2" xfId="21590" xr:uid="{D9EEA959-B6F2-40CB-AC06-6756832A6863}"/>
    <cellStyle name="Output 2 2 2 3 3 2 3" xfId="27313" xr:uid="{1237E015-8399-4D9D-A4FA-F65673F7B720}"/>
    <cellStyle name="Output 2 2 2 3 3 2 4" xfId="32846" xr:uid="{481A2DD7-2CBC-4508-81FA-19BAF8F1C7B5}"/>
    <cellStyle name="Output 2 2 2 3 3 2 5" xfId="14224" xr:uid="{D4DAD0AA-8C08-4FB5-B41E-BD76502DA830}"/>
    <cellStyle name="Output 2 2 2 3 3 3" xfId="18767" xr:uid="{9D537F9A-ACD0-45A3-A343-CF3CF7C10BEA}"/>
    <cellStyle name="Output 2 2 2 3 3 4" xfId="24490" xr:uid="{2A77661F-C5D8-4621-9AC1-77624C9F1C48}"/>
    <cellStyle name="Output 2 2 2 3 3 5" xfId="30023" xr:uid="{9F0E32ED-01E6-4AAE-89EF-B888B8D5D009}"/>
    <cellStyle name="Output 2 2 2 3 3 6" xfId="11501" xr:uid="{74E3144B-21FC-4F66-81A6-D548FE4BAEE4}"/>
    <cellStyle name="Output 2 2 2 3 4" xfId="2961" xr:uid="{00000000-0005-0000-0000-00001E040000}"/>
    <cellStyle name="Output 2 2 2 3 4 2" xfId="5843" xr:uid="{65AC16C5-FD41-46A4-920D-154B65893855}"/>
    <cellStyle name="Output 2 2 2 3 4 2 2" xfId="21928" xr:uid="{DC1B130E-F2F0-4AAD-94A0-32D978D02072}"/>
    <cellStyle name="Output 2 2 2 3 4 2 3" xfId="27651" xr:uid="{0C84601C-178E-4C0C-A40A-F57BC63A8961}"/>
    <cellStyle name="Output 2 2 2 3 4 2 4" xfId="33184" xr:uid="{CD283EC9-774A-4810-A60D-21D42A82A036}"/>
    <cellStyle name="Output 2 2 2 3 4 2 5" xfId="14562" xr:uid="{0E71E3A2-09C7-4BCC-91CB-500A121861FF}"/>
    <cellStyle name="Output 2 2 2 3 4 3" xfId="19105" xr:uid="{54585673-A36D-453B-B5DB-D416DF8ADA21}"/>
    <cellStyle name="Output 2 2 2 3 4 4" xfId="24828" xr:uid="{B33EAC6A-033C-4E94-9D81-7901CD7E374D}"/>
    <cellStyle name="Output 2 2 2 3 4 5" xfId="30361" xr:uid="{39E71084-68FB-49FA-847E-8ACCE2C43760}"/>
    <cellStyle name="Output 2 2 2 3 4 6" xfId="11838" xr:uid="{AA830D60-D06E-4755-8C66-DFEA97569185}"/>
    <cellStyle name="Output 2 2 2 3 5" xfId="3084" xr:uid="{00000000-0005-0000-0000-00001F040000}"/>
    <cellStyle name="Output 2 2 2 3 5 2" xfId="5966" xr:uid="{E5F5BA6D-1E07-46B3-93B8-EAA73A22CAB6}"/>
    <cellStyle name="Output 2 2 2 3 5 2 2" xfId="22252" xr:uid="{D818F5D8-E0C1-4D61-8EB0-CA3E5B5112BB}"/>
    <cellStyle name="Output 2 2 2 3 5 2 3" xfId="27975" xr:uid="{3ED25E27-5F68-48FF-B5F1-DF706AE2F66C}"/>
    <cellStyle name="Output 2 2 2 3 5 2 4" xfId="33508" xr:uid="{08CD0037-2106-4185-912C-31D752E55337}"/>
    <cellStyle name="Output 2 2 2 3 5 2 5" xfId="14886" xr:uid="{9CEF1CFA-AA02-4E71-8329-176C4C45EA4B}"/>
    <cellStyle name="Output 2 2 2 3 5 3" xfId="19429" xr:uid="{5CABFD0E-1AD6-4572-9889-D120EDD0BBBA}"/>
    <cellStyle name="Output 2 2 2 3 5 4" xfId="25152" xr:uid="{A6A4CD7B-FFDB-4E3C-9A68-B5B0E21E0988}"/>
    <cellStyle name="Output 2 2 2 3 5 5" xfId="30685" xr:uid="{385F4319-95C8-450D-991C-1E0784C79CA7}"/>
    <cellStyle name="Output 2 2 2 3 5 6" xfId="12099" xr:uid="{ACEDDB96-191A-4F40-BDC4-2FFAF1649D29}"/>
    <cellStyle name="Output 2 2 2 3 6" xfId="3145" xr:uid="{00000000-0005-0000-0000-000020040000}"/>
    <cellStyle name="Output 2 2 2 3 6 2" xfId="6027" xr:uid="{76128826-7F86-452D-9E65-14FDA035FD2F}"/>
    <cellStyle name="Output 2 2 2 3 6 2 2" xfId="22543" xr:uid="{457E2765-B41C-484E-9F77-4727D38F88F5}"/>
    <cellStyle name="Output 2 2 2 3 6 2 3" xfId="28266" xr:uid="{B55F4554-6C18-4030-B2C2-C639F76F3FA2}"/>
    <cellStyle name="Output 2 2 2 3 6 2 4" xfId="33799" xr:uid="{5B89E5A4-55C5-46A8-9905-DF3F5867D32F}"/>
    <cellStyle name="Output 2 2 2 3 6 2 5" xfId="15177" xr:uid="{FC6D8BCC-1768-488C-BBCF-A27B1A671B15}"/>
    <cellStyle name="Output 2 2 2 3 6 3" xfId="19720" xr:uid="{A09A7506-A1B8-4661-A267-6669A6B3FA54}"/>
    <cellStyle name="Output 2 2 2 3 6 4" xfId="25443" xr:uid="{6C18E4ED-5452-4017-8DC9-F9EA907B09F4}"/>
    <cellStyle name="Output 2 2 2 3 6 5" xfId="30976" xr:uid="{3AD66A06-54F2-4A89-843E-360ECF683E59}"/>
    <cellStyle name="Output 2 2 2 3 6 6" xfId="12374" xr:uid="{0AFF3D06-9501-44B8-8CC3-0C312B3F766D}"/>
    <cellStyle name="Output 2 2 2 3 7" xfId="3156" xr:uid="{00000000-0005-0000-0000-000021040000}"/>
    <cellStyle name="Output 2 2 2 3 7 2" xfId="6038" xr:uid="{92BFC530-FDE5-469A-B151-1ADFF1BEDCCC}"/>
    <cellStyle name="Output 2 2 2 3 7 2 2" xfId="17590" xr:uid="{54430986-A7C8-4BCE-9E97-755AA314E589}"/>
    <cellStyle name="Output 2 2 2 3 7 3" xfId="23313" xr:uid="{60862CAA-A5D9-4A96-A223-171383B8DAD7}"/>
    <cellStyle name="Output 2 2 2 3 7 4" xfId="28846" xr:uid="{84C6EE23-B1E2-4159-8DD0-6A7F93F4CDE2}"/>
    <cellStyle name="Output 2 2 2 3 7 5" xfId="10337" xr:uid="{8B976A63-7FC2-4CE7-BFA1-6B2E25440242}"/>
    <cellStyle name="Output 2 2 2 3 8" xfId="3233" xr:uid="{00000000-0005-0000-0000-000022040000}"/>
    <cellStyle name="Output 2 2 2 3 8 2" xfId="6115" xr:uid="{7620A943-1F49-401D-AB85-EEEB90CCD1D8}"/>
    <cellStyle name="Output 2 2 2 3 8 2 2" xfId="20413" xr:uid="{1922CE37-5946-4125-A989-222294145F44}"/>
    <cellStyle name="Output 2 2 2 3 8 3" xfId="26136" xr:uid="{6097B6A1-8A91-4725-B8FA-0833BBC39EB3}"/>
    <cellStyle name="Output 2 2 2 3 8 4" xfId="31669" xr:uid="{0889AC3F-5374-47A2-A579-265141415286}"/>
    <cellStyle name="Output 2 2 2 3 9" xfId="5025" xr:uid="{300DA5DC-6ECA-4B97-BDC4-4FDF448E63D7}"/>
    <cellStyle name="Output 2 2 2 4" xfId="2146" xr:uid="{00000000-0005-0000-0000-000023040000}"/>
    <cellStyle name="Output 2 2 2 4 2" xfId="2750" xr:uid="{00000000-0005-0000-0000-000024040000}"/>
    <cellStyle name="Output 2 2 2 4 2 2" xfId="5632" xr:uid="{A211CABC-6D7A-4064-9D60-9B3C4E8AEB3C}"/>
    <cellStyle name="Output 2 2 2 4 2 2 2" xfId="21234" xr:uid="{841112B8-A32C-42FA-8006-48B8077C5459}"/>
    <cellStyle name="Output 2 2 2 4 2 2 3" xfId="26957" xr:uid="{D5554591-EC45-4735-8AB3-C8FCAD86C922}"/>
    <cellStyle name="Output 2 2 2 4 2 2 4" xfId="32490" xr:uid="{462BB9EC-BBB9-4F7E-BBC1-89DE028973FF}"/>
    <cellStyle name="Output 2 2 2 4 2 2 5" xfId="13868" xr:uid="{54635E0A-C5C8-4274-B910-88C1E46B4A4F}"/>
    <cellStyle name="Output 2 2 2 4 2 3" xfId="18411" xr:uid="{6DB5E2D8-4197-45C3-9D02-63962035204C}"/>
    <cellStyle name="Output 2 2 2 4 2 4" xfId="24134" xr:uid="{00AEFEC7-7A48-4D95-86E9-9E2075A35A86}"/>
    <cellStyle name="Output 2 2 2 4 2 5" xfId="29667" xr:uid="{4039D84D-5D8C-45C0-A86A-16608A3CC2E6}"/>
    <cellStyle name="Output 2 2 2 4 2 6" xfId="11146" xr:uid="{5ACC2BE2-14D4-4D62-860F-A2B2C3B5777D}"/>
    <cellStyle name="Output 2 2 2 4 3" xfId="2860" xr:uid="{00000000-0005-0000-0000-000025040000}"/>
    <cellStyle name="Output 2 2 2 4 3 2" xfId="5742" xr:uid="{D245E757-263B-446C-BC37-D53B95902BBA}"/>
    <cellStyle name="Output 2 2 2 4 3 2 2" xfId="21561" xr:uid="{3B93A0AE-ED6E-4E7C-8BBB-D38A9B8DC3C4}"/>
    <cellStyle name="Output 2 2 2 4 3 2 3" xfId="27284" xr:uid="{632E63DA-3E64-4AA8-A62E-13C2F044C14F}"/>
    <cellStyle name="Output 2 2 2 4 3 2 4" xfId="32817" xr:uid="{069CED32-06A1-4AD0-BB1F-943E04C7C1C4}"/>
    <cellStyle name="Output 2 2 2 4 3 2 5" xfId="14195" xr:uid="{C1B2A8A4-3381-483A-AF33-DD120E3F3FFE}"/>
    <cellStyle name="Output 2 2 2 4 3 3" xfId="18738" xr:uid="{5B386DA0-9D1C-4F9F-A18C-D243085141E9}"/>
    <cellStyle name="Output 2 2 2 4 3 4" xfId="24461" xr:uid="{833E0B84-4D69-41D2-9A50-CFC7C6B17163}"/>
    <cellStyle name="Output 2 2 2 4 3 5" xfId="29994" xr:uid="{206DC4FF-DEE9-46BE-BD26-DC27D737B5B7}"/>
    <cellStyle name="Output 2 2 2 4 3 6" xfId="11472" xr:uid="{6F456B71-548B-4C0E-A777-D306E4146393}"/>
    <cellStyle name="Output 2 2 2 4 4" xfId="2964" xr:uid="{00000000-0005-0000-0000-000026040000}"/>
    <cellStyle name="Output 2 2 2 4 4 2" xfId="5846" xr:uid="{CEE01C7B-B4D7-463B-BF46-864193143EE7}"/>
    <cellStyle name="Output 2 2 2 4 4 2 2" xfId="21861" xr:uid="{5460FE57-A255-49EC-9A08-63535819079A}"/>
    <cellStyle name="Output 2 2 2 4 4 2 3" xfId="27584" xr:uid="{BE0EE23F-FEC5-4DD0-BD2F-CDE37E098689}"/>
    <cellStyle name="Output 2 2 2 4 4 2 4" xfId="33117" xr:uid="{B5FAB5C6-28BC-4ED0-ABF2-4ED62BE5728C}"/>
    <cellStyle name="Output 2 2 2 4 4 2 5" xfId="14495" xr:uid="{E425D295-33BE-4D8A-A2DF-E825A4F053F5}"/>
    <cellStyle name="Output 2 2 2 4 4 3" xfId="19038" xr:uid="{5B0DC7C2-70EF-482C-BB11-58E1E97A0781}"/>
    <cellStyle name="Output 2 2 2 4 4 4" xfId="24761" xr:uid="{DF463630-5BE8-40E0-8630-5DCCF3D0B5E6}"/>
    <cellStyle name="Output 2 2 2 4 4 5" xfId="30294" xr:uid="{5976BA2F-3F49-4FC1-A351-884E2EA50517}"/>
    <cellStyle name="Output 2 2 2 4 4 6" xfId="11771" xr:uid="{C926F88E-3E8B-43AC-800A-FCD8D6C2E467}"/>
    <cellStyle name="Output 2 2 2 4 5" xfId="3087" xr:uid="{00000000-0005-0000-0000-000027040000}"/>
    <cellStyle name="Output 2 2 2 4 5 2" xfId="5969" xr:uid="{56064A97-EA8D-4C5C-9E10-8EE3F0864A01}"/>
    <cellStyle name="Output 2 2 2 4 5 2 2" xfId="22185" xr:uid="{BDBDA716-96A1-40B6-8BF3-371B9266696E}"/>
    <cellStyle name="Output 2 2 2 4 5 2 3" xfId="27908" xr:uid="{8F07F7D3-6A1F-415C-BEE6-A25CB361967C}"/>
    <cellStyle name="Output 2 2 2 4 5 2 4" xfId="33441" xr:uid="{BE708D7C-FAE5-4CE7-BE27-58D8C52CBB45}"/>
    <cellStyle name="Output 2 2 2 4 5 2 5" xfId="14819" xr:uid="{B27AB11D-350C-406C-B2C5-DED23F1C0D29}"/>
    <cellStyle name="Output 2 2 2 4 5 3" xfId="19362" xr:uid="{42859586-216D-463F-9FE8-271C31C99799}"/>
    <cellStyle name="Output 2 2 2 4 5 4" xfId="25085" xr:uid="{BA348C79-5E11-42CD-A4CB-B0B6F8333FEE}"/>
    <cellStyle name="Output 2 2 2 4 5 5" xfId="30618" xr:uid="{2E41557A-3E69-4745-8706-FE31781AF2F4}"/>
    <cellStyle name="Output 2 2 2 4 5 6" xfId="12032" xr:uid="{71147841-C955-4E79-94AE-7E1AA8EEED94}"/>
    <cellStyle name="Output 2 2 2 4 6" xfId="3146" xr:uid="{00000000-0005-0000-0000-000028040000}"/>
    <cellStyle name="Output 2 2 2 4 6 2" xfId="6028" xr:uid="{4F6A1AC9-3D14-40B8-AC36-16E5B09E406C}"/>
    <cellStyle name="Output 2 2 2 4 6 2 2" xfId="22476" xr:uid="{A2A72477-CC0C-4D20-B3F7-FFD7B5D1FC82}"/>
    <cellStyle name="Output 2 2 2 4 6 2 3" xfId="28199" xr:uid="{0F6C19F3-F324-461C-9BDD-25A97C36B585}"/>
    <cellStyle name="Output 2 2 2 4 6 2 4" xfId="33732" xr:uid="{0B332A65-5082-4413-945A-DD111A7C77C0}"/>
    <cellStyle name="Output 2 2 2 4 6 2 5" xfId="15110" xr:uid="{AD4533E3-0B97-4CBE-A88E-400F3711FBDF}"/>
    <cellStyle name="Output 2 2 2 4 6 3" xfId="19653" xr:uid="{991BFFEF-0A6A-4E03-8D72-A3A7905C9C0A}"/>
    <cellStyle name="Output 2 2 2 4 6 4" xfId="25376" xr:uid="{405E5F57-BA0F-4B44-BB75-A86BFB1C4EEA}"/>
    <cellStyle name="Output 2 2 2 4 6 5" xfId="30909" xr:uid="{6CDB9E3E-8212-48F6-9E69-2C9F82599C61}"/>
    <cellStyle name="Output 2 2 2 4 6 6" xfId="12307" xr:uid="{ED4F27CF-3BBF-47D4-AF73-E721FBCDC510}"/>
    <cellStyle name="Output 2 2 2 4 7" xfId="3159" xr:uid="{00000000-0005-0000-0000-000029040000}"/>
    <cellStyle name="Output 2 2 2 4 7 2" xfId="6041" xr:uid="{857CFF1B-6ABA-47C7-96EE-35E7C1BB4BCB}"/>
    <cellStyle name="Output 2 2 2 4 7 2 2" xfId="17523" xr:uid="{9D58540F-A14B-4E4F-8B29-DBB2744CE8A2}"/>
    <cellStyle name="Output 2 2 2 4 7 3" xfId="23246" xr:uid="{21A0F8C0-5D3A-460F-B8C8-247B8F02E772}"/>
    <cellStyle name="Output 2 2 2 4 7 4" xfId="28779" xr:uid="{3FC2EFC0-8069-49D2-BE27-FD0898A44F10}"/>
    <cellStyle name="Output 2 2 2 4 7 5" xfId="10289" xr:uid="{B8D9DDFB-2ED4-47DC-825A-54D1F91BC130}"/>
    <cellStyle name="Output 2 2 2 4 8" xfId="3236" xr:uid="{00000000-0005-0000-0000-00002A040000}"/>
    <cellStyle name="Output 2 2 2 4 8 2" xfId="6118" xr:uid="{1A9E1EB2-03CA-4A29-9CB3-3087F2992E77}"/>
    <cellStyle name="Output 2 2 2 4 8 2 2" xfId="20346" xr:uid="{E6B7A56A-C0BA-4110-B342-8AAEBA1C03B1}"/>
    <cellStyle name="Output 2 2 2 4 8 3" xfId="26069" xr:uid="{09DD1B3F-D25D-43ED-8B03-DF6F36E5E5D8}"/>
    <cellStyle name="Output 2 2 2 4 8 4" xfId="31602" xr:uid="{CD2AA8DD-C9F2-402C-A0EA-7C3BF1DF3D41}"/>
    <cellStyle name="Output 2 2 2 4 9" xfId="5028" xr:uid="{DD7FA77A-C956-4BC1-A143-8FF0B5D59859}"/>
    <cellStyle name="Output 2 2 2 5" xfId="2170" xr:uid="{00000000-0005-0000-0000-00002B040000}"/>
    <cellStyle name="Output 2 2 2 5 2" xfId="2774" xr:uid="{00000000-0005-0000-0000-00002C040000}"/>
    <cellStyle name="Output 2 2 2 5 2 2" xfId="5656" xr:uid="{F9BDB97D-5D49-4064-989D-E4FFF05ABE4A}"/>
    <cellStyle name="Output 2 2 2 5 2 2 2" xfId="17033" xr:uid="{14FC58DF-E2DC-40F0-B5BD-984BD192E56A}"/>
    <cellStyle name="Output 2 2 2 5 2 3" xfId="22883" xr:uid="{E2C688BB-94F0-4917-8CE5-52271E5D3DD0}"/>
    <cellStyle name="Output 2 2 2 5 2 4" xfId="28551" xr:uid="{7F6C2B83-15BD-4E51-AAE4-F839F4243BAF}"/>
    <cellStyle name="Output 2 2 2 5 2 5" xfId="9545" xr:uid="{F979BF0A-C41E-4DD0-8488-6E6376CDE79B}"/>
    <cellStyle name="Output 2 2 2 5 3" xfId="2884" xr:uid="{00000000-0005-0000-0000-00002D040000}"/>
    <cellStyle name="Output 2 2 2 5 3 2" xfId="5766" xr:uid="{5035471C-EA4D-4202-8235-752B14AF6F93}"/>
    <cellStyle name="Output 2 2 2 5 3 2 2" xfId="20118" xr:uid="{5D980F00-F4A7-42C7-B3E3-D49DF47949E5}"/>
    <cellStyle name="Output 2 2 2 5 3 3" xfId="25841" xr:uid="{E4FC0D4B-E39E-482C-8672-CAFF3684974C}"/>
    <cellStyle name="Output 2 2 2 5 3 4" xfId="31374" xr:uid="{9C3FCCF7-93DB-4C7E-B0DF-EAC7D6DDA64A}"/>
    <cellStyle name="Output 2 2 2 5 3 5" xfId="12772" xr:uid="{B15B0AE9-49C4-4CD6-BD13-3E1F28B9CC58}"/>
    <cellStyle name="Output 2 2 2 5 4" xfId="2988" xr:uid="{00000000-0005-0000-0000-00002E040000}"/>
    <cellStyle name="Output 2 2 2 5 4 2" xfId="5870" xr:uid="{84E4DF54-8561-476B-82DE-01A3A946F1B7}"/>
    <cellStyle name="Output 2 2 2 5 5" xfId="3051" xr:uid="{00000000-0005-0000-0000-00002F040000}"/>
    <cellStyle name="Output 2 2 2 5 5 2" xfId="5933" xr:uid="{AA28362D-FD4B-4419-95AD-0B6E3D2D9A2D}"/>
    <cellStyle name="Output 2 2 2 5 6" xfId="3111" xr:uid="{00000000-0005-0000-0000-000030040000}"/>
    <cellStyle name="Output 2 2 2 5 6 2" xfId="5993" xr:uid="{1CCA822E-8044-4F9E-9F94-F8764577E76A}"/>
    <cellStyle name="Output 2 2 2 5 7" xfId="3183" xr:uid="{00000000-0005-0000-0000-000031040000}"/>
    <cellStyle name="Output 2 2 2 5 7 2" xfId="6065" xr:uid="{F222D7B2-42C2-499C-851F-53900233C7E0}"/>
    <cellStyle name="Output 2 2 2 5 8" xfId="3260" xr:uid="{00000000-0005-0000-0000-000032040000}"/>
    <cellStyle name="Output 2 2 2 5 8 2" xfId="6142" xr:uid="{65896A79-FAF2-4EC6-A801-1D72EA3BD14E}"/>
    <cellStyle name="Output 2 2 2 5 9" xfId="5052" xr:uid="{2E48C2E1-28EA-45F7-9529-D9AE28FBFBD9}"/>
    <cellStyle name="Output 2 2 2 6" xfId="1266" xr:uid="{00000000-0005-0000-0000-000033040000}"/>
    <cellStyle name="Output 2 2 2 6 2" xfId="4152" xr:uid="{712652E3-F5C6-4FA4-9AB6-5758158B53C7}"/>
    <cellStyle name="Output 2 2 2 6 2 2" xfId="18135" xr:uid="{3C10EC96-B603-4EEE-A309-9DCA6857AA9F}"/>
    <cellStyle name="Output 2 2 2 6 2 3" xfId="23858" xr:uid="{D6C798A4-7051-47E8-AAE3-9BE76CB76C19}"/>
    <cellStyle name="Output 2 2 2 6 2 4" xfId="29391" xr:uid="{9C6FD5B2-AF5E-4FF0-A3A8-64112E8F1C56}"/>
    <cellStyle name="Output 2 2 2 6 2 5" xfId="10871" xr:uid="{E3459DAF-2FC7-4F4E-B5E9-F1EE16DC85D1}"/>
    <cellStyle name="Output 2 2 2 6 3" xfId="13592" xr:uid="{B6844C7E-4A63-4B93-B771-AC693C5801F9}"/>
    <cellStyle name="Output 2 2 2 6 3 2" xfId="20958" xr:uid="{E4959FEF-6CFF-44F4-9087-5919FE70A51E}"/>
    <cellStyle name="Output 2 2 2 6 3 3" xfId="26681" xr:uid="{463D1933-2247-45B9-AC24-1A12F46987F9}"/>
    <cellStyle name="Output 2 2 2 6 3 4" xfId="32214" xr:uid="{9C300114-B708-469A-95F8-6E638F820173}"/>
    <cellStyle name="Output 2 2 2 6 4" xfId="16085" xr:uid="{A1EECFD0-B06E-47CB-8D17-1C5FE58A00B5}"/>
    <cellStyle name="Output 2 2 2 6 5" xfId="16355" xr:uid="{F02DD920-799F-4540-B98F-A6AD6C30FAC6}"/>
    <cellStyle name="Output 2 2 2 6 6" xfId="22732" xr:uid="{EA66DE4F-515E-4665-ACE2-6297DAA87F35}"/>
    <cellStyle name="Output 2 2 2 6 7" xfId="8089" xr:uid="{ABF44078-CF97-4F06-BFFA-1868280AF7AD}"/>
    <cellStyle name="Output 2 2 2 7" xfId="2333" xr:uid="{00000000-0005-0000-0000-000034040000}"/>
    <cellStyle name="Output 2 2 2 7 2" xfId="5215" xr:uid="{89C64EAD-50CA-42EC-8DFF-CADBE3849DC0}"/>
    <cellStyle name="Output 2 2 2 7 2 2" xfId="18846" xr:uid="{62FB4FEF-D8F0-4430-AB14-88DA0422CF08}"/>
    <cellStyle name="Output 2 2 2 7 2 3" xfId="24569" xr:uid="{3DE25CEF-F0D3-48F7-8904-BCC96499E714}"/>
    <cellStyle name="Output 2 2 2 7 2 4" xfId="30102" xr:uid="{783DBA00-0F8F-4B13-A06D-5CBE06678E43}"/>
    <cellStyle name="Output 2 2 2 7 2 5" xfId="11580" xr:uid="{E88647BE-B9B4-4790-A027-1000D8B5F964}"/>
    <cellStyle name="Output 2 2 2 7 3" xfId="14303" xr:uid="{D8AC03FE-7A06-4EF4-9666-DE2C5BB0410C}"/>
    <cellStyle name="Output 2 2 2 7 3 2" xfId="21669" xr:uid="{A982FBA3-A22C-4BF7-97C2-7B5B0DA200A4}"/>
    <cellStyle name="Output 2 2 2 7 3 3" xfId="27392" xr:uid="{6D951F5E-2267-48A0-B199-01F6DC07C810}"/>
    <cellStyle name="Output 2 2 2 7 3 4" xfId="32925" xr:uid="{DAA7ED22-6DE8-42FC-9DC9-9210441AA305}"/>
    <cellStyle name="Output 2 2 2 7 4" xfId="16146" xr:uid="{6A0CC85D-8872-498C-808B-7F38CDAEB81D}"/>
    <cellStyle name="Output 2 2 2 7 5" xfId="17329" xr:uid="{0BAEFAEF-08B6-4EEA-9170-554AE9B5519D}"/>
    <cellStyle name="Output 2 2 2 7 6" xfId="22891" xr:uid="{06CAC46E-2F3C-40D6-A473-98F1CDF1D6B6}"/>
    <cellStyle name="Output 2 2 2 7 7" xfId="8150" xr:uid="{CC771DAA-0612-4F47-B0F1-9C4C576A866A}"/>
    <cellStyle name="Output 2 2 2 8" xfId="2246" xr:uid="{00000000-0005-0000-0000-000035040000}"/>
    <cellStyle name="Output 2 2 2 8 2" xfId="5128" xr:uid="{104D8E2F-E09D-4923-B5E9-87C220FCEDCF}"/>
    <cellStyle name="Output 2 2 2 8 2 2" xfId="16045" xr:uid="{9D155B3E-9CD9-47A1-B6C7-B3756B1D59FD}"/>
    <cellStyle name="Output 2 2 2 8 3" xfId="17138" xr:uid="{44088E90-D995-42AA-AAD7-31D62CA68510}"/>
    <cellStyle name="Output 2 2 2 8 4" xfId="17198" xr:uid="{C05DDE05-7B6B-4122-BFCE-87744859CFF0}"/>
    <cellStyle name="Output 2 2 2 8 5" xfId="8055" xr:uid="{CDD7B3D6-0ED8-436F-90AE-9B1DF02506D9}"/>
    <cellStyle name="Output 2 2 2 9" xfId="2406" xr:uid="{00000000-0005-0000-0000-000036040000}"/>
    <cellStyle name="Output 2 2 2 9 2" xfId="5288" xr:uid="{CD515D1A-75E8-4FB9-B09A-DB7C34C1C442}"/>
    <cellStyle name="Output 2 2 2 9 2 2" xfId="16180" xr:uid="{D50DE27E-1D91-4B6B-A9D9-37716FA5F34A}"/>
    <cellStyle name="Output 2 2 2 9 3" xfId="16301" xr:uid="{B3BED149-D252-4658-858B-ED5081412132}"/>
    <cellStyle name="Output 2 2 2 9 4" xfId="22696" xr:uid="{4052200F-1560-4ADA-8019-EFCDCBD4A78B}"/>
    <cellStyle name="Output 2 2 2 9 5" xfId="8184" xr:uid="{D5BEA37E-72BD-4851-8564-1B96F066B2CF}"/>
    <cellStyle name="Output 2 2 3" xfId="1486" xr:uid="{00000000-0005-0000-0000-000037040000}"/>
    <cellStyle name="Output 2 2 3 10" xfId="12920" xr:uid="{5F93C83F-51D5-4603-9A37-ADF448881B99}"/>
    <cellStyle name="Output 2 2 3 10 2" xfId="20273" xr:uid="{D14A99C0-0D81-4A15-B24D-5C908D02BE83}"/>
    <cellStyle name="Output 2 2 3 10 3" xfId="25996" xr:uid="{7714C1E9-2934-4336-804B-32E767293645}"/>
    <cellStyle name="Output 2 2 3 10 4" xfId="31529" xr:uid="{4F463C7F-2D0B-4ACE-A2C5-3FE04A9BA00C}"/>
    <cellStyle name="Output 2 2 3 2" xfId="2379" xr:uid="{00000000-0005-0000-0000-000038040000}"/>
    <cellStyle name="Output 2 2 3 2 10" xfId="28903" xr:uid="{61140ED4-6876-4B91-935B-3F4FFD08A883}"/>
    <cellStyle name="Output 2 2 3 2 11" xfId="10390" xr:uid="{56822162-3085-47FF-98AA-AD1457319C23}"/>
    <cellStyle name="Output 2 2 3 2 2" xfId="5261" xr:uid="{C2CB6CC0-8D66-48A9-996B-2882D3B9E0D4}"/>
    <cellStyle name="Output 2 2 3 2 2 2" xfId="13992" xr:uid="{FB926DFA-BA4C-465B-8C64-A4609ACCDD4F}"/>
    <cellStyle name="Output 2 2 3 2 2 2 2" xfId="21358" xr:uid="{FAC011FE-E02F-443B-B672-1BAFD86BF80C}"/>
    <cellStyle name="Output 2 2 3 2 2 2 3" xfId="27081" xr:uid="{EDBBB361-1846-43D3-8D92-CC3649953B80}"/>
    <cellStyle name="Output 2 2 3 2 2 2 4" xfId="32614" xr:uid="{C335CA39-FFC9-4582-8461-9811111BAA9C}"/>
    <cellStyle name="Output 2 2 3 2 2 3" xfId="18535" xr:uid="{13ED3E41-8FA3-489A-BB44-F581DF2D10AF}"/>
    <cellStyle name="Output 2 2 3 2 2 4" xfId="24258" xr:uid="{D6796F63-1823-4DFC-9F9F-7C7A4E74E517}"/>
    <cellStyle name="Output 2 2 3 2 2 5" xfId="29791" xr:uid="{C208604B-CA71-434D-991F-5A274D9CD195}"/>
    <cellStyle name="Output 2 2 3 2 2 6" xfId="11270" xr:uid="{71FF1ABA-3D10-4118-A59D-0F2688E83CF3}"/>
    <cellStyle name="Output 2 2 3 2 3" xfId="10979" xr:uid="{F75AF32D-AD5E-45E1-BFA2-CBBE0651BA4C}"/>
    <cellStyle name="Output 2 2 3 2 3 2" xfId="13701" xr:uid="{F59A6B3F-0F63-4668-9F91-212961EE1737}"/>
    <cellStyle name="Output 2 2 3 2 3 2 2" xfId="21067" xr:uid="{A799DCDD-81DB-415F-8A78-57BED94F993C}"/>
    <cellStyle name="Output 2 2 3 2 3 2 3" xfId="26790" xr:uid="{470EC0FD-CEA0-4475-9D22-36BDCC9E9E9A}"/>
    <cellStyle name="Output 2 2 3 2 3 2 4" xfId="32323" xr:uid="{1E863020-346E-4575-9FCB-75D088608572}"/>
    <cellStyle name="Output 2 2 3 2 3 3" xfId="18244" xr:uid="{CD1680E2-65AD-4146-B6A0-C3BE94FF8478}"/>
    <cellStyle name="Output 2 2 3 2 3 4" xfId="23967" xr:uid="{145A5735-3D56-4078-A255-FD2AA4DC3FAA}"/>
    <cellStyle name="Output 2 2 3 2 3 5" xfId="29500" xr:uid="{8E5D4552-CA19-44D0-8A74-05EF30B29387}"/>
    <cellStyle name="Output 2 2 3 2 4" xfId="11895" xr:uid="{E0EEF3FB-575B-4290-A2CF-2942CD19AF03}"/>
    <cellStyle name="Output 2 2 3 2 4 2" xfId="14619" xr:uid="{F5AC1746-DFAE-4693-AAB3-32BB45C110C7}"/>
    <cellStyle name="Output 2 2 3 2 4 2 2" xfId="21985" xr:uid="{DE1D086B-AADB-4BA9-8E78-AD066501AC70}"/>
    <cellStyle name="Output 2 2 3 2 4 2 3" xfId="27708" xr:uid="{4276D17E-EFA0-4C5A-8745-D84A33852BD2}"/>
    <cellStyle name="Output 2 2 3 2 4 2 4" xfId="33241" xr:uid="{918063DC-F0B9-4C1A-BA96-2E60B211C032}"/>
    <cellStyle name="Output 2 2 3 2 4 3" xfId="19162" xr:uid="{FE906D00-9F49-4999-8C58-E6299FE0F2CC}"/>
    <cellStyle name="Output 2 2 3 2 4 4" xfId="24885" xr:uid="{BE95039E-28E5-4122-BB48-316FD2236168}"/>
    <cellStyle name="Output 2 2 3 2 4 5" xfId="30418" xr:uid="{A25D36B3-ECF7-44C0-B8E4-609A354E16EA}"/>
    <cellStyle name="Output 2 2 3 2 5" xfId="12156" xr:uid="{BF648A67-9099-4F40-B24E-57A289C7CE1B}"/>
    <cellStyle name="Output 2 2 3 2 5 2" xfId="14943" xr:uid="{F11997FC-4E6A-4B20-B051-AAD1EF8793A3}"/>
    <cellStyle name="Output 2 2 3 2 5 2 2" xfId="22309" xr:uid="{D324252E-7586-48AC-92C5-6096B87AC239}"/>
    <cellStyle name="Output 2 2 3 2 5 2 3" xfId="28032" xr:uid="{10695699-30D1-4660-A957-0D7999675348}"/>
    <cellStyle name="Output 2 2 3 2 5 2 4" xfId="33565" xr:uid="{5313F877-6124-4FBC-AE7E-4C90A3B040D7}"/>
    <cellStyle name="Output 2 2 3 2 5 3" xfId="19486" xr:uid="{09D08371-CD65-4AF4-B320-999F8E412F1C}"/>
    <cellStyle name="Output 2 2 3 2 5 4" xfId="25209" xr:uid="{24E00BF1-54BB-4780-9DAB-B02007AFE3B5}"/>
    <cellStyle name="Output 2 2 3 2 5 5" xfId="30742" xr:uid="{59A5D6E2-DE0C-480E-A131-3D915929AF53}"/>
    <cellStyle name="Output 2 2 3 2 6" xfId="12431" xr:uid="{AF249783-E960-4CFF-9082-E342F46511F0}"/>
    <cellStyle name="Output 2 2 3 2 6 2" xfId="15234" xr:uid="{F6F6ECF4-3250-47C2-BFB1-BF3F5D44E141}"/>
    <cellStyle name="Output 2 2 3 2 6 2 2" xfId="22600" xr:uid="{F8C4EBBD-D29F-493A-A4DA-6A43400BA4C8}"/>
    <cellStyle name="Output 2 2 3 2 6 2 3" xfId="28323" xr:uid="{6D86A873-3CF9-4320-A477-409FF8F0E3BB}"/>
    <cellStyle name="Output 2 2 3 2 6 2 4" xfId="33856" xr:uid="{89A4FC2D-9D73-4157-92DF-CB1B820A88BA}"/>
    <cellStyle name="Output 2 2 3 2 6 3" xfId="19777" xr:uid="{F087A11E-DA25-4649-871D-4F42F2C21C04}"/>
    <cellStyle name="Output 2 2 3 2 6 4" xfId="25500" xr:uid="{6EA380FB-47E2-4BBE-9192-28F53D15EA7F}"/>
    <cellStyle name="Output 2 2 3 2 6 5" xfId="31033" xr:uid="{2BE507B9-9F65-4338-BEBB-E83BB91C6A8F}"/>
    <cellStyle name="Output 2 2 3 2 7" xfId="13106" xr:uid="{699D615C-1069-48A7-81B4-FC408E2A16B0}"/>
    <cellStyle name="Output 2 2 3 2 7 2" xfId="20470" xr:uid="{7245A482-A8CE-4E43-A1D0-56923B8E95C1}"/>
    <cellStyle name="Output 2 2 3 2 7 3" xfId="26193" xr:uid="{DB3706FB-928A-40EB-AE26-BDC6E0E9BA10}"/>
    <cellStyle name="Output 2 2 3 2 7 4" xfId="31726" xr:uid="{97AC0975-5A01-4D56-897C-930D4B21394B}"/>
    <cellStyle name="Output 2 2 3 2 8" xfId="17647" xr:uid="{4EB52B28-3DED-44AF-BCFD-EB0D2A3D7ADD}"/>
    <cellStyle name="Output 2 2 3 2 9" xfId="23370" xr:uid="{88BB18D6-BD0C-4B96-A367-FCE53AA04D49}"/>
    <cellStyle name="Output 2 2 3 3" xfId="1116" xr:uid="{00000000-0005-0000-0000-000039040000}"/>
    <cellStyle name="Output 2 2 3 3 10" xfId="28914" xr:uid="{590A7266-25B1-4275-AD46-4148D5598999}"/>
    <cellStyle name="Output 2 2 3 3 11" xfId="10399" xr:uid="{3EF2E56A-74E4-4175-B0C8-AA30502041A9}"/>
    <cellStyle name="Output 2 2 3 3 2" xfId="4002" xr:uid="{6998282F-2D23-4518-BFCF-AE9C3B851196}"/>
    <cellStyle name="Output 2 2 3 3 2 2" xfId="14003" xr:uid="{929B5A72-58E6-48C9-94F3-6C26DCE5675E}"/>
    <cellStyle name="Output 2 2 3 3 2 2 2" xfId="21369" xr:uid="{86C867C2-9F7F-45AF-BA59-05133E440028}"/>
    <cellStyle name="Output 2 2 3 3 2 2 3" xfId="27092" xr:uid="{376ACBD2-4694-4A23-A24E-44CEEEBBF1B8}"/>
    <cellStyle name="Output 2 2 3 3 2 2 4" xfId="32625" xr:uid="{92984548-6A8A-4AA4-BB53-16D4E97110E3}"/>
    <cellStyle name="Output 2 2 3 3 2 3" xfId="18546" xr:uid="{5C164DE4-CE22-47D9-B952-5273DEAB5EC6}"/>
    <cellStyle name="Output 2 2 3 3 2 4" xfId="24269" xr:uid="{D29B41AC-1CB5-453B-9CB7-C1E618B67099}"/>
    <cellStyle name="Output 2 2 3 3 2 5" xfId="29802" xr:uid="{F2E8ED56-7C84-4EE4-96CA-813668428AAB}"/>
    <cellStyle name="Output 2 2 3 3 2 6" xfId="11281" xr:uid="{6622019E-85DD-48F6-8A58-702272F8E6AE}"/>
    <cellStyle name="Output 2 2 3 3 3" xfId="10891" xr:uid="{F50416A1-C805-44F1-A35A-D4700E69A656}"/>
    <cellStyle name="Output 2 2 3 3 3 2" xfId="13613" xr:uid="{20E4D9BB-7371-4562-A17C-17309797EDC7}"/>
    <cellStyle name="Output 2 2 3 3 3 2 2" xfId="20979" xr:uid="{C0D5D17C-DA04-4514-8280-C6541762B682}"/>
    <cellStyle name="Output 2 2 3 3 3 2 3" xfId="26702" xr:uid="{5C7DE5AD-381B-423B-ACBA-EE2C709BFBC9}"/>
    <cellStyle name="Output 2 2 3 3 3 2 4" xfId="32235" xr:uid="{9B9440C9-64C7-4EE5-8F3B-E9F77A6A7BE4}"/>
    <cellStyle name="Output 2 2 3 3 3 3" xfId="18156" xr:uid="{C6C021FB-B8D7-4308-BA0C-3E878ACF6185}"/>
    <cellStyle name="Output 2 2 3 3 3 4" xfId="23879" xr:uid="{7EBD6B72-0300-4FD8-BF00-3E9D1E05317D}"/>
    <cellStyle name="Output 2 2 3 3 3 5" xfId="29412" xr:uid="{8C507750-57F1-4406-A614-61A12DC78597}"/>
    <cellStyle name="Output 2 2 3 3 4" xfId="11906" xr:uid="{86484E67-8137-4C98-9F42-81A0657AE9B1}"/>
    <cellStyle name="Output 2 2 3 3 4 2" xfId="14630" xr:uid="{2A7363EB-E475-41B1-AFBF-78CB82FA9408}"/>
    <cellStyle name="Output 2 2 3 3 4 2 2" xfId="21996" xr:uid="{258099E1-D103-4F3E-90AF-7A44FA56735F}"/>
    <cellStyle name="Output 2 2 3 3 4 2 3" xfId="27719" xr:uid="{8C552D59-A4EF-4DC6-AE28-DF2A0DFD0620}"/>
    <cellStyle name="Output 2 2 3 3 4 2 4" xfId="33252" xr:uid="{3F5C5E53-81A6-4F8D-905F-044BE55B342B}"/>
    <cellStyle name="Output 2 2 3 3 4 3" xfId="19173" xr:uid="{A9A8C854-D8D9-41A9-BA9A-62B4498A1504}"/>
    <cellStyle name="Output 2 2 3 3 4 4" xfId="24896" xr:uid="{0EC5B51D-9EB1-4B0F-90FA-14FA21C90DC6}"/>
    <cellStyle name="Output 2 2 3 3 4 5" xfId="30429" xr:uid="{39D7FDDB-33D6-4198-BC14-958D23637D75}"/>
    <cellStyle name="Output 2 2 3 3 5" xfId="12167" xr:uid="{93FB7E49-7C1A-431B-89B6-0B1456EC20EF}"/>
    <cellStyle name="Output 2 2 3 3 5 2" xfId="14954" xr:uid="{487FB382-5480-4A44-BD1A-F8E85F267C9B}"/>
    <cellStyle name="Output 2 2 3 3 5 2 2" xfId="22320" xr:uid="{CA0C89A9-5C8E-4BA1-8122-81EAFB8FF450}"/>
    <cellStyle name="Output 2 2 3 3 5 2 3" xfId="28043" xr:uid="{DF3F3B41-0F6E-4AF8-9D9E-429E33348968}"/>
    <cellStyle name="Output 2 2 3 3 5 2 4" xfId="33576" xr:uid="{F5649042-1A3C-4337-B174-19FA78A1FC0F}"/>
    <cellStyle name="Output 2 2 3 3 5 3" xfId="19497" xr:uid="{1E503C2B-3986-44E2-B43F-80F90257AD69}"/>
    <cellStyle name="Output 2 2 3 3 5 4" xfId="25220" xr:uid="{B83C2984-8BC2-42BA-99EF-4897DBE8A2D7}"/>
    <cellStyle name="Output 2 2 3 3 5 5" xfId="30753" xr:uid="{88A4EF7E-02BC-4167-957A-7F51341D4211}"/>
    <cellStyle name="Output 2 2 3 3 6" xfId="12442" xr:uid="{7E9A8866-F866-4415-B1E7-0158050B7CAA}"/>
    <cellStyle name="Output 2 2 3 3 6 2" xfId="15245" xr:uid="{D5A94095-4E71-4659-BD6C-1D9B12A46DF0}"/>
    <cellStyle name="Output 2 2 3 3 6 2 2" xfId="22611" xr:uid="{292E86A7-E432-4A23-B028-1A2D15C58160}"/>
    <cellStyle name="Output 2 2 3 3 6 2 3" xfId="28334" xr:uid="{E89E0BBD-66E6-433A-B03A-8B7B8B276D59}"/>
    <cellStyle name="Output 2 2 3 3 6 2 4" xfId="33867" xr:uid="{66855C56-91A6-4CD4-8F80-1744CF632FA2}"/>
    <cellStyle name="Output 2 2 3 3 6 3" xfId="19788" xr:uid="{F0B36216-CF22-46A4-B5F2-8B96EB22515E}"/>
    <cellStyle name="Output 2 2 3 3 6 4" xfId="25511" xr:uid="{72A8D71D-69E1-41A4-81FD-8EBA4C7E56A2}"/>
    <cellStyle name="Output 2 2 3 3 6 5" xfId="31044" xr:uid="{16C724B9-16E8-4CE9-958F-7F8CE2247942}"/>
    <cellStyle name="Output 2 2 3 3 7" xfId="13116" xr:uid="{DB5F31F3-DBAA-4CDB-8075-ABAF56EE0A13}"/>
    <cellStyle name="Output 2 2 3 3 7 2" xfId="20481" xr:uid="{5C8F1F4F-17E2-4406-8BC0-21D54D9F3213}"/>
    <cellStyle name="Output 2 2 3 3 7 3" xfId="26204" xr:uid="{B3D2BCBE-672F-4FE2-9646-1F0B3FA2CBAA}"/>
    <cellStyle name="Output 2 2 3 3 7 4" xfId="31737" xr:uid="{183155B5-FB53-4682-8619-A738A9F81314}"/>
    <cellStyle name="Output 2 2 3 3 8" xfId="17658" xr:uid="{C74A13BC-0EEC-4FB3-98D7-52E78C19C406}"/>
    <cellStyle name="Output 2 2 3 3 9" xfId="23381" xr:uid="{A0504AD7-C2A9-44F9-9B51-6BBD58BCD92B}"/>
    <cellStyle name="Output 2 2 3 4" xfId="2779" xr:uid="{00000000-0005-0000-0000-00003A040000}"/>
    <cellStyle name="Output 2 2 3 4 2" xfId="5661" xr:uid="{D70BCE5B-E47C-4B0C-B391-0165E2E3A071}"/>
    <cellStyle name="Output 2 2 3 4 2 2" xfId="21133" xr:uid="{286DEDE1-AAAB-426E-9C39-C32CA9184210}"/>
    <cellStyle name="Output 2 2 3 4 2 3" xfId="26856" xr:uid="{C92C2AC2-17AE-4D92-8A91-EB9402D1D6C3}"/>
    <cellStyle name="Output 2 2 3 4 2 4" xfId="32389" xr:uid="{28E40705-D9B8-4A7B-8F33-45DB56237773}"/>
    <cellStyle name="Output 2 2 3 4 2 5" xfId="13767" xr:uid="{06B77603-8EA3-40A2-BA5C-48C2AFA761A7}"/>
    <cellStyle name="Output 2 2 3 4 3" xfId="18310" xr:uid="{6C35946F-DD5E-4E28-8026-C1C367D50007}"/>
    <cellStyle name="Output 2 2 3 4 4" xfId="24033" xr:uid="{62257503-D913-4FB4-BE24-EB22B4D61A31}"/>
    <cellStyle name="Output 2 2 3 4 5" xfId="29566" xr:uid="{32E60E81-5873-49D0-810A-94BF69182B07}"/>
    <cellStyle name="Output 2 2 3 4 6" xfId="11045" xr:uid="{6E9C40E9-2840-47B2-AFD4-CF87643C5F83}"/>
    <cellStyle name="Output 2 2 3 5" xfId="760" xr:uid="{00000000-0005-0000-0000-00003B040000}"/>
    <cellStyle name="Output 2 2 3 5 2" xfId="3646" xr:uid="{34EF7817-A23F-4F79-824A-1CAFFEA7F7C3}"/>
    <cellStyle name="Output 2 2 3 5 2 2" xfId="20025" xr:uid="{4FF3386B-CFEB-4AFC-AD4D-E9981103300A}"/>
    <cellStyle name="Output 2 2 3 5 2 3" xfId="25748" xr:uid="{FDE218C1-5251-4355-9482-DB9B8DE7B921}"/>
    <cellStyle name="Output 2 2 3 5 2 4" xfId="31281" xr:uid="{6B3ECF5D-AE25-4FDF-A655-02DF124EFF90}"/>
    <cellStyle name="Output 2 2 3 5 2 5" xfId="12679" xr:uid="{688CF1C2-17FA-4467-B24F-21F228FC97D3}"/>
    <cellStyle name="Output 2 2 3 5 3" xfId="16888" xr:uid="{A9BE8ABC-4BB8-4711-A458-B19C7C1BA242}"/>
    <cellStyle name="Output 2 2 3 5 4" xfId="22764" xr:uid="{49D346DF-CBF3-4782-8B4E-72747F83230B}"/>
    <cellStyle name="Output 2 2 3 5 5" xfId="28458" xr:uid="{CD464C1C-C9B9-4E3A-8CDB-176D56097241}"/>
    <cellStyle name="Output 2 2 3 5 6" xfId="9341" xr:uid="{E56CF0DD-4C6D-4A05-B0F5-B39299E505F7}"/>
    <cellStyle name="Output 2 2 3 6" xfId="2290" xr:uid="{00000000-0005-0000-0000-00003C040000}"/>
    <cellStyle name="Output 2 2 3 6 2" xfId="5172" xr:uid="{D6EFED54-9416-48CD-B38D-DADB116F0D22}"/>
    <cellStyle name="Output 2 2 3 6 2 2" xfId="21776" xr:uid="{21F701CB-194E-4C5C-A660-AF853CD32CFE}"/>
    <cellStyle name="Output 2 2 3 6 2 3" xfId="27499" xr:uid="{3916282C-BC8B-4BA8-BAF0-460B17DBF700}"/>
    <cellStyle name="Output 2 2 3 6 2 4" xfId="33032" xr:uid="{195AE43E-8E5D-487F-8A00-AD8CF6A025BB}"/>
    <cellStyle name="Output 2 2 3 6 2 5" xfId="14410" xr:uid="{467E6E30-436C-4E9C-A824-0EAB7004CD94}"/>
    <cellStyle name="Output 2 2 3 6 3" xfId="18953" xr:uid="{D1BCFEEB-A80A-482D-9993-9884EBED03C9}"/>
    <cellStyle name="Output 2 2 3 6 4" xfId="24676" xr:uid="{8C934418-1B64-4F37-94E5-6DA28728AA58}"/>
    <cellStyle name="Output 2 2 3 6 5" xfId="30209" xr:uid="{956D5189-AB8A-4DB6-8267-C1B9EB048E25}"/>
    <cellStyle name="Output 2 2 3 6 6" xfId="11687" xr:uid="{4340ED86-1D70-4878-854F-876C39BD8741}"/>
    <cellStyle name="Output 2 2 3 7" xfId="2894" xr:uid="{00000000-0005-0000-0000-00003D040000}"/>
    <cellStyle name="Output 2 2 3 7 2" xfId="5776" xr:uid="{FBB55FD9-7BD0-4B1A-AC3B-BFCA69E2FD25}"/>
    <cellStyle name="Output 2 2 3 7 2 2" xfId="22108" xr:uid="{E5460540-D33C-4E03-8A9F-EBBBF9B04924}"/>
    <cellStyle name="Output 2 2 3 7 2 3" xfId="27831" xr:uid="{AB55B656-BE31-4E55-A8A4-7C5E4BEBB9F2}"/>
    <cellStyle name="Output 2 2 3 7 2 4" xfId="33364" xr:uid="{FB450319-7DD6-45BF-883A-5A17D8670495}"/>
    <cellStyle name="Output 2 2 3 7 2 5" xfId="14742" xr:uid="{C6E597C7-B3D7-4717-8C93-06AF9A9E3889}"/>
    <cellStyle name="Output 2 2 3 7 3" xfId="19285" xr:uid="{17DBB215-1590-47D1-8CC8-50DF3A81B7B1}"/>
    <cellStyle name="Output 2 2 3 7 4" xfId="25008" xr:uid="{EFED2D4A-F120-4600-85CA-B23FECE80D77}"/>
    <cellStyle name="Output 2 2 3 7 5" xfId="30541" xr:uid="{BA76BF58-A714-4A2D-B362-042F7710024F}"/>
    <cellStyle name="Output 2 2 3 7 6" xfId="12001" xr:uid="{2AFF021F-CD2B-4913-841B-E7EC830B0DD2}"/>
    <cellStyle name="Output 2 2 3 8" xfId="2470" xr:uid="{00000000-0005-0000-0000-00003E040000}"/>
    <cellStyle name="Output 2 2 3 8 2" xfId="5352" xr:uid="{88C2F15D-AB42-45BB-AE0C-F6DCBE664ABE}"/>
    <cellStyle name="Output 2 2 3 8 2 2" xfId="22403" xr:uid="{FC46A433-F7D2-4405-BFD1-3967D1AEB958}"/>
    <cellStyle name="Output 2 2 3 8 2 3" xfId="28126" xr:uid="{2826CB0D-3645-474B-83F7-4E265530650C}"/>
    <cellStyle name="Output 2 2 3 8 2 4" xfId="33659" xr:uid="{E9D84F9A-DC0E-4106-92EF-7E7F735C6863}"/>
    <cellStyle name="Output 2 2 3 8 2 5" xfId="15037" xr:uid="{CD7E8CE4-370B-4DF3-AC83-302FA23174B6}"/>
    <cellStyle name="Output 2 2 3 8 3" xfId="19580" xr:uid="{681C484C-154F-4FFE-ABE5-367129BD9942}"/>
    <cellStyle name="Output 2 2 3 8 4" xfId="25303" xr:uid="{3B9B110A-2749-4F24-B4DC-49473A40CB1C}"/>
    <cellStyle name="Output 2 2 3 8 5" xfId="30836" xr:uid="{BC749FBE-919E-49E1-B758-B03243B70AC8}"/>
    <cellStyle name="Output 2 2 3 9" xfId="4372" xr:uid="{F6DAD4F7-4B0A-4687-8C9C-AAA41821582E}"/>
    <cellStyle name="Output 2 2 3 9 2" xfId="17422" xr:uid="{893BE3EB-5883-457C-8AFD-FC125C643D8F}"/>
    <cellStyle name="Output 2 2 3 9 3" xfId="23162" xr:uid="{7F626F46-F3BD-48B9-92AE-8A5805D2BB97}"/>
    <cellStyle name="Output 2 2 3 9 4" xfId="28706" xr:uid="{9D21A628-35CA-4C00-8349-C1FBBB244109}"/>
    <cellStyle name="Output 2 2 3 9 5" xfId="10161" xr:uid="{D3488E3F-85B8-4B6A-B91E-F03917C1772D}"/>
    <cellStyle name="Output 2 2 4" xfId="1546" xr:uid="{00000000-0005-0000-0000-00003F040000}"/>
    <cellStyle name="Output 2 2 4 10" xfId="12914" xr:uid="{2B2D6D57-0CDB-453E-BE53-2B40CC375233}"/>
    <cellStyle name="Output 2 2 4 10 2" xfId="20267" xr:uid="{219B6F85-51DC-4F4B-AB2A-75C3DA321884}"/>
    <cellStyle name="Output 2 2 4 10 3" xfId="25990" xr:uid="{62EA58F7-D566-466A-8CB3-EBAD934068CE}"/>
    <cellStyle name="Output 2 2 4 10 4" xfId="31523" xr:uid="{B4B1281A-962D-4657-8079-00D2EFFF8F40}"/>
    <cellStyle name="Output 2 2 4 2" xfId="2646" xr:uid="{00000000-0005-0000-0000-000040040000}"/>
    <cellStyle name="Output 2 2 4 2 10" xfId="28879" xr:uid="{B7C1BF84-D900-48BA-AF15-D99B3106424A}"/>
    <cellStyle name="Output 2 2 4 2 11" xfId="10366" xr:uid="{AB3A52A2-2DA7-468E-ADA5-A86EA2252A44}"/>
    <cellStyle name="Output 2 2 4 2 2" xfId="5528" xr:uid="{258D4881-92F1-4784-B8ED-92ADE44E50B2}"/>
    <cellStyle name="Output 2 2 4 2 2 2" xfId="13968" xr:uid="{4110D74F-121C-40D6-A1B9-2ECA024A392C}"/>
    <cellStyle name="Output 2 2 4 2 2 2 2" xfId="21334" xr:uid="{49004F74-723C-4A7C-95F6-3C1CB2175A3C}"/>
    <cellStyle name="Output 2 2 4 2 2 2 3" xfId="27057" xr:uid="{6B5F6EFE-C7F7-42DE-94E1-5F63DDAEAA9F}"/>
    <cellStyle name="Output 2 2 4 2 2 2 4" xfId="32590" xr:uid="{2574D05B-595A-43BF-9D14-9548F5DD6AA6}"/>
    <cellStyle name="Output 2 2 4 2 2 3" xfId="18511" xr:uid="{7B93512E-5E46-4929-9AFE-7D1DF9A2D882}"/>
    <cellStyle name="Output 2 2 4 2 2 4" xfId="24234" xr:uid="{895261BB-06C1-4176-ADE3-647150CE2C3C}"/>
    <cellStyle name="Output 2 2 4 2 2 5" xfId="29767" xr:uid="{E858683C-DA07-42FC-BF50-78C5B6A50226}"/>
    <cellStyle name="Output 2 2 4 2 2 6" xfId="11246" xr:uid="{25FF031E-019E-4BD7-AD4B-57576595215F}"/>
    <cellStyle name="Output 2 2 4 2 3" xfId="10571" xr:uid="{E24CE31A-BF3B-4B33-AB0E-D8D7232A0D7D}"/>
    <cellStyle name="Output 2 2 4 2 3 2" xfId="13292" xr:uid="{08FD3548-F6DD-4B84-BBD6-0305BE2481C5}"/>
    <cellStyle name="Output 2 2 4 2 3 2 2" xfId="20658" xr:uid="{4152A8C6-7FA7-48E3-93DD-F8E07C58D19A}"/>
    <cellStyle name="Output 2 2 4 2 3 2 3" xfId="26381" xr:uid="{D7507093-1719-4E4A-9256-1DF559F0CCA0}"/>
    <cellStyle name="Output 2 2 4 2 3 2 4" xfId="31914" xr:uid="{ADE17351-D4F3-4BFA-8E85-CCA371410688}"/>
    <cellStyle name="Output 2 2 4 2 3 3" xfId="17835" xr:uid="{E9CD126D-C071-4854-8EE6-D9F38FCC2E6A}"/>
    <cellStyle name="Output 2 2 4 2 3 4" xfId="23558" xr:uid="{87A2CAAD-ED4F-47A0-B7B6-8C66C903D8DB}"/>
    <cellStyle name="Output 2 2 4 2 3 5" xfId="29091" xr:uid="{CBC75047-D11E-4F93-9691-84F32157BFCC}"/>
    <cellStyle name="Output 2 2 4 2 4" xfId="11871" xr:uid="{5F62E601-27A8-4294-A3A8-3F606F12A802}"/>
    <cellStyle name="Output 2 2 4 2 4 2" xfId="14595" xr:uid="{F4742458-4283-41C0-BE86-C69D9F1F01D9}"/>
    <cellStyle name="Output 2 2 4 2 4 2 2" xfId="21961" xr:uid="{0B27E7EC-99EE-4DAE-846E-80E0ED022D29}"/>
    <cellStyle name="Output 2 2 4 2 4 2 3" xfId="27684" xr:uid="{631CF027-E668-4F61-B8B7-6E6BB3ECF1BD}"/>
    <cellStyle name="Output 2 2 4 2 4 2 4" xfId="33217" xr:uid="{D9DD0078-9C31-4E5A-AD0B-D22702463268}"/>
    <cellStyle name="Output 2 2 4 2 4 3" xfId="19138" xr:uid="{57C5C4B8-32D3-4E86-BEB0-092D6E40AF0D}"/>
    <cellStyle name="Output 2 2 4 2 4 4" xfId="24861" xr:uid="{C2F29E6E-2E8D-4DA1-9D70-E5A97BD5833D}"/>
    <cellStyle name="Output 2 2 4 2 4 5" xfId="30394" xr:uid="{B07AF0C8-50AE-4BF8-9382-283C0C6D7F75}"/>
    <cellStyle name="Output 2 2 4 2 5" xfId="12132" xr:uid="{456C39FC-ABA0-49E4-A63F-6B6F5A36F796}"/>
    <cellStyle name="Output 2 2 4 2 5 2" xfId="14919" xr:uid="{731BFC6A-5621-437B-94C0-93C943DE2F26}"/>
    <cellStyle name="Output 2 2 4 2 5 2 2" xfId="22285" xr:uid="{66B3E787-D48B-41F2-B052-98F0CD0B2783}"/>
    <cellStyle name="Output 2 2 4 2 5 2 3" xfId="28008" xr:uid="{B9AC24EC-2538-4167-B938-FD24F5E70AC8}"/>
    <cellStyle name="Output 2 2 4 2 5 2 4" xfId="33541" xr:uid="{119CC2BE-BB1D-4114-BA41-00445955AA53}"/>
    <cellStyle name="Output 2 2 4 2 5 3" xfId="19462" xr:uid="{D9200C79-07D9-47E6-9070-D5F014CDB1A4}"/>
    <cellStyle name="Output 2 2 4 2 5 4" xfId="25185" xr:uid="{BE3F2FC7-54DA-4AEE-A626-D0E0F5C7F797}"/>
    <cellStyle name="Output 2 2 4 2 5 5" xfId="30718" xr:uid="{AD7D63DA-8D43-47FA-889E-5FA960CD546A}"/>
    <cellStyle name="Output 2 2 4 2 6" xfId="12407" xr:uid="{1DB7BB23-2E13-4198-BF79-DC0C5FBF3BEF}"/>
    <cellStyle name="Output 2 2 4 2 6 2" xfId="15210" xr:uid="{3D79CC50-BDAB-47A7-B97D-9969F1432A40}"/>
    <cellStyle name="Output 2 2 4 2 6 2 2" xfId="22576" xr:uid="{0F6EBC7A-3256-4F07-9A66-A30B667F44B6}"/>
    <cellStyle name="Output 2 2 4 2 6 2 3" xfId="28299" xr:uid="{0DC47E1F-824A-4600-8BAF-B314D799BFBC}"/>
    <cellStyle name="Output 2 2 4 2 6 2 4" xfId="33832" xr:uid="{BCA6F8A3-3B2D-4378-B4A6-C712B4025D64}"/>
    <cellStyle name="Output 2 2 4 2 6 3" xfId="19753" xr:uid="{571138BC-0E8F-4A83-96CB-0386ECB0B998}"/>
    <cellStyle name="Output 2 2 4 2 6 4" xfId="25476" xr:uid="{081FD12C-CA59-4B4B-82C3-9872A812E71C}"/>
    <cellStyle name="Output 2 2 4 2 6 5" xfId="31009" xr:uid="{8741F21E-6E90-442C-9AFB-8D676F336D22}"/>
    <cellStyle name="Output 2 2 4 2 7" xfId="13082" xr:uid="{B5C2A519-6088-4706-BD16-7E9FAB3B35FC}"/>
    <cellStyle name="Output 2 2 4 2 7 2" xfId="20446" xr:uid="{D0FC1021-669E-4066-9D9D-1ADA30719DB9}"/>
    <cellStyle name="Output 2 2 4 2 7 3" xfId="26169" xr:uid="{A595BC06-26D7-410A-8814-EFD6F6FB875A}"/>
    <cellStyle name="Output 2 2 4 2 7 4" xfId="31702" xr:uid="{579A6692-CFFB-4627-A392-1AD938C3F056}"/>
    <cellStyle name="Output 2 2 4 2 8" xfId="17623" xr:uid="{BF94AFE2-6212-4363-AB35-FBE1190666EA}"/>
    <cellStyle name="Output 2 2 4 2 9" xfId="23346" xr:uid="{ABD84A41-58E9-4C40-B88B-3133EE60A4A6}"/>
    <cellStyle name="Output 2 2 4 3" xfId="2440" xr:uid="{00000000-0005-0000-0000-000041040000}"/>
    <cellStyle name="Output 2 2 4 3 10" xfId="28828" xr:uid="{57418857-1246-431D-BFCE-0EF0D85B0D7F}"/>
    <cellStyle name="Output 2 2 4 3 11" xfId="10330" xr:uid="{95C9F4E0-7430-4681-8B22-C0AE6E679B71}"/>
    <cellStyle name="Output 2 2 4 3 2" xfId="5322" xr:uid="{0AD0DB4B-F57B-4758-9AA1-E7FC8B331489}"/>
    <cellStyle name="Output 2 2 4 3 2 2" xfId="13917" xr:uid="{834E5EF5-1A8D-4D79-B6F2-93EC229DF834}"/>
    <cellStyle name="Output 2 2 4 3 2 2 2" xfId="21283" xr:uid="{F713F147-EF30-4E5B-A10A-D58EF4E730C2}"/>
    <cellStyle name="Output 2 2 4 3 2 2 3" xfId="27006" xr:uid="{7E89D1F2-B160-44BF-976F-CF09C7605639}"/>
    <cellStyle name="Output 2 2 4 3 2 2 4" xfId="32539" xr:uid="{01842398-9055-47CE-ABB6-515EE7262011}"/>
    <cellStyle name="Output 2 2 4 3 2 3" xfId="18460" xr:uid="{3D246988-C146-46AB-9EEF-2D36E5139789}"/>
    <cellStyle name="Output 2 2 4 3 2 4" xfId="24183" xr:uid="{B2CFA39C-5178-4688-9D90-A04913427FC4}"/>
    <cellStyle name="Output 2 2 4 3 2 5" xfId="29716" xr:uid="{EC4644F0-7746-4F0A-834B-DBC657674F46}"/>
    <cellStyle name="Output 2 2 4 3 2 6" xfId="11195" xr:uid="{9F6D2941-181D-4853-8575-D00A44653E9B}"/>
    <cellStyle name="Output 2 2 4 3 3" xfId="11396" xr:uid="{424C72EF-B27E-436C-BAF9-2B49F93C0D9C}"/>
    <cellStyle name="Output 2 2 4 3 3 2" xfId="14118" xr:uid="{5011BFC4-0CAD-414B-BCC7-F15A9AF7C825}"/>
    <cellStyle name="Output 2 2 4 3 3 2 2" xfId="21484" xr:uid="{CDF782F7-5DA5-46B0-8B1E-F866712041CA}"/>
    <cellStyle name="Output 2 2 4 3 3 2 3" xfId="27207" xr:uid="{7E5FD78B-F960-4E56-85A0-71E1522075EF}"/>
    <cellStyle name="Output 2 2 4 3 3 2 4" xfId="32740" xr:uid="{1828E808-D96C-4254-B8EA-9AFF627D01B3}"/>
    <cellStyle name="Output 2 2 4 3 3 3" xfId="18661" xr:uid="{FDB2C2E5-0E16-4350-BB99-696B03E75D4D}"/>
    <cellStyle name="Output 2 2 4 3 3 4" xfId="24384" xr:uid="{00ACE8C4-CD3E-43CC-8D54-0C972D89F4C3}"/>
    <cellStyle name="Output 2 2 4 3 3 5" xfId="29917" xr:uid="{23EF82E6-55A9-4F65-B0FC-0EF049D4E386}"/>
    <cellStyle name="Output 2 2 4 3 4" xfId="11820" xr:uid="{956BE426-FBD1-4525-8262-D320F04FDD32}"/>
    <cellStyle name="Output 2 2 4 3 4 2" xfId="14544" xr:uid="{4D245318-DEED-4A15-823E-DC15F634999C}"/>
    <cellStyle name="Output 2 2 4 3 4 2 2" xfId="21910" xr:uid="{8BFFBABC-F747-40F3-AF5B-D2412CF9ABA0}"/>
    <cellStyle name="Output 2 2 4 3 4 2 3" xfId="27633" xr:uid="{DD181C5E-914F-4543-90F6-9218D88249E8}"/>
    <cellStyle name="Output 2 2 4 3 4 2 4" xfId="33166" xr:uid="{51C721C3-DD4D-4CB4-9142-C0C4787258CC}"/>
    <cellStyle name="Output 2 2 4 3 4 3" xfId="19087" xr:uid="{5507FD27-526D-4D61-A725-0B46C6E5175C}"/>
    <cellStyle name="Output 2 2 4 3 4 4" xfId="24810" xr:uid="{04B41FB9-93A8-4DD5-A5C0-A8BE11ED450F}"/>
    <cellStyle name="Output 2 2 4 3 4 5" xfId="30343" xr:uid="{DA4C9EB9-342F-4880-A308-0C9178F93307}"/>
    <cellStyle name="Output 2 2 4 3 5" xfId="12081" xr:uid="{450FFACB-3DE7-4389-8FB2-88A4BAFF9290}"/>
    <cellStyle name="Output 2 2 4 3 5 2" xfId="14868" xr:uid="{6346CA7F-687B-4121-BA03-658C5B5BFF02}"/>
    <cellStyle name="Output 2 2 4 3 5 2 2" xfId="22234" xr:uid="{A39EF92D-B46A-4D08-AE6E-8EA9BEB35D04}"/>
    <cellStyle name="Output 2 2 4 3 5 2 3" xfId="27957" xr:uid="{FDC24A16-1218-4092-ABD3-1DBAFF7F95B9}"/>
    <cellStyle name="Output 2 2 4 3 5 2 4" xfId="33490" xr:uid="{F6AECE31-D697-4F3B-A363-69FB541B1987}"/>
    <cellStyle name="Output 2 2 4 3 5 3" xfId="19411" xr:uid="{85D6C28A-1D96-4014-BE5F-976F70106791}"/>
    <cellStyle name="Output 2 2 4 3 5 4" xfId="25134" xr:uid="{1F428AB6-9C06-48B0-BA5F-C96D5DE6A2F2}"/>
    <cellStyle name="Output 2 2 4 3 5 5" xfId="30667" xr:uid="{7F33E31D-AD1C-4988-ADAB-E80018F156EE}"/>
    <cellStyle name="Output 2 2 4 3 6" xfId="12356" xr:uid="{2BD38026-D662-49C8-88D9-0FB7552C62D6}"/>
    <cellStyle name="Output 2 2 4 3 6 2" xfId="15159" xr:uid="{A885B7FE-371A-44F7-956E-A83D5AABD961}"/>
    <cellStyle name="Output 2 2 4 3 6 2 2" xfId="22525" xr:uid="{1307445F-C103-4FF3-B87F-1B95129AF58B}"/>
    <cellStyle name="Output 2 2 4 3 6 2 3" xfId="28248" xr:uid="{BD30C3B3-5B69-48CC-BCE7-3B81AD5B0519}"/>
    <cellStyle name="Output 2 2 4 3 6 2 4" xfId="33781" xr:uid="{2FA6E0E1-65C7-4821-9E42-A605D18DA7D6}"/>
    <cellStyle name="Output 2 2 4 3 6 3" xfId="19702" xr:uid="{169E039D-C91D-4F54-B80F-8929A8745885}"/>
    <cellStyle name="Output 2 2 4 3 6 4" xfId="25425" xr:uid="{8140FD6D-A5E8-44D7-A300-E6BF2EE1980C}"/>
    <cellStyle name="Output 2 2 4 3 6 5" xfId="30958" xr:uid="{5DA77382-E104-45AC-9E29-D3C732A210E1}"/>
    <cellStyle name="Output 2 2 4 3 7" xfId="13035" xr:uid="{0774C671-D5D9-481F-8FD1-CED8D87EC370}"/>
    <cellStyle name="Output 2 2 4 3 7 2" xfId="20395" xr:uid="{ED5DA1B0-086F-4CD4-A80B-C8A82272314E}"/>
    <cellStyle name="Output 2 2 4 3 7 3" xfId="26118" xr:uid="{4A7A7271-98A5-4D2B-AF54-C47EAFE46377}"/>
    <cellStyle name="Output 2 2 4 3 7 4" xfId="31651" xr:uid="{1AB32F4C-83FE-4759-A03E-4E5C89E78B05}"/>
    <cellStyle name="Output 2 2 4 3 8" xfId="17572" xr:uid="{269F5E55-FA4C-4E36-92AB-0636EDCBD312}"/>
    <cellStyle name="Output 2 2 4 3 9" xfId="23295" xr:uid="{36BFA67F-B95B-4B04-8C23-F9405915B43F}"/>
    <cellStyle name="Output 2 2 4 4" xfId="2203" xr:uid="{00000000-0005-0000-0000-000042040000}"/>
    <cellStyle name="Output 2 2 4 4 2" xfId="5085" xr:uid="{7C978D65-B78C-4D61-BA8D-6CC94C84FD15}"/>
    <cellStyle name="Output 2 2 4 4 2 2" xfId="21082" xr:uid="{73615D67-6453-4202-851B-F6F5FC96529C}"/>
    <cellStyle name="Output 2 2 4 4 2 3" xfId="26805" xr:uid="{EB0762D2-A32B-4231-8257-AE88C0414E77}"/>
    <cellStyle name="Output 2 2 4 4 2 4" xfId="32338" xr:uid="{4A9B1306-938B-4772-8CB1-CD80B95413EE}"/>
    <cellStyle name="Output 2 2 4 4 2 5" xfId="13716" xr:uid="{895B9459-D7DE-43CC-9FF8-8745D1EF8187}"/>
    <cellStyle name="Output 2 2 4 4 3" xfId="18259" xr:uid="{F5912D7B-4948-416B-B26A-404F4B6EC337}"/>
    <cellStyle name="Output 2 2 4 4 4" xfId="23982" xr:uid="{172E01E5-B3CF-43B6-8809-13D9B5EDC5B3}"/>
    <cellStyle name="Output 2 2 4 4 5" xfId="29515" xr:uid="{7DDCE1EC-A088-4836-82D2-01A3D2DB97CE}"/>
    <cellStyle name="Output 2 2 4 4 6" xfId="10994" xr:uid="{CDECE957-465E-4134-9900-6206C8336A1F}"/>
    <cellStyle name="Output 2 2 4 5" xfId="2587" xr:uid="{00000000-0005-0000-0000-000043040000}"/>
    <cellStyle name="Output 2 2 4 5 2" xfId="5469" xr:uid="{31121B37-0EAD-4275-BF34-E07D737D15DC}"/>
    <cellStyle name="Output 2 2 4 5 2 2" xfId="21587" xr:uid="{8C9E5BD0-F587-440E-B1A5-A3ECA0068827}"/>
    <cellStyle name="Output 2 2 4 5 2 3" xfId="27310" xr:uid="{FD2FE76C-8EC8-44AF-9D01-ECB301E32DBA}"/>
    <cellStyle name="Output 2 2 4 5 2 4" xfId="32843" xr:uid="{14DCBE6B-B3EC-4029-92F9-7B147B4A2E8F}"/>
    <cellStyle name="Output 2 2 4 5 2 5" xfId="14221" xr:uid="{4C0D9752-6FD9-48A5-9210-3EFDC99444D8}"/>
    <cellStyle name="Output 2 2 4 5 3" xfId="18764" xr:uid="{8C959611-98A8-4CA0-AF04-4C18E40D155A}"/>
    <cellStyle name="Output 2 2 4 5 4" xfId="24487" xr:uid="{67EB12E7-3A1D-40B4-A595-73B4D06DE025}"/>
    <cellStyle name="Output 2 2 4 5 5" xfId="30020" xr:uid="{39D3C068-8370-48C9-8838-E9D29564CA8E}"/>
    <cellStyle name="Output 2 2 4 5 6" xfId="11498" xr:uid="{9E71BD9C-7747-4CA3-87EC-6ECF425C00A5}"/>
    <cellStyle name="Output 2 2 4 6" xfId="2457" xr:uid="{00000000-0005-0000-0000-000044040000}"/>
    <cellStyle name="Output 2 2 4 6 2" xfId="5339" xr:uid="{FFF8BA86-4ADD-4B85-8E8A-C5F82C38022A}"/>
    <cellStyle name="Output 2 2 4 6 2 2" xfId="20884" xr:uid="{AD697DAC-56FC-4715-9554-F1945149ECCD}"/>
    <cellStyle name="Output 2 2 4 6 2 3" xfId="26607" xr:uid="{668F9E9B-E272-4EFA-A2CF-CAA99DFDE0CE}"/>
    <cellStyle name="Output 2 2 4 6 2 4" xfId="32140" xr:uid="{A2D778F7-EDE6-47AD-B516-72BB6E42FDF3}"/>
    <cellStyle name="Output 2 2 4 6 2 5" xfId="13518" xr:uid="{A8227CC7-FBE2-4901-B5C6-559E0ED9E9A8}"/>
    <cellStyle name="Output 2 2 4 6 3" xfId="18061" xr:uid="{A02AC3AA-B2EE-4393-884F-55397BB933AC}"/>
    <cellStyle name="Output 2 2 4 6 4" xfId="23784" xr:uid="{7F4146E3-0EA2-40EE-9A14-858365515053}"/>
    <cellStyle name="Output 2 2 4 6 5" xfId="29317" xr:uid="{2038038E-0B74-41D4-AF9D-7D38CE987A62}"/>
    <cellStyle name="Output 2 2 4 6 6" xfId="10797" xr:uid="{13D648DF-614E-4580-9D13-44E7C53A6E9A}"/>
    <cellStyle name="Output 2 2 4 7" xfId="2553" xr:uid="{00000000-0005-0000-0000-000045040000}"/>
    <cellStyle name="Output 2 2 4 7 2" xfId="5435" xr:uid="{E6239880-D93B-4029-9323-7ED484039C79}"/>
    <cellStyle name="Output 2 2 4 7 2 2" xfId="22093" xr:uid="{CFB4FA7A-A216-4460-AF38-E56E7F9E5029}"/>
    <cellStyle name="Output 2 2 4 7 2 3" xfId="27816" xr:uid="{B0AEAB65-EB35-45A8-BDD5-F50CF089E5BC}"/>
    <cellStyle name="Output 2 2 4 7 2 4" xfId="33349" xr:uid="{99227FE9-8160-4763-A6CE-7BCB403D629B}"/>
    <cellStyle name="Output 2 2 4 7 2 5" xfId="14727" xr:uid="{3ABCC7CF-EC74-4AF8-B5CE-932E19B0B2C5}"/>
    <cellStyle name="Output 2 2 4 7 3" xfId="19270" xr:uid="{3882D56D-CC52-4874-82A6-89DB6446B9FE}"/>
    <cellStyle name="Output 2 2 4 7 4" xfId="24993" xr:uid="{8D38306F-784F-4434-8FAB-C338873E3498}"/>
    <cellStyle name="Output 2 2 4 7 5" xfId="30526" xr:uid="{0D1D799D-8DE6-40E2-B302-EED11851C00C}"/>
    <cellStyle name="Output 2 2 4 7 6" xfId="11991" xr:uid="{4D5E80B8-CA79-4D81-8A00-F5BF7545FCD4}"/>
    <cellStyle name="Output 2 2 4 8" xfId="799" xr:uid="{00000000-0005-0000-0000-000046040000}"/>
    <cellStyle name="Output 2 2 4 8 2" xfId="3685" xr:uid="{04C2FEAE-BB84-4E0D-A2DD-CBEBDD333BC4}"/>
    <cellStyle name="Output 2 2 4 8 2 2" xfId="20082" xr:uid="{24F5E263-F39D-4F3B-BFE4-E01E43C06938}"/>
    <cellStyle name="Output 2 2 4 8 2 3" xfId="25805" xr:uid="{79D00A94-6036-4F1E-88E1-4993CBEBA80A}"/>
    <cellStyle name="Output 2 2 4 8 2 4" xfId="31338" xr:uid="{6182F3C7-8CA3-4139-9D2B-375AF5A24400}"/>
    <cellStyle name="Output 2 2 4 8 2 5" xfId="12736" xr:uid="{5E72953D-844D-43F9-A23D-F0F1C35455DB}"/>
    <cellStyle name="Output 2 2 4 8 3" xfId="16945" xr:uid="{52C6A763-1962-462F-BFE7-4E7C709A3135}"/>
    <cellStyle name="Output 2 2 4 8 4" xfId="22821" xr:uid="{6EAA938B-E169-4AC7-86A1-63047ACE89B4}"/>
    <cellStyle name="Output 2 2 4 8 5" xfId="28515" xr:uid="{0EA0AD6F-0F7A-4000-9304-EBD0D05B107F}"/>
    <cellStyle name="Output 2 2 4 9" xfId="4432" xr:uid="{A283FD7E-6D7B-470C-A4DA-FA59CB1B2230}"/>
    <cellStyle name="Output 2 2 4 9 2" xfId="17367" xr:uid="{427B445F-3F19-48DE-ABE3-7079A44F2C33}"/>
    <cellStyle name="Output 2 2 4 9 3" xfId="23130" xr:uid="{C394E70C-50C7-46EA-954A-F8F93E5E4C89}"/>
    <cellStyle name="Output 2 2 4 9 4" xfId="28700" xr:uid="{7F7E0CE5-6CED-44C7-A0FB-CDA7EC8E772F}"/>
    <cellStyle name="Output 2 2 4 9 5" xfId="10056" xr:uid="{2284FE4D-C7C3-409B-91FA-E654BD093462}"/>
    <cellStyle name="Output 2 2 5" xfId="2154" xr:uid="{00000000-0005-0000-0000-000047040000}"/>
    <cellStyle name="Output 2 2 5 10" xfId="12973" xr:uid="{557C9D62-6DC7-4AB9-BF0F-0EC3DC7116A6}"/>
    <cellStyle name="Output 2 2 5 10 2" xfId="20326" xr:uid="{148376FE-6946-45A0-8D64-DE8BE89E02F2}"/>
    <cellStyle name="Output 2 2 5 10 3" xfId="26049" xr:uid="{B6139594-72F3-442A-826B-3E7BF0C6F593}"/>
    <cellStyle name="Output 2 2 5 10 4" xfId="31582" xr:uid="{63F93B07-204A-4A7F-8E43-22A35B7C0696}"/>
    <cellStyle name="Output 2 2 5 2" xfId="2758" xr:uid="{00000000-0005-0000-0000-000048040000}"/>
    <cellStyle name="Output 2 2 5 2 10" xfId="28966" xr:uid="{AB5C7532-1541-4BD9-BF03-58F423F1B339}"/>
    <cellStyle name="Output 2 2 5 2 11" xfId="10451" xr:uid="{1E28A86A-C9F0-4A63-8CED-06145A63F281}"/>
    <cellStyle name="Output 2 2 5 2 2" xfId="5640" xr:uid="{DB6D4662-BEF6-4A9E-A569-6BB0741D75A6}"/>
    <cellStyle name="Output 2 2 5 2 2 2" xfId="14055" xr:uid="{6664F768-2B7A-4E11-AA81-4C975812B999}"/>
    <cellStyle name="Output 2 2 5 2 2 2 2" xfId="21421" xr:uid="{111F5A17-262F-49DE-8ED0-4359302E999B}"/>
    <cellStyle name="Output 2 2 5 2 2 2 3" xfId="27144" xr:uid="{71279E34-38B9-48D8-B2AD-8B7A419BFD08}"/>
    <cellStyle name="Output 2 2 5 2 2 2 4" xfId="32677" xr:uid="{3ACC68F3-E590-4A2A-A4B5-9BDEF9FE01CF}"/>
    <cellStyle name="Output 2 2 5 2 2 3" xfId="18598" xr:uid="{035F5328-A9C6-4EA9-8324-A4D381AF24B1}"/>
    <cellStyle name="Output 2 2 5 2 2 4" xfId="24321" xr:uid="{53BA2B39-D500-4C53-826E-450973DBAB68}"/>
    <cellStyle name="Output 2 2 5 2 2 5" xfId="29854" xr:uid="{560A8F04-7440-4A24-96AD-4975255982D3}"/>
    <cellStyle name="Output 2 2 5 2 2 6" xfId="11333" xr:uid="{5284E876-C1B5-4A25-BF6B-9EAF15DA51C9}"/>
    <cellStyle name="Output 2 2 5 2 3" xfId="11639" xr:uid="{B1CFC18C-8C3A-4560-A174-C421A23C615A}"/>
    <cellStyle name="Output 2 2 5 2 3 2" xfId="14362" xr:uid="{C4B78ACC-93FA-4C82-9649-B80BFDC468A6}"/>
    <cellStyle name="Output 2 2 5 2 3 2 2" xfId="21728" xr:uid="{1BF9FA66-C8B4-4A96-9A58-93FB46877C0F}"/>
    <cellStyle name="Output 2 2 5 2 3 2 3" xfId="27451" xr:uid="{E6F073B2-BC64-458F-946D-C7F99B342413}"/>
    <cellStyle name="Output 2 2 5 2 3 2 4" xfId="32984" xr:uid="{A2BB7CF0-963F-4700-A043-16E1A837C24A}"/>
    <cellStyle name="Output 2 2 5 2 3 3" xfId="18905" xr:uid="{C2640A05-9A7F-4F0A-B414-040E3F78BF71}"/>
    <cellStyle name="Output 2 2 5 2 3 4" xfId="24628" xr:uid="{0A89AA15-6259-4CAC-94E4-F5370065752F}"/>
    <cellStyle name="Output 2 2 5 2 3 5" xfId="30161" xr:uid="{0E5136A0-17BB-4D4E-8036-813ECC847614}"/>
    <cellStyle name="Output 2 2 5 2 4" xfId="11958" xr:uid="{ABF315E0-2C3A-4DCA-9A5E-08BE1197621E}"/>
    <cellStyle name="Output 2 2 5 2 4 2" xfId="14682" xr:uid="{1DCB03FE-EBBC-4FA0-BD40-CC3F5FABD62C}"/>
    <cellStyle name="Output 2 2 5 2 4 2 2" xfId="22048" xr:uid="{DF3ACC8E-A6A5-4E9C-8EA9-BC2FD55790C9}"/>
    <cellStyle name="Output 2 2 5 2 4 2 3" xfId="27771" xr:uid="{D32444A6-85CA-470C-82B0-4E42FE28C116}"/>
    <cellStyle name="Output 2 2 5 2 4 2 4" xfId="33304" xr:uid="{E3AC00FC-AC6F-495A-82B0-BAAB5811B576}"/>
    <cellStyle name="Output 2 2 5 2 4 3" xfId="19225" xr:uid="{CCF8CD53-B0C0-473C-AE5E-05E843246E7A}"/>
    <cellStyle name="Output 2 2 5 2 4 4" xfId="24948" xr:uid="{9843641B-1818-4FAB-B6D9-2C2C17D2B091}"/>
    <cellStyle name="Output 2 2 5 2 4 5" xfId="30481" xr:uid="{D704C0B2-E796-4CD3-874B-6C09B87EF42E}"/>
    <cellStyle name="Output 2 2 5 2 5" xfId="12219" xr:uid="{7765DC2D-EAFB-477D-B778-548321FEA295}"/>
    <cellStyle name="Output 2 2 5 2 5 2" xfId="15006" xr:uid="{55139E84-1E08-4B90-82D9-E66A35190AB7}"/>
    <cellStyle name="Output 2 2 5 2 5 2 2" xfId="22372" xr:uid="{C42E885A-45B0-436F-A79B-242C8E8F1FB9}"/>
    <cellStyle name="Output 2 2 5 2 5 2 3" xfId="28095" xr:uid="{994A80BB-619C-4E11-9657-34E0FBD6CBC1}"/>
    <cellStyle name="Output 2 2 5 2 5 2 4" xfId="33628" xr:uid="{196F76EA-FBD9-4189-ADED-0E5E4BF5CC8D}"/>
    <cellStyle name="Output 2 2 5 2 5 3" xfId="19549" xr:uid="{AFC8AAA2-B53B-424A-B5DD-F2C6DFC21F5C}"/>
    <cellStyle name="Output 2 2 5 2 5 4" xfId="25272" xr:uid="{2DD3F9B5-BCD7-4411-AFC7-1391306DC050}"/>
    <cellStyle name="Output 2 2 5 2 5 5" xfId="30805" xr:uid="{65395C44-9BF6-4D81-9F8A-BCBBFD08C128}"/>
    <cellStyle name="Output 2 2 5 2 6" xfId="12494" xr:uid="{2A7C80E9-F333-417D-8390-C363B90A42B7}"/>
    <cellStyle name="Output 2 2 5 2 6 2" xfId="15297" xr:uid="{F79D231C-4164-4916-8023-688E3DF2ECA8}"/>
    <cellStyle name="Output 2 2 5 2 6 2 2" xfId="22663" xr:uid="{49F0C9C6-5572-408C-8D40-8289D7B32CDE}"/>
    <cellStyle name="Output 2 2 5 2 6 2 3" xfId="28386" xr:uid="{E5297982-79ED-4B65-9ECD-92DE4E280434}"/>
    <cellStyle name="Output 2 2 5 2 6 2 4" xfId="33919" xr:uid="{0288BF8A-FD01-44A1-8F27-A6A5BE180DBB}"/>
    <cellStyle name="Output 2 2 5 2 6 3" xfId="19840" xr:uid="{4FB46872-A805-4A3D-8E36-820E324D6617}"/>
    <cellStyle name="Output 2 2 5 2 6 4" xfId="25563" xr:uid="{C88ED837-254D-4D96-8DE9-ECACDF3DB75E}"/>
    <cellStyle name="Output 2 2 5 2 6 5" xfId="31096" xr:uid="{DB078D73-DB6E-4EE8-818D-63E9517FB8E7}"/>
    <cellStyle name="Output 2 2 5 2 7" xfId="13168" xr:uid="{6B9FC594-F5BC-4FD9-B06D-9D3F8B7E4DEE}"/>
    <cellStyle name="Output 2 2 5 2 7 2" xfId="20533" xr:uid="{4F1225E9-0A4F-4828-87D9-902F77D40FEA}"/>
    <cellStyle name="Output 2 2 5 2 7 3" xfId="26256" xr:uid="{7A476BED-4DC5-4DF8-8F86-FF6990186ED2}"/>
    <cellStyle name="Output 2 2 5 2 7 4" xfId="31789" xr:uid="{CAC3D5CB-A6B6-4AD7-A2DB-F0B751E75983}"/>
    <cellStyle name="Output 2 2 5 2 8" xfId="17710" xr:uid="{C039F1B3-2745-480D-B24D-3A5EAF2E7B20}"/>
    <cellStyle name="Output 2 2 5 2 9" xfId="23433" xr:uid="{5C7BAC70-B308-4D72-B946-6A06DFEEEC94}"/>
    <cellStyle name="Output 2 2 5 3" xfId="2868" xr:uid="{00000000-0005-0000-0000-000049040000}"/>
    <cellStyle name="Output 2 2 5 3 10" xfId="28806" xr:uid="{99F5AA02-0E03-4615-9049-7E126558AB18}"/>
    <cellStyle name="Output 2 2 5 3 11" xfId="10313" xr:uid="{F2A2BA5E-A626-495D-9C92-B8D0A4568F92}"/>
    <cellStyle name="Output 2 2 5 3 2" xfId="5750" xr:uid="{20EF925C-4D31-4198-8D55-35D586FB42BE}"/>
    <cellStyle name="Output 2 2 5 3 2 2" xfId="13895" xr:uid="{E7559F65-A497-4DBE-A2CF-93BD17540CA2}"/>
    <cellStyle name="Output 2 2 5 3 2 2 2" xfId="21261" xr:uid="{D3670FF3-A584-4377-9828-A598C3366FA7}"/>
    <cellStyle name="Output 2 2 5 3 2 2 3" xfId="26984" xr:uid="{40D98C6B-045C-49CE-8E43-ADFD3993C1A1}"/>
    <cellStyle name="Output 2 2 5 3 2 2 4" xfId="32517" xr:uid="{B5F56304-8C36-4433-B011-805DFA30F45E}"/>
    <cellStyle name="Output 2 2 5 3 2 3" xfId="18438" xr:uid="{50FCBC34-ECB5-4693-B386-6B822AFF38B1}"/>
    <cellStyle name="Output 2 2 5 3 2 4" xfId="24161" xr:uid="{402CDBCC-798A-460B-B1CA-F38254E25410}"/>
    <cellStyle name="Output 2 2 5 3 2 5" xfId="29694" xr:uid="{0C4641A2-AA1B-4C65-8EFE-53B98182FD19}"/>
    <cellStyle name="Output 2 2 5 3 2 6" xfId="11173" xr:uid="{2674B4AB-7B2C-4D4C-BB68-27C5FA94428D}"/>
    <cellStyle name="Output 2 2 5 3 3" xfId="9388" xr:uid="{D59F6EEE-3645-434C-8527-7E8EAE8A9C70}"/>
    <cellStyle name="Output 2 2 5 3 3 2" xfId="12726" xr:uid="{08298365-2BB8-4AD1-B001-9C099A220109}"/>
    <cellStyle name="Output 2 2 5 3 3 2 2" xfId="20072" xr:uid="{2338A2E3-CD9A-45CC-ADBA-EC9192AA3B63}"/>
    <cellStyle name="Output 2 2 5 3 3 2 3" xfId="25795" xr:uid="{11B9BD12-8E6F-4484-B870-77B75D0351C3}"/>
    <cellStyle name="Output 2 2 5 3 3 2 4" xfId="31328" xr:uid="{1D1637E4-E25F-4746-92B7-8CAA26E340A7}"/>
    <cellStyle name="Output 2 2 5 3 3 3" xfId="16935" xr:uid="{414BACB1-606B-4959-A60B-7E9EDF2F66C0}"/>
    <cellStyle name="Output 2 2 5 3 3 4" xfId="22811" xr:uid="{3C6F2EA4-B9BE-48C0-BE1D-F382C058256B}"/>
    <cellStyle name="Output 2 2 5 3 3 5" xfId="28505" xr:uid="{EFB76C5B-A3FE-4D31-A5C0-4DBA0ADC1E31}"/>
    <cellStyle name="Output 2 2 5 3 4" xfId="11798" xr:uid="{6975996D-A730-4083-BA1D-D971A13A5AC2}"/>
    <cellStyle name="Output 2 2 5 3 4 2" xfId="14522" xr:uid="{E5624ADA-C95C-4229-9924-ABDF11E66A7B}"/>
    <cellStyle name="Output 2 2 5 3 4 2 2" xfId="21888" xr:uid="{2B2A7753-9A29-4F1B-8779-90913FA71D24}"/>
    <cellStyle name="Output 2 2 5 3 4 2 3" xfId="27611" xr:uid="{7F4A49B3-EDF2-4320-A379-DFEAD45687FF}"/>
    <cellStyle name="Output 2 2 5 3 4 2 4" xfId="33144" xr:uid="{A0CD24F6-45D2-4852-A06C-A35DB56CC9AD}"/>
    <cellStyle name="Output 2 2 5 3 4 3" xfId="19065" xr:uid="{09E07035-758F-4BFA-AD8A-D57C510E3C45}"/>
    <cellStyle name="Output 2 2 5 3 4 4" xfId="24788" xr:uid="{30D9775A-0F73-4800-B872-A47A8CA1A20B}"/>
    <cellStyle name="Output 2 2 5 3 4 5" xfId="30321" xr:uid="{81AAE108-4199-48DA-BF1B-3E69B10E7AF8}"/>
    <cellStyle name="Output 2 2 5 3 5" xfId="12059" xr:uid="{CAECE705-1BB8-462D-AB43-5D2830A92E48}"/>
    <cellStyle name="Output 2 2 5 3 5 2" xfId="14846" xr:uid="{C7803854-4D3B-45C3-89D0-94F8F70B4D7A}"/>
    <cellStyle name="Output 2 2 5 3 5 2 2" xfId="22212" xr:uid="{E4D5423E-4DFD-4922-BB1E-B8931AE7A59D}"/>
    <cellStyle name="Output 2 2 5 3 5 2 3" xfId="27935" xr:uid="{94D97615-B305-4714-A8CE-EA54F7040979}"/>
    <cellStyle name="Output 2 2 5 3 5 2 4" xfId="33468" xr:uid="{30CDAFCD-E424-4AB8-B5B2-BC25F2C52361}"/>
    <cellStyle name="Output 2 2 5 3 5 3" xfId="19389" xr:uid="{0C73FA5A-48CD-4061-969C-7346D494C492}"/>
    <cellStyle name="Output 2 2 5 3 5 4" xfId="25112" xr:uid="{C0EE6A34-BA85-4FF5-A8B8-8904D89A3167}"/>
    <cellStyle name="Output 2 2 5 3 5 5" xfId="30645" xr:uid="{4A2DD430-1155-410F-824F-7A665732241B}"/>
    <cellStyle name="Output 2 2 5 3 6" xfId="12334" xr:uid="{E9C494EC-0E27-43B5-99D5-A5F80B89CCAD}"/>
    <cellStyle name="Output 2 2 5 3 6 2" xfId="15137" xr:uid="{16BCB3D6-E8FC-491A-B488-0813AF8CF5D9}"/>
    <cellStyle name="Output 2 2 5 3 6 2 2" xfId="22503" xr:uid="{C87106B0-6948-46A0-8699-1D9B616DC305}"/>
    <cellStyle name="Output 2 2 5 3 6 2 3" xfId="28226" xr:uid="{3224C292-F398-4636-B572-E443C5499ED2}"/>
    <cellStyle name="Output 2 2 5 3 6 2 4" xfId="33759" xr:uid="{B6F42E56-21E4-420C-8649-DB3FA00D2BC1}"/>
    <cellStyle name="Output 2 2 5 3 6 3" xfId="19680" xr:uid="{7158B6C6-873E-41E5-9CCE-6439C1C423CE}"/>
    <cellStyle name="Output 2 2 5 3 6 4" xfId="25403" xr:uid="{98E881EC-AA76-4093-BA9F-09D3EC6FBE79}"/>
    <cellStyle name="Output 2 2 5 3 6 5" xfId="30936" xr:uid="{29DC075F-E92B-4F87-965A-A2B47FF135EE}"/>
    <cellStyle name="Output 2 2 5 3 7" xfId="13017" xr:uid="{9414280B-C20C-4F2F-88FA-352D22262645}"/>
    <cellStyle name="Output 2 2 5 3 7 2" xfId="20373" xr:uid="{AFCB42DB-678C-487F-B4DF-770DD330FB8F}"/>
    <cellStyle name="Output 2 2 5 3 7 3" xfId="26096" xr:uid="{DC380650-ADEB-4F6E-871A-8A329250C27B}"/>
    <cellStyle name="Output 2 2 5 3 7 4" xfId="31629" xr:uid="{CA11A4D1-CBB0-44C7-AD90-DF4A772B0797}"/>
    <cellStyle name="Output 2 2 5 3 8" xfId="17550" xr:uid="{68700F8D-F5D5-4D66-9B7C-4F5EF38958A7}"/>
    <cellStyle name="Output 2 2 5 3 9" xfId="23273" xr:uid="{7E5E7B1F-92DD-4D36-87DD-F70600435E8B}"/>
    <cellStyle name="Output 2 2 5 4" xfId="2972" xr:uid="{00000000-0005-0000-0000-00004A040000}"/>
    <cellStyle name="Output 2 2 5 4 2" xfId="5854" xr:uid="{80ABABAB-AA7D-4D95-AA10-D1079F1F14A2}"/>
    <cellStyle name="Output 2 2 5 4 2 2" xfId="21214" xr:uid="{80B1A58D-D06F-4782-8C66-B71266F5D08F}"/>
    <cellStyle name="Output 2 2 5 4 2 3" xfId="26937" xr:uid="{B8E28286-B431-45AA-A69B-E333B7D93DE7}"/>
    <cellStyle name="Output 2 2 5 4 2 4" xfId="32470" xr:uid="{02227F5B-93B8-497B-958B-16E77EA20EA9}"/>
    <cellStyle name="Output 2 2 5 4 2 5" xfId="13848" xr:uid="{BF394B09-3AEC-4528-9EDD-6943E1999C90}"/>
    <cellStyle name="Output 2 2 5 4 3" xfId="18391" xr:uid="{C8754200-30F2-4673-A9FB-62643E6D11B2}"/>
    <cellStyle name="Output 2 2 5 4 4" xfId="24114" xr:uid="{0789E2B4-C3C0-4096-A798-7B0BD7090F54}"/>
    <cellStyle name="Output 2 2 5 4 5" xfId="29647" xr:uid="{7160A82C-46F6-4E87-B518-C823BF975B0C}"/>
    <cellStyle name="Output 2 2 5 4 6" xfId="11126" xr:uid="{56CD09F3-A569-4A96-90D8-0401C0F80D06}"/>
    <cellStyle name="Output 2 2 5 5" xfId="3095" xr:uid="{00000000-0005-0000-0000-00004B040000}"/>
    <cellStyle name="Output 2 2 5 5 2" xfId="5977" xr:uid="{1D0A37A7-7B7D-4DA0-8AD7-3BA0F5500D32}"/>
    <cellStyle name="Output 2 2 5 5 2 2" xfId="21611" xr:uid="{F607D630-EAA6-4B0C-AF9A-B94EFC8C8242}"/>
    <cellStyle name="Output 2 2 5 5 2 3" xfId="27334" xr:uid="{6E988D73-F6B9-43C9-BE16-43A2FBCBA86E}"/>
    <cellStyle name="Output 2 2 5 5 2 4" xfId="32867" xr:uid="{901F813C-9D69-4A02-A295-E147A06DDC14}"/>
    <cellStyle name="Output 2 2 5 5 2 5" xfId="14245" xr:uid="{5C51F31E-7B6C-4F93-8F9E-1656F3E114A8}"/>
    <cellStyle name="Output 2 2 5 5 3" xfId="18788" xr:uid="{19B3448B-6572-4DC8-8E35-6DCD5467F2FC}"/>
    <cellStyle name="Output 2 2 5 5 4" xfId="24511" xr:uid="{D6E1928F-D429-4A14-A011-1C93C765CF43}"/>
    <cellStyle name="Output 2 2 5 5 5" xfId="30044" xr:uid="{FA39DE0F-0B90-4ACF-B9FF-0BD62BDA040F}"/>
    <cellStyle name="Output 2 2 5 5 6" xfId="11522" xr:uid="{2E88B831-8B1D-4B4B-8600-3139FA54818B}"/>
    <cellStyle name="Output 2 2 5 6" xfId="3148" xr:uid="{00000000-0005-0000-0000-00004C040000}"/>
    <cellStyle name="Output 2 2 5 6 2" xfId="6030" xr:uid="{42951915-7948-4408-88DF-C4B59DBF76A6}"/>
    <cellStyle name="Output 2 2 5 6 2 2" xfId="21841" xr:uid="{146111CA-A0E5-4D0A-AC92-3787B1C6F85E}"/>
    <cellStyle name="Output 2 2 5 6 2 3" xfId="27564" xr:uid="{101DB086-3A2E-473E-8B06-0340E4A19E16}"/>
    <cellStyle name="Output 2 2 5 6 2 4" xfId="33097" xr:uid="{08192F10-126C-4582-BAB0-E554C7349EBA}"/>
    <cellStyle name="Output 2 2 5 6 2 5" xfId="14475" xr:uid="{7E6F73D2-599C-4F8D-9CD2-4A735C7C5F76}"/>
    <cellStyle name="Output 2 2 5 6 3" xfId="19018" xr:uid="{A66608DB-CE1A-4E72-827F-0FBDC4F31ECC}"/>
    <cellStyle name="Output 2 2 5 6 4" xfId="24741" xr:uid="{7A0340C2-C299-48F1-80AC-A723BD7AB5AA}"/>
    <cellStyle name="Output 2 2 5 6 5" xfId="30274" xr:uid="{21D4EC5B-F9AD-497D-8286-A7FE34377D94}"/>
    <cellStyle name="Output 2 2 5 6 6" xfId="11751" xr:uid="{7654B490-7E30-49CE-9F4C-208633AAB1C4}"/>
    <cellStyle name="Output 2 2 5 7" xfId="3167" xr:uid="{00000000-0005-0000-0000-00004D040000}"/>
    <cellStyle name="Output 2 2 5 7 2" xfId="6049" xr:uid="{CAD7A03C-B72D-4A8C-A16E-8D37DBC3C965}"/>
    <cellStyle name="Output 2 2 5 7 2 2" xfId="22165" xr:uid="{385F4721-8342-4C84-9E73-8BE1EC1365BD}"/>
    <cellStyle name="Output 2 2 5 7 2 3" xfId="27888" xr:uid="{4ADB6BFE-63CF-4D70-974B-E17C6F34155F}"/>
    <cellStyle name="Output 2 2 5 7 2 4" xfId="33421" xr:uid="{4EC8A7A4-C78B-44ED-B681-D833CE684F7D}"/>
    <cellStyle name="Output 2 2 5 7 2 5" xfId="14799" xr:uid="{112B5019-B249-4239-B970-D62A2CE00F2A}"/>
    <cellStyle name="Output 2 2 5 7 3" xfId="19342" xr:uid="{BC6BCA0C-3AED-4072-A479-08607A5A1CD2}"/>
    <cellStyle name="Output 2 2 5 7 4" xfId="25065" xr:uid="{48A0D8EF-5934-4D89-9D7D-5FDE3B70CA10}"/>
    <cellStyle name="Output 2 2 5 7 5" xfId="30598" xr:uid="{26059AD8-76F5-4DDA-AC04-4D4F2D63899A}"/>
    <cellStyle name="Output 2 2 5 7 6" xfId="12023" xr:uid="{4B749D01-8A98-48C2-87DC-0A92DF5923E5}"/>
    <cellStyle name="Output 2 2 5 8" xfId="3244" xr:uid="{00000000-0005-0000-0000-00004E040000}"/>
    <cellStyle name="Output 2 2 5 8 2" xfId="6126" xr:uid="{4F74B0ED-F855-4C30-A99B-A940D2E59CA1}"/>
    <cellStyle name="Output 2 2 5 8 2 2" xfId="22456" xr:uid="{48F42075-DCD8-4E6D-83EB-93C4A8749967}"/>
    <cellStyle name="Output 2 2 5 8 2 3" xfId="28179" xr:uid="{AD68A63F-B6A0-4CFD-B1A7-16EF41FB01FF}"/>
    <cellStyle name="Output 2 2 5 8 2 4" xfId="33712" xr:uid="{52697511-C0E6-498D-B40A-D92012668BA8}"/>
    <cellStyle name="Output 2 2 5 8 2 5" xfId="15090" xr:uid="{776FFF7B-721C-470F-90E6-68A60B7BEC7F}"/>
    <cellStyle name="Output 2 2 5 8 3" xfId="19633" xr:uid="{87C7DBB7-3F0D-4605-ACD0-4ED6EA5C05E4}"/>
    <cellStyle name="Output 2 2 5 8 4" xfId="25356" xr:uid="{CBCE56B0-86AD-46F7-82DA-E12CE0D528C5}"/>
    <cellStyle name="Output 2 2 5 8 5" xfId="30889" xr:uid="{B9F66340-3C7A-498F-95FA-B1E2423CBC6B}"/>
    <cellStyle name="Output 2 2 5 9" xfId="5036" xr:uid="{53F57378-B0EA-4756-AA9B-0F68E587010F}"/>
    <cellStyle name="Output 2 2 5 9 2" xfId="17503" xr:uid="{AD7F417C-072F-40EF-9745-C7022ECD9D59}"/>
    <cellStyle name="Output 2 2 5 9 3" xfId="23226" xr:uid="{90FA159A-C11C-4164-95DF-728E69C77ADF}"/>
    <cellStyle name="Output 2 2 5 9 4" xfId="28759" xr:uid="{4231989C-AA5F-47CD-BD3E-04B4E12A382A}"/>
    <cellStyle name="Output 2 2 5 9 5" xfId="10269" xr:uid="{76AFC7EA-C178-46E7-A3CE-F5CF4CB78FA2}"/>
    <cellStyle name="Output 2 2 6" xfId="1560" xr:uid="{00000000-0005-0000-0000-00004F040000}"/>
    <cellStyle name="Output 2 2 6 10" xfId="12947" xr:uid="{90D7F24E-91BB-4AC7-9878-5146135EB4DA}"/>
    <cellStyle name="Output 2 2 6 10 2" xfId="20300" xr:uid="{5FB8FA3A-0C9D-445C-A0AB-F23F793D7438}"/>
    <cellStyle name="Output 2 2 6 10 3" xfId="26023" xr:uid="{4AAD97BC-A10D-4398-AC6C-9ED96826DBDE}"/>
    <cellStyle name="Output 2 2 6 10 4" xfId="31556" xr:uid="{8439F7C4-8865-4FEF-B8B1-DE444497452F}"/>
    <cellStyle name="Output 2 2 6 11" xfId="15894" xr:uid="{53572088-E3F3-4F59-A457-3457784A86A7}"/>
    <cellStyle name="Output 2 2 6 12" xfId="16609" xr:uid="{0533253F-09F3-4A9F-9277-673334599552}"/>
    <cellStyle name="Output 2 2 6 13" xfId="23135" xr:uid="{AA12F94C-68B8-4875-B82E-04649018D6BA}"/>
    <cellStyle name="Output 2 2 6 2" xfId="2289" xr:uid="{00000000-0005-0000-0000-000050040000}"/>
    <cellStyle name="Output 2 2 6 2 10" xfId="28940" xr:uid="{8BD79943-C18F-42FE-B8F2-F830DB5E246A}"/>
    <cellStyle name="Output 2 2 6 2 11" xfId="10425" xr:uid="{F731B9A4-D932-4C98-BDF1-FCE7B8E3C09A}"/>
    <cellStyle name="Output 2 2 6 2 2" xfId="5171" xr:uid="{2C570EA3-09B3-4EBD-A826-08891DD76B79}"/>
    <cellStyle name="Output 2 2 6 2 2 2" xfId="14029" xr:uid="{F097515B-6A48-4715-BAF7-3DCA3831C9B0}"/>
    <cellStyle name="Output 2 2 6 2 2 2 2" xfId="21395" xr:uid="{DF87B6B2-DD26-4A05-84DF-3CD88A50091C}"/>
    <cellStyle name="Output 2 2 6 2 2 2 3" xfId="27118" xr:uid="{87DFABF7-7CF2-4825-8B5F-390C3C9B1E94}"/>
    <cellStyle name="Output 2 2 6 2 2 2 4" xfId="32651" xr:uid="{EA42EFB6-F791-4A47-B245-735058B0A58F}"/>
    <cellStyle name="Output 2 2 6 2 2 3" xfId="18572" xr:uid="{B674A1BA-72F0-4F16-B73B-02B44BF86F69}"/>
    <cellStyle name="Output 2 2 6 2 2 4" xfId="24295" xr:uid="{31C6486D-AD50-40B5-AF28-193F458BCBD8}"/>
    <cellStyle name="Output 2 2 6 2 2 5" xfId="29828" xr:uid="{9AB04321-4297-4276-93DA-9AF0DF093F05}"/>
    <cellStyle name="Output 2 2 6 2 2 6" xfId="11307" xr:uid="{7D26EACA-D0C6-4549-8268-2C0D5B1FCD9F}"/>
    <cellStyle name="Output 2 2 6 2 3" xfId="10727" xr:uid="{43AFB1FF-FB48-4B88-A8C7-7CD241015C46}"/>
    <cellStyle name="Output 2 2 6 2 3 2" xfId="13448" xr:uid="{1F9A3DF9-2EA4-4AD2-99B0-B82220C6344C}"/>
    <cellStyle name="Output 2 2 6 2 3 2 2" xfId="20814" xr:uid="{B69369CC-67B8-4832-82A8-DFBD93438D6E}"/>
    <cellStyle name="Output 2 2 6 2 3 2 3" xfId="26537" xr:uid="{9CD5BCFA-7024-4748-AFDD-510171710325}"/>
    <cellStyle name="Output 2 2 6 2 3 2 4" xfId="32070" xr:uid="{065B8763-C9FE-4587-BA61-8ABA4D5B0468}"/>
    <cellStyle name="Output 2 2 6 2 3 3" xfId="17991" xr:uid="{34ADE2F9-B2D4-4AF3-9B0B-F5D365BC79B4}"/>
    <cellStyle name="Output 2 2 6 2 3 4" xfId="23714" xr:uid="{DD6471E9-FFE9-4386-A816-F505AB407427}"/>
    <cellStyle name="Output 2 2 6 2 3 5" xfId="29247" xr:uid="{A7CF955A-F753-4AC5-9831-AAF12D802BD7}"/>
    <cellStyle name="Output 2 2 6 2 4" xfId="11932" xr:uid="{A8983406-EB48-4A5D-B7C0-5C09FF4DCEFC}"/>
    <cellStyle name="Output 2 2 6 2 4 2" xfId="14656" xr:uid="{ACF364F8-8559-41FD-8E8A-890145C1BE92}"/>
    <cellStyle name="Output 2 2 6 2 4 2 2" xfId="22022" xr:uid="{38FDA680-07B3-44FD-B0C7-5FB2368AF0A5}"/>
    <cellStyle name="Output 2 2 6 2 4 2 3" xfId="27745" xr:uid="{3E479229-870C-454A-93AA-4203975C0D25}"/>
    <cellStyle name="Output 2 2 6 2 4 2 4" xfId="33278" xr:uid="{96A9F577-0B9D-4754-BDDB-13A204EB7391}"/>
    <cellStyle name="Output 2 2 6 2 4 3" xfId="19199" xr:uid="{BA2C2C49-657F-4CF7-996C-0C8FCF5DA8B0}"/>
    <cellStyle name="Output 2 2 6 2 4 4" xfId="24922" xr:uid="{4779201C-3D4B-4A39-8006-80926B64D653}"/>
    <cellStyle name="Output 2 2 6 2 4 5" xfId="30455" xr:uid="{0507786B-C36A-406A-AE99-A446BAC68EC6}"/>
    <cellStyle name="Output 2 2 6 2 5" xfId="12193" xr:uid="{80496F31-2AD1-4708-8C52-E50A4B105B40}"/>
    <cellStyle name="Output 2 2 6 2 5 2" xfId="14980" xr:uid="{F57675C4-5828-482C-8C58-90520515FFE3}"/>
    <cellStyle name="Output 2 2 6 2 5 2 2" xfId="22346" xr:uid="{AF74C25E-CFB9-4678-A9B7-474192F23D4A}"/>
    <cellStyle name="Output 2 2 6 2 5 2 3" xfId="28069" xr:uid="{245E9FAA-40EB-40CA-9767-1EAD9E4F9F47}"/>
    <cellStyle name="Output 2 2 6 2 5 2 4" xfId="33602" xr:uid="{69DEA91B-13C8-4A9D-B362-CDC72CE9D7BC}"/>
    <cellStyle name="Output 2 2 6 2 5 3" xfId="19523" xr:uid="{6BF42B51-29BD-4B8F-BFEF-EE362CB350C8}"/>
    <cellStyle name="Output 2 2 6 2 5 4" xfId="25246" xr:uid="{C8FA02DF-95C3-4826-AB20-400D68727B75}"/>
    <cellStyle name="Output 2 2 6 2 5 5" xfId="30779" xr:uid="{E615A170-C180-4880-A6C6-B410C77EA07B}"/>
    <cellStyle name="Output 2 2 6 2 6" xfId="12468" xr:uid="{D7F9265A-732A-4727-9948-513DEE2CB2A2}"/>
    <cellStyle name="Output 2 2 6 2 6 2" xfId="15271" xr:uid="{EAF98F04-1864-43F4-8F48-1660A2568DE3}"/>
    <cellStyle name="Output 2 2 6 2 6 2 2" xfId="22637" xr:uid="{DD8074D6-F95B-4AE4-833A-AB624221C9B6}"/>
    <cellStyle name="Output 2 2 6 2 6 2 3" xfId="28360" xr:uid="{8AFE8A6B-F0D4-46A8-B587-07B781D6FA5E}"/>
    <cellStyle name="Output 2 2 6 2 6 2 4" xfId="33893" xr:uid="{AD299C4D-E43B-4765-B05E-0421E91960F0}"/>
    <cellStyle name="Output 2 2 6 2 6 3" xfId="19814" xr:uid="{1341FA4D-1B73-4D73-B43C-760F552BE0FE}"/>
    <cellStyle name="Output 2 2 6 2 6 4" xfId="25537" xr:uid="{1AE679BF-47AF-4DE0-A62B-D3D606715BA9}"/>
    <cellStyle name="Output 2 2 6 2 6 5" xfId="31070" xr:uid="{114424C9-7488-4760-9BB4-AF95A45C178C}"/>
    <cellStyle name="Output 2 2 6 2 7" xfId="13142" xr:uid="{DCAC8833-D815-4C55-95EC-860FCF443A8D}"/>
    <cellStyle name="Output 2 2 6 2 7 2" xfId="20507" xr:uid="{C8BB9F45-69D1-487C-9BC1-9339C7292957}"/>
    <cellStyle name="Output 2 2 6 2 7 3" xfId="26230" xr:uid="{6E696F66-C90F-4A00-822C-665A419C9EDC}"/>
    <cellStyle name="Output 2 2 6 2 7 4" xfId="31763" xr:uid="{E059FA0A-F1A8-419E-A2EC-463B0DE4ACE1}"/>
    <cellStyle name="Output 2 2 6 2 8" xfId="17684" xr:uid="{B77BB3BA-A5FA-4C03-9B2A-3EA460261B3D}"/>
    <cellStyle name="Output 2 2 6 2 9" xfId="23407" xr:uid="{E131BCA5-7262-49B6-90CB-A95867CC4E96}"/>
    <cellStyle name="Output 2 2 6 3" xfId="2227" xr:uid="{00000000-0005-0000-0000-000051040000}"/>
    <cellStyle name="Output 2 2 6 3 10" xfId="28624" xr:uid="{14CA05DB-1F5A-4A7E-8E73-A29C3B766F88}"/>
    <cellStyle name="Output 2 2 6 3 11" xfId="9825" xr:uid="{AC0E3203-0C48-4198-8955-82505EB25D14}"/>
    <cellStyle name="Output 2 2 6 3 2" xfId="5109" xr:uid="{4DBE8E87-A861-495E-8850-C47A921DA1FD}"/>
    <cellStyle name="Output 2 2 6 3 2 2" xfId="13542" xr:uid="{BA42EA45-5ABA-4A56-BE94-A08505D1C8DF}"/>
    <cellStyle name="Output 2 2 6 3 2 2 2" xfId="20908" xr:uid="{3744D5E6-AB69-4AB2-8DFE-BD677594C1CD}"/>
    <cellStyle name="Output 2 2 6 3 2 2 3" xfId="26631" xr:uid="{42B71125-4ED3-40E6-97C7-02766C814ACC}"/>
    <cellStyle name="Output 2 2 6 3 2 2 4" xfId="32164" xr:uid="{2F57FCB2-B467-407F-BD85-2EBDF45F0E2E}"/>
    <cellStyle name="Output 2 2 6 3 2 3" xfId="18085" xr:uid="{F833B8DD-A2A3-4133-92BE-CF3395E979FD}"/>
    <cellStyle name="Output 2 2 6 3 2 4" xfId="23808" xr:uid="{B0216CD9-351A-46FB-9890-9622E825CF57}"/>
    <cellStyle name="Output 2 2 6 3 2 5" xfId="29341" xr:uid="{9C4A67A5-E47E-483F-B53E-28BBE0F39B5A}"/>
    <cellStyle name="Output 2 2 6 3 2 6" xfId="10821" xr:uid="{4B1FC319-4C1F-4476-AADE-87DB3C13DFF9}"/>
    <cellStyle name="Output 2 2 6 3 3" xfId="11579" xr:uid="{23CD1665-02D1-4D5F-8CE6-6F53CBC229DD}"/>
    <cellStyle name="Output 2 2 6 3 3 2" xfId="14302" xr:uid="{97ADA3E8-D4AD-49AC-91B2-86042EDE71CE}"/>
    <cellStyle name="Output 2 2 6 3 3 2 2" xfId="21668" xr:uid="{F65BA19C-A45C-4250-9D6F-45BB4543B6CD}"/>
    <cellStyle name="Output 2 2 6 3 3 2 3" xfId="27391" xr:uid="{47104A89-C954-4EF2-A8FF-687D31DFDBC5}"/>
    <cellStyle name="Output 2 2 6 3 3 2 4" xfId="32924" xr:uid="{AB741E7E-51AC-4D3C-ACBB-D9104563DF15}"/>
    <cellStyle name="Output 2 2 6 3 3 3" xfId="18845" xr:uid="{058672A1-7DD7-4730-B04F-C4230670C876}"/>
    <cellStyle name="Output 2 2 6 3 3 4" xfId="24568" xr:uid="{E17DC868-0E45-4A7A-8071-68D135DC8CDD}"/>
    <cellStyle name="Output 2 2 6 3 3 5" xfId="30101" xr:uid="{054EA8B5-D63D-4980-95D6-5AC6F4422C85}"/>
    <cellStyle name="Output 2 2 6 3 4" xfId="11373" xr:uid="{9C365056-304C-465B-8F70-562B7EA6A791}"/>
    <cellStyle name="Output 2 2 6 3 4 2" xfId="14095" xr:uid="{747771DC-B4D7-4BA4-97B7-64CA37048DEB}"/>
    <cellStyle name="Output 2 2 6 3 4 2 2" xfId="21461" xr:uid="{8D3FEF1F-7743-45F7-B5F9-891192FAB159}"/>
    <cellStyle name="Output 2 2 6 3 4 2 3" xfId="27184" xr:uid="{6A9DC461-0A47-485E-8D3B-FEE8B3754EB5}"/>
    <cellStyle name="Output 2 2 6 3 4 2 4" xfId="32717" xr:uid="{2018CACB-4CB4-4E93-ADAB-3405928E3F0A}"/>
    <cellStyle name="Output 2 2 6 3 4 3" xfId="18638" xr:uid="{B49DE697-EDD8-402F-8870-08E4CABC1E03}"/>
    <cellStyle name="Output 2 2 6 3 4 4" xfId="24361" xr:uid="{97D7F4FB-18DC-4A8C-9A6D-6DF4EBD60827}"/>
    <cellStyle name="Output 2 2 6 3 4 5" xfId="29894" xr:uid="{6F02FFB2-2EB7-429E-B03F-25773ECD3F9D}"/>
    <cellStyle name="Output 2 2 6 3 5" xfId="10577" xr:uid="{B6BA1E7E-8690-4ED6-848A-9B2000D19825}"/>
    <cellStyle name="Output 2 2 6 3 5 2" xfId="13298" xr:uid="{E98BE256-8E62-416A-9D71-A30627B53A03}"/>
    <cellStyle name="Output 2 2 6 3 5 2 2" xfId="20664" xr:uid="{4F2B7886-EB55-4150-B887-D8267FE28AB0}"/>
    <cellStyle name="Output 2 2 6 3 5 2 3" xfId="26387" xr:uid="{80CB6B3C-D2C2-4475-B61A-AF9E63C29D07}"/>
    <cellStyle name="Output 2 2 6 3 5 2 4" xfId="31920" xr:uid="{4C519640-E31F-4969-9C4F-FC8ECE745D9B}"/>
    <cellStyle name="Output 2 2 6 3 5 3" xfId="17841" xr:uid="{7B969A19-BC64-4C1E-8E95-4705510916B4}"/>
    <cellStyle name="Output 2 2 6 3 5 4" xfId="23564" xr:uid="{E596D0CA-3F12-48B8-872F-5717F0E230B0}"/>
    <cellStyle name="Output 2 2 6 3 5 5" xfId="29097" xr:uid="{E0512284-0179-4E08-9A4A-5860F32904FA}"/>
    <cellStyle name="Output 2 2 6 3 6" xfId="11665" xr:uid="{48893599-895B-4F3F-97FA-3DB7083072B8}"/>
    <cellStyle name="Output 2 2 6 3 6 2" xfId="14388" xr:uid="{E7C1D668-2FE7-4FD1-8164-1B4EFB32CB2D}"/>
    <cellStyle name="Output 2 2 6 3 6 2 2" xfId="21754" xr:uid="{C51CE82C-BDE4-4B72-A035-F62D71311A6E}"/>
    <cellStyle name="Output 2 2 6 3 6 2 3" xfId="27477" xr:uid="{F0CDEAEC-BE1B-4658-B3F4-535B39E0080D}"/>
    <cellStyle name="Output 2 2 6 3 6 2 4" xfId="33010" xr:uid="{401CD900-E92B-4F6F-BC4D-1FFDEF06D748}"/>
    <cellStyle name="Output 2 2 6 3 6 3" xfId="18931" xr:uid="{D6E28FF1-7ECF-4E90-AFCA-C4704CECCC0B}"/>
    <cellStyle name="Output 2 2 6 3 6 4" xfId="24654" xr:uid="{3F88D188-0AC9-4AE2-B86A-33BBB1782239}"/>
    <cellStyle name="Output 2 2 6 3 6 5" xfId="30187" xr:uid="{AD8DBDDD-3F95-4D66-9ED5-E500475EB9B6}"/>
    <cellStyle name="Output 2 2 6 3 7" xfId="12844" xr:uid="{5D79210C-803D-4B2F-AF3F-B9854BF73D5A}"/>
    <cellStyle name="Output 2 2 6 3 7 2" xfId="20191" xr:uid="{B9548437-AF12-4AF0-806D-F6BF8E72AD4E}"/>
    <cellStyle name="Output 2 2 6 3 7 3" xfId="25914" xr:uid="{B16F3CCF-F6C6-4A28-8E8B-CE36B9863C5D}"/>
    <cellStyle name="Output 2 2 6 3 7 4" xfId="31447" xr:uid="{6C6F3C72-E1D9-4D1D-AA89-9ED2DCE75E92}"/>
    <cellStyle name="Output 2 2 6 3 8" xfId="17210" xr:uid="{0C038DCC-1730-4F08-ACBF-16E97242E67B}"/>
    <cellStyle name="Output 2 2 6 3 9" xfId="23013" xr:uid="{F764BC40-8C10-4458-A4A6-24F6C08969F9}"/>
    <cellStyle name="Output 2 2 6 4" xfId="1082" xr:uid="{00000000-0005-0000-0000-000052040000}"/>
    <cellStyle name="Output 2 2 6 4 2" xfId="3968" xr:uid="{9410E361-D18A-4B97-8D94-A7FD8B87C588}"/>
    <cellStyle name="Output 2 2 6 4 2 2" xfId="21188" xr:uid="{B900138D-6D7F-48C8-955D-466052DABD6E}"/>
    <cellStyle name="Output 2 2 6 4 2 3" xfId="26911" xr:uid="{866216DD-E570-417E-A027-63603577DCE7}"/>
    <cellStyle name="Output 2 2 6 4 2 4" xfId="32444" xr:uid="{60D3B755-AC6B-4477-A5D2-DE0E066CDB73}"/>
    <cellStyle name="Output 2 2 6 4 2 5" xfId="13822" xr:uid="{D24CB62C-0934-4BF7-8242-C135C482F921}"/>
    <cellStyle name="Output 2 2 6 4 3" xfId="18365" xr:uid="{0D6B6EED-9C08-4D4F-9DD6-4BA69354635C}"/>
    <cellStyle name="Output 2 2 6 4 4" xfId="24088" xr:uid="{B60BC4B7-212E-47B6-BBDC-018BCD3E4D51}"/>
    <cellStyle name="Output 2 2 6 4 5" xfId="29621" xr:uid="{4320C45F-7729-4D8E-893A-5E25618AF6B4}"/>
    <cellStyle name="Output 2 2 6 4 6" xfId="11100" xr:uid="{5661781E-E7C9-4423-87BE-BFDD75EAFCFC}"/>
    <cellStyle name="Output 2 2 6 5" xfId="2897" xr:uid="{00000000-0005-0000-0000-000053040000}"/>
    <cellStyle name="Output 2 2 6 5 2" xfId="5779" xr:uid="{CE77CFEF-E26A-44E4-AEF9-DBF1E1CEA066}"/>
    <cellStyle name="Output 2 2 6 5 2 2" xfId="20849" xr:uid="{B269F5DF-1ABE-4498-AD35-5D2B1B89E52D}"/>
    <cellStyle name="Output 2 2 6 5 2 3" xfId="26572" xr:uid="{01C24F56-AC3D-49D2-AF26-DD2721397D0B}"/>
    <cellStyle name="Output 2 2 6 5 2 4" xfId="32105" xr:uid="{B71E7C58-BD30-41B0-9704-C7F57F973664}"/>
    <cellStyle name="Output 2 2 6 5 2 5" xfId="13483" xr:uid="{DEF6F6CC-80FA-4C01-8AEB-C84397C9B57E}"/>
    <cellStyle name="Output 2 2 6 5 3" xfId="18026" xr:uid="{93CE722E-BBF6-40AB-B6D7-3F7F09DE3844}"/>
    <cellStyle name="Output 2 2 6 5 4" xfId="23749" xr:uid="{45DEEDEF-E9C8-4D8D-B022-39162C0DF73F}"/>
    <cellStyle name="Output 2 2 6 5 5" xfId="29282" xr:uid="{20F0C315-A2C5-4AFB-8D83-D927A670F96F}"/>
    <cellStyle name="Output 2 2 6 5 6" xfId="10762" xr:uid="{33FFDA37-CC98-4427-8E79-81BA7F5E2931}"/>
    <cellStyle name="Output 2 2 6 6" xfId="2671" xr:uid="{00000000-0005-0000-0000-000054040000}"/>
    <cellStyle name="Output 2 2 6 6 2" xfId="5553" xr:uid="{943A9432-ECF5-4E88-806B-643E475BED30}"/>
    <cellStyle name="Output 2 2 6 6 2 2" xfId="21815" xr:uid="{F708D836-D42F-4D08-A642-F0811262B5A6}"/>
    <cellStyle name="Output 2 2 6 6 2 3" xfId="27538" xr:uid="{726413C6-0411-4C73-B391-4DF9E5CC54BE}"/>
    <cellStyle name="Output 2 2 6 6 2 4" xfId="33071" xr:uid="{FFECD27D-77B8-4240-8805-64C5FE969DF0}"/>
    <cellStyle name="Output 2 2 6 6 2 5" xfId="14449" xr:uid="{5AC91BDF-6639-477D-A260-6B52ABC0FD1C}"/>
    <cellStyle name="Output 2 2 6 6 3" xfId="18992" xr:uid="{504CA21A-C27A-49E0-B150-DF0AD4A77417}"/>
    <cellStyle name="Output 2 2 6 6 4" xfId="24715" xr:uid="{56473F93-952E-4357-8EC2-959BA4D42A24}"/>
    <cellStyle name="Output 2 2 6 6 5" xfId="30248" xr:uid="{AC1BB1D3-2182-4008-8D20-CB6E42690328}"/>
    <cellStyle name="Output 2 2 6 6 6" xfId="11725" xr:uid="{D760206A-0E63-44A7-809E-D243EBDA1C0D}"/>
    <cellStyle name="Output 2 2 6 7" xfId="2692" xr:uid="{00000000-0005-0000-0000-000055040000}"/>
    <cellStyle name="Output 2 2 6 7 2" xfId="5574" xr:uid="{AE55FD4B-49F5-4309-8FEE-7D651D16B552}"/>
    <cellStyle name="Output 2 2 6 7 2 2" xfId="22139" xr:uid="{6DB32C96-F1F5-45BC-8368-36B5221F4A7D}"/>
    <cellStyle name="Output 2 2 6 7 2 3" xfId="27862" xr:uid="{2F9CCE43-00CF-4CE6-BA2A-2E57D3A014DB}"/>
    <cellStyle name="Output 2 2 6 7 2 4" xfId="33395" xr:uid="{4CD012F0-E974-4AA4-9BD0-D0C2A34392A9}"/>
    <cellStyle name="Output 2 2 6 7 2 5" xfId="14773" xr:uid="{2D13D47F-84A5-4F0C-A796-C768920270AE}"/>
    <cellStyle name="Output 2 2 6 7 3" xfId="19316" xr:uid="{E6C94E5B-7FD6-4F06-B285-2D11D09229C1}"/>
    <cellStyle name="Output 2 2 6 7 4" xfId="25039" xr:uid="{89E066B9-4932-47F7-818C-5D99B153C1EC}"/>
    <cellStyle name="Output 2 2 6 7 5" xfId="30572" xr:uid="{D37E7C45-3F6F-44AA-B638-CA60677F6F6B}"/>
    <cellStyle name="Output 2 2 6 7 6" xfId="12013" xr:uid="{0468318A-B9B4-4D23-92BF-6C918710B24E}"/>
    <cellStyle name="Output 2 2 6 8" xfId="3046" xr:uid="{00000000-0005-0000-0000-000056040000}"/>
    <cellStyle name="Output 2 2 6 8 2" xfId="5928" xr:uid="{C34BE916-5390-47FF-BE0C-9344877801ED}"/>
    <cellStyle name="Output 2 2 6 8 2 2" xfId="22430" xr:uid="{B6117769-4C85-491E-9AE6-DABF413551B2}"/>
    <cellStyle name="Output 2 2 6 8 2 3" xfId="28153" xr:uid="{6E265BCE-0468-4C71-B944-35145FE74A89}"/>
    <cellStyle name="Output 2 2 6 8 2 4" xfId="33686" xr:uid="{17AA75AD-17D2-4418-ABA8-A8790674A6C8}"/>
    <cellStyle name="Output 2 2 6 8 2 5" xfId="15064" xr:uid="{38FE696B-0D19-4A5D-81F5-C0A1294A9DCE}"/>
    <cellStyle name="Output 2 2 6 8 3" xfId="19607" xr:uid="{EB803033-AD39-4859-95AE-22F1F36B2D34}"/>
    <cellStyle name="Output 2 2 6 8 4" xfId="25330" xr:uid="{84EDDB5B-423C-4471-93C8-EFDF75E46F12}"/>
    <cellStyle name="Output 2 2 6 8 5" xfId="30863" xr:uid="{5F438D8B-91B8-4384-96F8-B79754DD1659}"/>
    <cellStyle name="Output 2 2 6 9" xfId="4446" xr:uid="{0C52BFB6-E995-4956-8049-DBBDE76147A4}"/>
    <cellStyle name="Output 2 2 6 9 2" xfId="17477" xr:uid="{D4E66974-D5CF-4659-A3D4-C2C5AE7C5113}"/>
    <cellStyle name="Output 2 2 6 9 3" xfId="23200" xr:uid="{17E7A167-4C87-47E7-AB97-CBF5B5042023}"/>
    <cellStyle name="Output 2 2 6 9 4" xfId="28733" xr:uid="{A8A3E2F1-3284-414A-AFF9-7615B7AE84B8}"/>
    <cellStyle name="Output 2 2 6 9 5" xfId="10243" xr:uid="{76A7574B-A2A3-4FDC-8A18-01FEF9D99CD9}"/>
    <cellStyle name="Output 2 2 7" xfId="975" xr:uid="{00000000-0005-0000-0000-000057040000}"/>
    <cellStyle name="Output 2 2 7 10" xfId="16853" xr:uid="{0F1A516D-6697-44FF-B6AB-8FD5B237A2B4}"/>
    <cellStyle name="Output 2 2 7 11" xfId="7211" xr:uid="{664764F7-26E9-41D6-9B51-3EA0A86BDA50}"/>
    <cellStyle name="Output 2 2 7 12" xfId="8008" xr:uid="{D6F32BE4-18D1-4D90-A637-AA7A8BAF697F}"/>
    <cellStyle name="Output 2 2 7 2" xfId="3861" xr:uid="{7E135034-7A8E-4A4E-95F9-60E6C5460586}"/>
    <cellStyle name="Output 2 2 7 2 2" xfId="13510" xr:uid="{DD90391A-F8DF-48FB-8ED4-B1C200B9903A}"/>
    <cellStyle name="Output 2 2 7 2 2 2" xfId="20876" xr:uid="{D117DFF8-A33E-445F-8314-204F33E08BE2}"/>
    <cellStyle name="Output 2 2 7 2 2 3" xfId="26599" xr:uid="{645BAD4B-016B-483A-896F-83B503B055D2}"/>
    <cellStyle name="Output 2 2 7 2 2 4" xfId="32132" xr:uid="{39ED9EA4-C294-4AA2-A96A-67008773483B}"/>
    <cellStyle name="Output 2 2 7 2 3" xfId="18053" xr:uid="{3FF31DB4-3B77-4E8C-A924-B277B36A56CF}"/>
    <cellStyle name="Output 2 2 7 2 4" xfId="23776" xr:uid="{9C597407-94EC-4809-BDEF-E47413CC9DAB}"/>
    <cellStyle name="Output 2 2 7 2 5" xfId="29309" xr:uid="{DDA26A28-6877-4158-913A-4AED7C2EDD0B}"/>
    <cellStyle name="Output 2 2 7 2 6" xfId="10789" xr:uid="{4CC7EB39-0478-453A-90AC-157A519F40B3}"/>
    <cellStyle name="Output 2 2 7 3" xfId="10911" xr:uid="{F27DEB64-6008-4D64-BDE1-8199E02E129B}"/>
    <cellStyle name="Output 2 2 7 3 2" xfId="13633" xr:uid="{D0D66DE4-5141-4B5C-AFFB-E9583801C9A8}"/>
    <cellStyle name="Output 2 2 7 3 2 2" xfId="20999" xr:uid="{279EDDE0-15B3-4092-A496-38C800AC602F}"/>
    <cellStyle name="Output 2 2 7 3 2 3" xfId="26722" xr:uid="{23D547DB-D980-4607-9F73-4A472F0532E8}"/>
    <cellStyle name="Output 2 2 7 3 2 4" xfId="32255" xr:uid="{0779FC94-1AEF-4241-B9C6-1F08B1279FD3}"/>
    <cellStyle name="Output 2 2 7 3 3" xfId="18176" xr:uid="{B65D19C9-2BEB-49CD-97E8-16A2F840A0F6}"/>
    <cellStyle name="Output 2 2 7 3 4" xfId="23899" xr:uid="{952EB2CA-74D9-4D6F-B2A8-B48495CA7B3A}"/>
    <cellStyle name="Output 2 2 7 3 5" xfId="29432" xr:uid="{111DE2C9-AE77-4488-9940-A5EDD787CCA6}"/>
    <cellStyle name="Output 2 2 7 4" xfId="9084" xr:uid="{7DD5D3C7-7BE9-4A34-A0CF-86096F73A429}"/>
    <cellStyle name="Output 2 2 7 4 2" xfId="12583" xr:uid="{60365769-EF86-441E-96BD-AA90C4AD9ADC}"/>
    <cellStyle name="Output 2 2 7 4 2 2" xfId="19929" xr:uid="{AF3CC1D8-AA0C-4FAB-91A0-D0589289DB7E}"/>
    <cellStyle name="Output 2 2 7 4 2 3" xfId="25652" xr:uid="{8F9D5DB9-BC9A-49C1-A163-780762701BBF}"/>
    <cellStyle name="Output 2 2 7 4 2 4" xfId="31185" xr:uid="{D1DA7899-270B-4BA3-A46D-2001CB7B56FE}"/>
    <cellStyle name="Output 2 2 7 4 3" xfId="16728" xr:uid="{983C295E-8CC1-4CA7-B33E-06340EA45CE8}"/>
    <cellStyle name="Output 2 2 7 4 4" xfId="7271" xr:uid="{B27FBE68-EEE1-4A83-AA2A-142E821EBC60}"/>
    <cellStyle name="Output 2 2 7 4 5" xfId="16797" xr:uid="{EDC5114E-FD6D-4D84-B024-50C12254CA4C}"/>
    <cellStyle name="Output 2 2 7 5" xfId="10943" xr:uid="{B85CCA9F-78A2-48A9-98D3-045A42F825D0}"/>
    <cellStyle name="Output 2 2 7 5 2" xfId="13665" xr:uid="{EEA164C6-AC2D-4BFC-8358-C639C0F20FF4}"/>
    <cellStyle name="Output 2 2 7 5 2 2" xfId="21031" xr:uid="{698E4180-FE4E-42EF-A6B1-3F9872B8E14E}"/>
    <cellStyle name="Output 2 2 7 5 2 3" xfId="26754" xr:uid="{1B2E44B2-73D1-4354-9A4E-BCEB876AC2DD}"/>
    <cellStyle name="Output 2 2 7 5 2 4" xfId="32287" xr:uid="{C15F5BAA-8ED6-4CB5-82A7-5B222CA16572}"/>
    <cellStyle name="Output 2 2 7 5 3" xfId="18208" xr:uid="{A21CCDE4-667D-42B5-90E1-210F3A05AC7F}"/>
    <cellStyle name="Output 2 2 7 5 4" xfId="23931" xr:uid="{8407C9BE-6545-4F3C-AF21-5DF3D68263C7}"/>
    <cellStyle name="Output 2 2 7 5 5" xfId="29464" xr:uid="{16CE9A6B-7E6D-4AF4-A2A2-C65AEFD85931}"/>
    <cellStyle name="Output 2 2 7 6" xfId="11699" xr:uid="{45CBEDAC-F401-4CBF-8D5B-9EDF2C1E0F7B}"/>
    <cellStyle name="Output 2 2 7 6 2" xfId="14423" xr:uid="{25291C18-4369-4AB0-AF82-EB78D57F2860}"/>
    <cellStyle name="Output 2 2 7 6 2 2" xfId="21789" xr:uid="{88EB05FD-AA5C-4FE1-B5E0-3E773337F761}"/>
    <cellStyle name="Output 2 2 7 6 2 3" xfId="27512" xr:uid="{794513AD-A32D-4076-8207-494B01E0E74C}"/>
    <cellStyle name="Output 2 2 7 6 2 4" xfId="33045" xr:uid="{2ED8D33C-AF80-4E61-816E-70EA8ECDF5DA}"/>
    <cellStyle name="Output 2 2 7 6 3" xfId="18966" xr:uid="{B4F85256-3B97-40B3-827B-6CAD02900209}"/>
    <cellStyle name="Output 2 2 7 6 4" xfId="24689" xr:uid="{186FC9B0-4325-45C6-9BF8-6D1DF44C24C6}"/>
    <cellStyle name="Output 2 2 7 6 5" xfId="30222" xr:uid="{4AB0F73B-F9B9-4CDD-A7B1-84CFFF8A2250}"/>
    <cellStyle name="Output 2 2 7 7" xfId="9768" xr:uid="{559C39E6-E691-4273-A6BA-778EB2AA2CCE}"/>
    <cellStyle name="Output 2 2 7 7 2" xfId="17182" xr:uid="{0309B827-F9F4-4533-89AA-060A281BF8C4}"/>
    <cellStyle name="Output 2 2 7 7 3" xfId="22998" xr:uid="{8141B7B0-731C-4869-A81C-3AB3C7FB85F8}"/>
    <cellStyle name="Output 2 2 7 7 4" xfId="28622" xr:uid="{B7D475D9-50B7-4856-9D07-4E11F6F1958B}"/>
    <cellStyle name="Output 2 2 7 8" xfId="12842" xr:uid="{E7D53910-6CE8-4A95-B404-43D24F9AF539}"/>
    <cellStyle name="Output 2 2 7 8 2" xfId="20189" xr:uid="{3114C232-1A31-40D6-A097-4E7892534157}"/>
    <cellStyle name="Output 2 2 7 8 3" xfId="25912" xr:uid="{A7A4C2BB-727B-4826-B54A-CDB7265B3B9B}"/>
    <cellStyle name="Output 2 2 7 8 4" xfId="31445" xr:uid="{078AE3BD-7F1B-42B3-8CA3-487E7DC452B3}"/>
    <cellStyle name="Output 2 2 7 9" xfId="15980" xr:uid="{0FA5B592-D08C-49B0-9BE2-77E3393BE666}"/>
    <cellStyle name="Output 2 2 8" xfId="762" xr:uid="{00000000-0005-0000-0000-000058040000}"/>
    <cellStyle name="Output 2 2 8 10" xfId="16533" xr:uid="{2594CBF5-7F6F-4C54-856B-1D7C466DB5A5}"/>
    <cellStyle name="Output 2 2 8 11" xfId="16985" xr:uid="{9612A6AA-7B0D-4E88-97A6-29323A5EB0D4}"/>
    <cellStyle name="Output 2 2 8 12" xfId="8024" xr:uid="{B7C348F7-B7F2-45C1-A6F0-41605559B885}"/>
    <cellStyle name="Output 2 2 8 2" xfId="3648" xr:uid="{346B0F08-EC35-4200-9014-28C5F1683540}"/>
    <cellStyle name="Output 2 2 8 2 2" xfId="13390" xr:uid="{D4733B93-41FF-4CC8-A8D8-2E4874FCC4EB}"/>
    <cellStyle name="Output 2 2 8 2 2 2" xfId="20756" xr:uid="{80C9D266-5E34-4F14-A7F5-655D5AEFCD1E}"/>
    <cellStyle name="Output 2 2 8 2 2 3" xfId="26479" xr:uid="{9594E012-A819-4456-AF54-18AA1AA05EF9}"/>
    <cellStyle name="Output 2 2 8 2 2 4" xfId="32012" xr:uid="{2087A2CD-96D7-40BA-927E-3A79695391F8}"/>
    <cellStyle name="Output 2 2 8 2 3" xfId="17933" xr:uid="{56EC3B22-ABF5-4B8C-B2E6-C50141E12C17}"/>
    <cellStyle name="Output 2 2 8 2 4" xfId="23656" xr:uid="{C1AC5ADC-2F28-4751-83B0-90C90D398D65}"/>
    <cellStyle name="Output 2 2 8 2 5" xfId="29189" xr:uid="{A411D6FA-591C-4FFA-B8B2-BF047B3F56D6}"/>
    <cellStyle name="Output 2 2 8 2 6" xfId="10669" xr:uid="{2BA472F1-DCCC-4B60-B240-8648C4AC0263}"/>
    <cellStyle name="Output 2 2 8 3" xfId="11378" xr:uid="{ACAD1324-7A84-44D1-83B5-9F2CFC6268AB}"/>
    <cellStyle name="Output 2 2 8 3 2" xfId="14100" xr:uid="{12476818-2139-46C9-8194-7618A7D14DA0}"/>
    <cellStyle name="Output 2 2 8 3 2 2" xfId="21466" xr:uid="{D53B8DDD-52C4-4263-B980-F876A248DD6D}"/>
    <cellStyle name="Output 2 2 8 3 2 3" xfId="27189" xr:uid="{86F356CD-9239-4B1C-B347-404FB57041D6}"/>
    <cellStyle name="Output 2 2 8 3 2 4" xfId="32722" xr:uid="{3A452CC7-3DEC-4A6F-AAA9-A2321A4FE8E1}"/>
    <cellStyle name="Output 2 2 8 3 3" xfId="18643" xr:uid="{15448C57-E2D5-4D43-BE76-798207557787}"/>
    <cellStyle name="Output 2 2 8 3 4" xfId="24366" xr:uid="{4C5EE8BE-C6E1-48BB-828A-C0E12A668589}"/>
    <cellStyle name="Output 2 2 8 3 5" xfId="29899" xr:uid="{7F1A1551-11DF-4C56-9CB6-CBD0D9CE1C8B}"/>
    <cellStyle name="Output 2 2 8 4" xfId="9374" xr:uid="{E4D7B244-BD2E-451E-A1A9-C6C49CBD719F}"/>
    <cellStyle name="Output 2 2 8 4 2" xfId="12712" xr:uid="{3C1A87B0-A63F-48F0-B725-4F05391E0666}"/>
    <cellStyle name="Output 2 2 8 4 2 2" xfId="20058" xr:uid="{D4A740C2-DE67-45C6-8E81-031FE11C8A6D}"/>
    <cellStyle name="Output 2 2 8 4 2 3" xfId="25781" xr:uid="{D4EEAEB8-DE22-4499-9C6C-9306916AEAE3}"/>
    <cellStyle name="Output 2 2 8 4 2 4" xfId="31314" xr:uid="{BFB1429E-758B-441E-A929-DB6517753DA4}"/>
    <cellStyle name="Output 2 2 8 4 3" xfId="16921" xr:uid="{69F38730-87B5-45ED-B500-AAC2A42A3C98}"/>
    <cellStyle name="Output 2 2 8 4 4" xfId="22797" xr:uid="{013476FD-F347-41DA-9F07-7642B5032AAE}"/>
    <cellStyle name="Output 2 2 8 4 5" xfId="28491" xr:uid="{BEA9215D-3D10-4C52-9B70-4B138B9BEC9E}"/>
    <cellStyle name="Output 2 2 8 5" xfId="10618" xr:uid="{ED05457C-8A62-42AD-AC69-C766CC2D3752}"/>
    <cellStyle name="Output 2 2 8 5 2" xfId="13339" xr:uid="{DF4CF5B9-A4A0-46A0-83AE-6BAA8651BFA1}"/>
    <cellStyle name="Output 2 2 8 5 2 2" xfId="20705" xr:uid="{46A15208-9E0C-4A0C-AAC6-974AB451D657}"/>
    <cellStyle name="Output 2 2 8 5 2 3" xfId="26428" xr:uid="{9D16D65C-25F1-4EC7-8A1C-B1B9205E5D0A}"/>
    <cellStyle name="Output 2 2 8 5 2 4" xfId="31961" xr:uid="{92DE0704-617C-4A4F-87BC-11A5E29D8719}"/>
    <cellStyle name="Output 2 2 8 5 3" xfId="17882" xr:uid="{9E3313C8-1CBB-4E57-BA0A-9EE02FB28888}"/>
    <cellStyle name="Output 2 2 8 5 4" xfId="23605" xr:uid="{EB81E22A-6F09-4D0A-A716-43012BF04836}"/>
    <cellStyle name="Output 2 2 8 5 5" xfId="29138" xr:uid="{38D1FB5D-582D-4EE0-A536-04D0717478A3}"/>
    <cellStyle name="Output 2 2 8 6" xfId="11379" xr:uid="{A820C886-4F93-4701-A834-4F1CB04C19CA}"/>
    <cellStyle name="Output 2 2 8 6 2" xfId="14101" xr:uid="{8A2E4982-6531-42BE-8978-F5BC3BD48F2D}"/>
    <cellStyle name="Output 2 2 8 6 2 2" xfId="21467" xr:uid="{1125D37B-1C06-4F74-B134-A5CC092C60DF}"/>
    <cellStyle name="Output 2 2 8 6 2 3" xfId="27190" xr:uid="{85BBC1C1-A226-4EC3-B68B-2B5DDD1EFEA2}"/>
    <cellStyle name="Output 2 2 8 6 2 4" xfId="32723" xr:uid="{5D756446-E635-48D5-80C5-5F68030F8311}"/>
    <cellStyle name="Output 2 2 8 6 3" xfId="18644" xr:uid="{3F61BC78-D56B-45BB-A58C-B2628A15E803}"/>
    <cellStyle name="Output 2 2 8 6 4" xfId="24367" xr:uid="{7B12F5B6-E9EC-44F7-BACC-BF4B640017E0}"/>
    <cellStyle name="Output 2 2 8 6 5" xfId="29900" xr:uid="{64E7BE4B-4D26-42E4-ACB8-BF185833754E}"/>
    <cellStyle name="Output 2 2 8 7" xfId="9603" xr:uid="{853DA5F2-0555-4AC8-9489-AF0E7F4D1876}"/>
    <cellStyle name="Output 2 2 8 7 2" xfId="17062" xr:uid="{518C0F0F-7838-43B7-B420-37BA7F94FE3F}"/>
    <cellStyle name="Output 2 2 8 7 3" xfId="22899" xr:uid="{0E35E0CB-DEE8-431C-B910-54C740D55ECE}"/>
    <cellStyle name="Output 2 2 8 7 4" xfId="28554" xr:uid="{EEAB766E-2E84-4028-BE78-367342F73A63}"/>
    <cellStyle name="Output 2 2 8 8" xfId="12775" xr:uid="{1329D6EB-31A5-414F-9640-F91259983027}"/>
    <cellStyle name="Output 2 2 8 8 2" xfId="20121" xr:uid="{A16F9EDA-4F9D-4CDB-A785-06D3E61E8E9B}"/>
    <cellStyle name="Output 2 2 8 8 3" xfId="25844" xr:uid="{D9881AB0-A3AE-4760-84E2-DEA2D9DF5BB7}"/>
    <cellStyle name="Output 2 2 8 8 4" xfId="31377" xr:uid="{B8314C2F-E29F-424D-8530-B26C50D52155}"/>
    <cellStyle name="Output 2 2 8 9" xfId="16006" xr:uid="{EF86191F-985A-4A7B-B80E-8BDC7B4340D4}"/>
    <cellStyle name="Output 2 2 9" xfId="2346" xr:uid="{00000000-0005-0000-0000-000059040000}"/>
    <cellStyle name="Output 2 2 9 10" xfId="15770" xr:uid="{78B9B032-C643-408C-93B9-DC6C9E5AA636}"/>
    <cellStyle name="Output 2 2 9 11" xfId="16969" xr:uid="{24C78302-5BA2-4D2A-B772-41D8D8ECFF19}"/>
    <cellStyle name="Output 2 2 9 12" xfId="8165" xr:uid="{C1A7C861-ECB9-48C4-B09F-5AFD498E63FD}"/>
    <cellStyle name="Output 2 2 9 2" xfId="5228" xr:uid="{2682D227-C928-44B7-BE8D-A77F7B31EEAD}"/>
    <cellStyle name="Output 2 2 9 2 2" xfId="13430" xr:uid="{05E7E4E1-CE4B-4119-8F56-574B8A2DAB80}"/>
    <cellStyle name="Output 2 2 9 2 2 2" xfId="20796" xr:uid="{F24F6F34-A054-472C-881E-DD77CD78DAD3}"/>
    <cellStyle name="Output 2 2 9 2 2 3" xfId="26519" xr:uid="{26B8B083-8920-4CFA-863A-825971AD0455}"/>
    <cellStyle name="Output 2 2 9 2 2 4" xfId="32052" xr:uid="{FF0CB4E4-8E09-4B3A-AA44-02CA7B7E297B}"/>
    <cellStyle name="Output 2 2 9 2 3" xfId="17973" xr:uid="{A5CFC90C-E81A-4068-8773-27990806174B}"/>
    <cellStyle name="Output 2 2 9 2 4" xfId="23696" xr:uid="{714DC827-4D61-41C5-8B05-F23CED15CCB0}"/>
    <cellStyle name="Output 2 2 9 2 5" xfId="29229" xr:uid="{8AA4CAC2-D7DC-4E4D-9FDE-ADADFE1377D3}"/>
    <cellStyle name="Output 2 2 9 2 6" xfId="10709" xr:uid="{67140D58-64D1-4897-B45F-99E8093C8011}"/>
    <cellStyle name="Output 2 2 9 3" xfId="10820" xr:uid="{BEF58079-36F5-423B-8B32-611FBB1C986B}"/>
    <cellStyle name="Output 2 2 9 3 2" xfId="13541" xr:uid="{58B873F2-38D2-4C95-B919-145FAFA06DC7}"/>
    <cellStyle name="Output 2 2 9 3 2 2" xfId="20907" xr:uid="{BE27A2C8-1C71-4273-B6B6-0207ABC8D1AF}"/>
    <cellStyle name="Output 2 2 9 3 2 3" xfId="26630" xr:uid="{F93BBD2A-6BD0-4D56-BE83-1FF276729366}"/>
    <cellStyle name="Output 2 2 9 3 2 4" xfId="32163" xr:uid="{E4E7B6C6-BC8F-4610-9D35-AFBFE368C8BC}"/>
    <cellStyle name="Output 2 2 9 3 3" xfId="18084" xr:uid="{5EF469A1-E980-4512-87CC-CE30F5CF5B6B}"/>
    <cellStyle name="Output 2 2 9 3 4" xfId="23807" xr:uid="{4B53DF92-0352-433E-BF52-FA5AC54447D4}"/>
    <cellStyle name="Output 2 2 9 3 5" xfId="29340" xr:uid="{D93BC391-22E3-4837-98B5-4DD978765B06}"/>
    <cellStyle name="Output 2 2 9 4" xfId="11007" xr:uid="{BE507292-C19A-4276-85E4-D972B763ED29}"/>
    <cellStyle name="Output 2 2 9 4 2" xfId="13729" xr:uid="{7F7C4CBE-C74F-4A7A-9677-DAEBB284DEEA}"/>
    <cellStyle name="Output 2 2 9 4 2 2" xfId="21095" xr:uid="{C3FA4826-1D07-4873-B54F-5EECA38218EA}"/>
    <cellStyle name="Output 2 2 9 4 2 3" xfId="26818" xr:uid="{C4F99FF2-1F35-4DD3-AFEB-5C48A76CFF0F}"/>
    <cellStyle name="Output 2 2 9 4 2 4" xfId="32351" xr:uid="{8AAAE42D-D3FF-42F7-AE6B-B3CE99CE835E}"/>
    <cellStyle name="Output 2 2 9 4 3" xfId="18272" xr:uid="{7D08FF43-5269-405F-A818-FE166F97AB42}"/>
    <cellStyle name="Output 2 2 9 4 4" xfId="23995" xr:uid="{CB46060F-7391-40A6-9BC0-758B38990CE2}"/>
    <cellStyle name="Output 2 2 9 4 5" xfId="29528" xr:uid="{CC391ABE-33DD-4193-A4C6-C82A5F944839}"/>
    <cellStyle name="Output 2 2 9 5" xfId="11417" xr:uid="{9E11D5A0-3629-43E6-86A0-370F39C0ACBD}"/>
    <cellStyle name="Output 2 2 9 5 2" xfId="14140" xr:uid="{B75BE051-4E8D-4CDE-80EF-909B794221DF}"/>
    <cellStyle name="Output 2 2 9 5 2 2" xfId="21506" xr:uid="{B1BF1144-887C-4D16-BBFE-2FC5EA125BC4}"/>
    <cellStyle name="Output 2 2 9 5 2 3" xfId="27229" xr:uid="{C804FAB4-0E48-448E-8F84-C6E6A4C96EB0}"/>
    <cellStyle name="Output 2 2 9 5 2 4" xfId="32762" xr:uid="{FEE4A205-C5BA-4E9D-B9FA-DDD5E3C7F124}"/>
    <cellStyle name="Output 2 2 9 5 3" xfId="18683" xr:uid="{078E867F-FBFD-4ECB-909B-0AEB07221771}"/>
    <cellStyle name="Output 2 2 9 5 4" xfId="24406" xr:uid="{BDBD0812-A5F9-46A6-9194-B41C0E396FFA}"/>
    <cellStyle name="Output 2 2 9 5 5" xfId="29939" xr:uid="{4069767F-9432-4782-A607-79B1094F4247}"/>
    <cellStyle name="Output 2 2 9 6" xfId="11998" xr:uid="{2B7C07DF-2791-4D14-B02C-57ACC1AE142A}"/>
    <cellStyle name="Output 2 2 9 6 2" xfId="14735" xr:uid="{0C56F295-21D4-4D8F-8684-A3F62E5B9416}"/>
    <cellStyle name="Output 2 2 9 6 2 2" xfId="22101" xr:uid="{76787685-A8E7-49D3-95FD-5A7682283D9B}"/>
    <cellStyle name="Output 2 2 9 6 2 3" xfId="27824" xr:uid="{AFE77553-E477-4776-87C8-8883DE81E6B0}"/>
    <cellStyle name="Output 2 2 9 6 2 4" xfId="33357" xr:uid="{6663BA05-5D63-4620-9673-AFDD6826C80F}"/>
    <cellStyle name="Output 2 2 9 6 3" xfId="19278" xr:uid="{8FBED508-6C33-4E0B-A79F-3E4814B1CDCD}"/>
    <cellStyle name="Output 2 2 9 6 4" xfId="25001" xr:uid="{D154F9E7-5FD5-4235-A768-A0CEED8088AD}"/>
    <cellStyle name="Output 2 2 9 6 5" xfId="30534" xr:uid="{071E36B0-F5C2-4C31-9DFB-2231873D04BF}"/>
    <cellStyle name="Output 2 2 9 7" xfId="9635" xr:uid="{B002E417-60C2-4C05-9F6C-DC7BBFD7DEE2}"/>
    <cellStyle name="Output 2 2 9 7 2" xfId="17099" xr:uid="{12ED6AA1-E54E-46D0-B24C-C252D23D2854}"/>
    <cellStyle name="Output 2 2 9 7 3" xfId="22934" xr:uid="{11B67E98-47F8-471D-8342-F60FB0635997}"/>
    <cellStyle name="Output 2 2 9 7 4" xfId="28589" xr:uid="{8BED9989-1622-44F7-9E9F-AEC0D3EEE53F}"/>
    <cellStyle name="Output 2 2 9 8" xfId="12809" xr:uid="{D3A657D9-3897-4EBF-A6DC-2BAB24B3A68E}"/>
    <cellStyle name="Output 2 2 9 8 2" xfId="20156" xr:uid="{86DD2CF8-407D-4C55-9751-FB4426D22F0F}"/>
    <cellStyle name="Output 2 2 9 8 3" xfId="25879" xr:uid="{FAB0DB32-6E40-42E3-ADD5-2117827BEE05}"/>
    <cellStyle name="Output 2 2 9 8 4" xfId="31412" xr:uid="{44849D1D-2CF8-439E-B003-AB5DE78C5735}"/>
    <cellStyle name="Output 2 2 9 9" xfId="16161" xr:uid="{FB16B014-F76F-4B74-8B29-5B53FDD29843}"/>
    <cellStyle name="Output 2 3" xfId="451" xr:uid="{00000000-0005-0000-0000-00005A040000}"/>
    <cellStyle name="Output 2 4" xfId="600" xr:uid="{00000000-0005-0000-0000-00005B040000}"/>
    <cellStyle name="Output 2 4 10" xfId="3487" xr:uid="{B7D0181E-EF09-443D-BFFD-8D36EE9AE62E}"/>
    <cellStyle name="Output 2 4 10 2" xfId="16065" xr:uid="{F45EB6B5-1D77-428E-9ECD-7F067F0AE064}"/>
    <cellStyle name="Output 2 4 10 3" xfId="17323" xr:uid="{90AF353F-466E-48D8-AD79-3F1800C779A5}"/>
    <cellStyle name="Output 2 4 10 4" xfId="22887" xr:uid="{A1089F20-F722-4541-9319-56C127D48E7E}"/>
    <cellStyle name="Output 2 4 10 5" xfId="8072" xr:uid="{B96DE473-600A-4555-AA0E-4C22FED12E2A}"/>
    <cellStyle name="Output 2 4 11" xfId="7975" xr:uid="{F29CEE51-906F-43F8-9914-CD43D9C4B28E}"/>
    <cellStyle name="Output 2 4 11 2" xfId="15933" xr:uid="{0444F5A8-9095-4CFA-B14D-19DD1D01CE6F}"/>
    <cellStyle name="Output 2 4 11 3" xfId="16678" xr:uid="{344213BB-D49D-48BC-B27D-E669A36AA609}"/>
    <cellStyle name="Output 2 4 11 4" xfId="23171" xr:uid="{10C54DC3-1E28-4DF6-9659-0BEC0FBF6AFF}"/>
    <cellStyle name="Output 2 4 12" xfId="8092" xr:uid="{2B6F07D0-E8CD-4748-92CF-29FB1844B2CC}"/>
    <cellStyle name="Output 2 4 12 2" xfId="16088" xr:uid="{F1247101-B5DE-4378-9B33-16F146ED0625}"/>
    <cellStyle name="Output 2 4 12 3" xfId="16687" xr:uid="{E2EEEAA8-1F71-464A-BDB2-6EA48FE4F2D7}"/>
    <cellStyle name="Output 2 4 12 4" xfId="23174" xr:uid="{00F8F5FE-944F-4F84-982C-18EE902C61A1}"/>
    <cellStyle name="Output 2 4 13" xfId="8086" xr:uid="{9CF31468-D570-43CB-A58F-8463A6D159A3}"/>
    <cellStyle name="Output 2 4 13 2" xfId="16082" xr:uid="{1D90FA2C-1976-44FB-8D0F-F69DB11F0A71}"/>
    <cellStyle name="Output 2 4 13 3" xfId="16572" xr:uid="{3C27A55D-F4DA-4A5F-A0DF-27D96336E8A2}"/>
    <cellStyle name="Output 2 4 13 4" xfId="15625" xr:uid="{E66E409E-6268-4D95-B349-642EF00C90F2}"/>
    <cellStyle name="Output 2 4 14" xfId="8495" xr:uid="{455BA28D-C17F-43FD-9C03-FC4CCBDCB205}"/>
    <cellStyle name="Output 2 4 14 2" xfId="16388" xr:uid="{82F58070-8632-4EF1-851F-E2EDD4A62312}"/>
    <cellStyle name="Output 2 4 14 3" xfId="16962" xr:uid="{BE23D13F-AFAC-429C-B348-8EE4E268E301}"/>
    <cellStyle name="Output 2 4 14 4" xfId="17309" xr:uid="{EFF48F01-BC3B-4AFF-AB71-2554D04F04CE}"/>
    <cellStyle name="Output 2 4 15" xfId="8888" xr:uid="{6FA8DB92-9EFF-4083-B28A-0492EB46AB22}"/>
    <cellStyle name="Output 2 4 15 2" xfId="17193" xr:uid="{4D93CECD-ED23-4E8F-BC79-3568CA1BC016}"/>
    <cellStyle name="Output 2 4 16" xfId="12528" xr:uid="{5CA6AF05-8195-40EB-9B7A-7CFB17BB9F0E}"/>
    <cellStyle name="Output 2 4 16 2" xfId="19874" xr:uid="{492C030B-AB67-41B2-A56F-92FB76521E0B}"/>
    <cellStyle name="Output 2 4 16 3" xfId="25597" xr:uid="{FA11A0F3-4154-4460-B789-4C7B0FB1E0AF}"/>
    <cellStyle name="Output 2 4 16 4" xfId="31130" xr:uid="{10D99624-22B5-4C01-92D0-15AFDF318A1A}"/>
    <cellStyle name="Output 2 4 2" xfId="1604" xr:uid="{00000000-0005-0000-0000-00005C040000}"/>
    <cellStyle name="Output 2 4 2 2" xfId="2683" xr:uid="{00000000-0005-0000-0000-00005D040000}"/>
    <cellStyle name="Output 2 4 2 2 2" xfId="5565" xr:uid="{88394A5C-12E4-4B98-8260-EB7AE8E7FB1E}"/>
    <cellStyle name="Output 2 4 2 2 2 2" xfId="20966" xr:uid="{00BAD88F-283A-4884-9216-13941C722187}"/>
    <cellStyle name="Output 2 4 2 2 2 3" xfId="26689" xr:uid="{0F286CB6-EE96-40DE-B6D8-16A844E9E33E}"/>
    <cellStyle name="Output 2 4 2 2 2 4" xfId="32222" xr:uid="{5D5B37F1-7E23-4065-B02B-A800091206E3}"/>
    <cellStyle name="Output 2 4 2 2 2 5" xfId="13600" xr:uid="{873C53BF-BBC6-437E-9820-3FDF3CC6E339}"/>
    <cellStyle name="Output 2 4 2 2 3" xfId="18143" xr:uid="{77664546-24C9-4CB7-931A-5DE73683B610}"/>
    <cellStyle name="Output 2 4 2 2 4" xfId="23866" xr:uid="{647A0F71-1C0D-4B42-B56D-2DEF9BE8D3B2}"/>
    <cellStyle name="Output 2 4 2 2 5" xfId="29399" xr:uid="{EB509649-5950-4B96-84DB-F1CF3FDFF409}"/>
    <cellStyle name="Output 2 4 2 2 6" xfId="10879" xr:uid="{6BD3B026-6044-4BC1-81CD-7C23CBD717A2}"/>
    <cellStyle name="Output 2 4 2 3" xfId="2296" xr:uid="{00000000-0005-0000-0000-00005E040000}"/>
    <cellStyle name="Output 2 4 2 3 2" xfId="5178" xr:uid="{5DF60D54-BDEF-44CB-9E62-4B7BFA9C171F}"/>
    <cellStyle name="Output 2 4 2 3 2 2" xfId="20831" xr:uid="{BC3DEDFB-7104-44B4-8503-41B6D69D0DC6}"/>
    <cellStyle name="Output 2 4 2 3 2 3" xfId="26554" xr:uid="{4CAB17E0-4712-4C4C-9E0D-924EFB08131F}"/>
    <cellStyle name="Output 2 4 2 3 2 4" xfId="32087" xr:uid="{2C6B20A3-99BF-4EBA-B826-EA7E9FBA5923}"/>
    <cellStyle name="Output 2 4 2 3 2 5" xfId="13465" xr:uid="{4C9BDF99-6531-450A-A21A-2D9D5C38DB09}"/>
    <cellStyle name="Output 2 4 2 3 3" xfId="18008" xr:uid="{A4D301A5-8B97-40EF-9B6B-0BCC3A62D122}"/>
    <cellStyle name="Output 2 4 2 3 4" xfId="23731" xr:uid="{6948FFCB-877F-4D08-BFCE-6B66127F2A55}"/>
    <cellStyle name="Output 2 4 2 3 5" xfId="29264" xr:uid="{9EA161B1-F804-456C-9B4E-8999093503C5}"/>
    <cellStyle name="Output 2 4 2 3 6" xfId="10744" xr:uid="{5E1016F5-A38F-4F84-A0D2-09D6EF46CDB0}"/>
    <cellStyle name="Output 2 4 2 4" xfId="2622" xr:uid="{00000000-0005-0000-0000-00005F040000}"/>
    <cellStyle name="Output 2 4 2 4 2" xfId="5504" xr:uid="{8B62AAD5-67D0-4ABB-8520-04A790E6EA75}"/>
    <cellStyle name="Output 2 4 2 4 2 2" xfId="20838" xr:uid="{55323E3D-1DC2-4941-ACDB-3DC21F6C65B0}"/>
    <cellStyle name="Output 2 4 2 4 2 3" xfId="26561" xr:uid="{24C16C9F-ADAC-4780-AB89-40CA94725D9A}"/>
    <cellStyle name="Output 2 4 2 4 2 4" xfId="32094" xr:uid="{DCDD4390-EA52-4935-AA3C-E993E711A559}"/>
    <cellStyle name="Output 2 4 2 4 2 5" xfId="13472" xr:uid="{7FFE65D1-400B-4F5E-8644-0386F2ABE167}"/>
    <cellStyle name="Output 2 4 2 4 3" xfId="18015" xr:uid="{20D4CF2E-41DC-4598-8D6E-66493F01D9D4}"/>
    <cellStyle name="Output 2 4 2 4 4" xfId="23738" xr:uid="{BC163945-67FA-4E3C-964D-1A1E105BE536}"/>
    <cellStyle name="Output 2 4 2 4 5" xfId="29271" xr:uid="{FD154C7D-C56F-4D07-8E35-FCA50530F5A6}"/>
    <cellStyle name="Output 2 4 2 4 6" xfId="10751" xr:uid="{270C45A4-F77E-4CD9-89DF-2504B882251B}"/>
    <cellStyle name="Output 2 4 2 5" xfId="3016" xr:uid="{00000000-0005-0000-0000-000060040000}"/>
    <cellStyle name="Output 2 4 2 5 2" xfId="5898" xr:uid="{7B55EA94-A9BF-4CC4-81A8-E5A5F64618CC}"/>
    <cellStyle name="Output 2 4 2 5 2 2" xfId="20044" xr:uid="{484B25A5-D7CE-4DB8-8806-09CE53214F5C}"/>
    <cellStyle name="Output 2 4 2 5 2 3" xfId="25767" xr:uid="{D8343827-0F05-4F44-8742-FDEA9BF0F438}"/>
    <cellStyle name="Output 2 4 2 5 2 4" xfId="31300" xr:uid="{5FC38E4E-0C65-499F-9BF3-120D26C43498}"/>
    <cellStyle name="Output 2 4 2 5 2 5" xfId="12698" xr:uid="{091D9E12-097A-4989-9C72-D4649EF52051}"/>
    <cellStyle name="Output 2 4 2 5 3" xfId="16907" xr:uid="{B23C673B-EDEE-47B0-B444-82509E4D2B24}"/>
    <cellStyle name="Output 2 4 2 5 4" xfId="22783" xr:uid="{316337C6-682F-4FBC-9D16-2C229D9F169C}"/>
    <cellStyle name="Output 2 4 2 5 5" xfId="28477" xr:uid="{3CE9221F-7CE5-4922-9E1E-6AAA93FD5B75}"/>
    <cellStyle name="Output 2 4 2 5 6" xfId="9360" xr:uid="{2842FC47-708D-44F1-8CE5-642774D9F9FF}"/>
    <cellStyle name="Output 2 4 2 6" xfId="1118" xr:uid="{00000000-0005-0000-0000-000061040000}"/>
    <cellStyle name="Output 2 4 2 6 2" xfId="4004" xr:uid="{55F06C28-B0D5-4102-B105-258C765C0A98}"/>
    <cellStyle name="Output 2 4 2 6 2 2" xfId="21124" xr:uid="{8F17385B-6399-43FD-8557-A6826056C42F}"/>
    <cellStyle name="Output 2 4 2 6 2 3" xfId="26847" xr:uid="{7380E7EA-12A6-4DCD-A2CF-97036CED253B}"/>
    <cellStyle name="Output 2 4 2 6 2 4" xfId="32380" xr:uid="{BC4C9DB9-C04E-44F0-90FC-CFA0E5EABDCE}"/>
    <cellStyle name="Output 2 4 2 6 2 5" xfId="13758" xr:uid="{6A51AF49-F3AE-4C8D-82D9-2795621FB788}"/>
    <cellStyle name="Output 2 4 2 6 3" xfId="18301" xr:uid="{7250F053-F664-495B-8CEE-AE954FE6F2A7}"/>
    <cellStyle name="Output 2 4 2 6 4" xfId="24024" xr:uid="{F00C4F76-9A41-4AD7-9112-1091DADCB778}"/>
    <cellStyle name="Output 2 4 2 6 5" xfId="29557" xr:uid="{E0111878-8689-4EF3-BB83-B85A64B2559A}"/>
    <cellStyle name="Output 2 4 2 6 6" xfId="11036" xr:uid="{7F02AFBE-C8E6-4350-8562-0B9D24FD59A8}"/>
    <cellStyle name="Output 2 4 2 7" xfId="3115" xr:uid="{00000000-0005-0000-0000-000062040000}"/>
    <cellStyle name="Output 2 4 2 7 2" xfId="5997" xr:uid="{1D4F0A3D-1057-49D1-96A1-0CAB2427DF24}"/>
    <cellStyle name="Output 2 4 2 7 2 2" xfId="17263" xr:uid="{973AD9E8-07FD-43AE-A3FC-41ACA0517777}"/>
    <cellStyle name="Output 2 4 2 7 3" xfId="23062" xr:uid="{C0EEC730-6E36-46F0-B512-5CDEA7ED92CD}"/>
    <cellStyle name="Output 2 4 2 7 4" xfId="28665" xr:uid="{29BCA108-F7AB-4285-AD87-9AC52323AEA8}"/>
    <cellStyle name="Output 2 4 2 7 5" xfId="9887" xr:uid="{3B4F6632-9A03-4480-9D35-A433C8DC900A}"/>
    <cellStyle name="Output 2 4 2 8" xfId="2808" xr:uid="{00000000-0005-0000-0000-000063040000}"/>
    <cellStyle name="Output 2 4 2 8 2" xfId="5690" xr:uid="{992A4431-F966-4B2B-BAB7-3C0E8DBDF332}"/>
    <cellStyle name="Output 2 4 2 8 2 2" xfId="20232" xr:uid="{429A84CC-566A-4FF6-B9D7-B515E105E04F}"/>
    <cellStyle name="Output 2 4 2 8 3" xfId="25955" xr:uid="{609DC592-ED82-4C6D-AA04-8DCE3767A232}"/>
    <cellStyle name="Output 2 4 2 8 4" xfId="31488" xr:uid="{EC821C7C-49E2-431B-ADBE-38CD2D89AF62}"/>
    <cellStyle name="Output 2 4 2 9" xfId="4490" xr:uid="{B8A8BFCA-EF37-4C98-B02B-8A9899819184}"/>
    <cellStyle name="Output 2 4 3" xfId="2122" xr:uid="{00000000-0005-0000-0000-000064040000}"/>
    <cellStyle name="Output 2 4 3 2" xfId="1033" xr:uid="{00000000-0005-0000-0000-000065040000}"/>
    <cellStyle name="Output 2 4 3 2 2" xfId="3919" xr:uid="{3A6201F6-394E-4B45-B5C6-A7F835157D5E}"/>
    <cellStyle name="Output 2 4 3 2 2 2" xfId="21273" xr:uid="{B6C1E2BB-A786-4AEC-84A5-9E9115904AAF}"/>
    <cellStyle name="Output 2 4 3 2 2 3" xfId="26996" xr:uid="{541EC4D6-3D7C-4FCA-ACDA-8809BD617F32}"/>
    <cellStyle name="Output 2 4 3 2 2 4" xfId="32529" xr:uid="{0CE625E6-DDBB-4555-B65D-FC0806FBCDEB}"/>
    <cellStyle name="Output 2 4 3 2 2 5" xfId="13907" xr:uid="{35BA4B35-4AC3-408C-A672-85C2DA94D757}"/>
    <cellStyle name="Output 2 4 3 2 3" xfId="18450" xr:uid="{9DEFB4F7-28AF-4D77-9C11-C1EDE806D865}"/>
    <cellStyle name="Output 2 4 3 2 4" xfId="24173" xr:uid="{2147CA02-9B66-44D1-A07B-E046B219A8A3}"/>
    <cellStyle name="Output 2 4 3 2 5" xfId="29706" xr:uid="{BEF109A0-13B1-45CF-AA6C-94B1725D4DBA}"/>
    <cellStyle name="Output 2 4 3 2 6" xfId="11185" xr:uid="{293E4D2F-8AF2-41EE-B213-61448FF615E3}"/>
    <cellStyle name="Output 2 4 3 3" xfId="2836" xr:uid="{00000000-0005-0000-0000-000066040000}"/>
    <cellStyle name="Output 2 4 3 3 2" xfId="5718" xr:uid="{975ADF72-F811-41A4-8445-F153A21295FE}"/>
    <cellStyle name="Output 2 4 3 3 2 2" xfId="21673" xr:uid="{B8114884-E77E-4256-85E9-ACEBB9E67628}"/>
    <cellStyle name="Output 2 4 3 3 2 3" xfId="27396" xr:uid="{377EDAB8-9029-4DC7-A235-E59D7E18986F}"/>
    <cellStyle name="Output 2 4 3 3 2 4" xfId="32929" xr:uid="{D313ABFA-BB12-45E7-9015-25CCC1F4A45E}"/>
    <cellStyle name="Output 2 4 3 3 2 5" xfId="14307" xr:uid="{EAC20D94-525D-4511-BC8F-D10CA50A034D}"/>
    <cellStyle name="Output 2 4 3 3 3" xfId="18850" xr:uid="{DD5CC5F6-3F59-49F1-9DA4-E2C87D111394}"/>
    <cellStyle name="Output 2 4 3 3 4" xfId="24573" xr:uid="{2FD6E977-6F7C-4706-A63A-C85CED630A33}"/>
    <cellStyle name="Output 2 4 3 3 5" xfId="30106" xr:uid="{FD0C758D-7CAA-4474-BAC0-E3E0646927FF}"/>
    <cellStyle name="Output 2 4 3 3 6" xfId="11584" xr:uid="{EF053D6F-1ED2-4F6C-9189-4C9773872F13}"/>
    <cellStyle name="Output 2 4 3 4" xfId="2940" xr:uid="{00000000-0005-0000-0000-000067040000}"/>
    <cellStyle name="Output 2 4 3 4 2" xfId="5822" xr:uid="{B8EAB13D-9766-4550-904C-3DB4316049D9}"/>
    <cellStyle name="Output 2 4 3 4 2 2" xfId="21900" xr:uid="{2157DC5D-BE9A-447B-B958-80AA2C2DAB12}"/>
    <cellStyle name="Output 2 4 3 4 2 3" xfId="27623" xr:uid="{A6E21486-A9DF-4EEE-B96E-E5D8459FF7AE}"/>
    <cellStyle name="Output 2 4 3 4 2 4" xfId="33156" xr:uid="{614E5958-8BE4-47FE-B324-7530CA7D143C}"/>
    <cellStyle name="Output 2 4 3 4 2 5" xfId="14534" xr:uid="{9717AC68-D64E-4B20-93CC-B98C7798D0E4}"/>
    <cellStyle name="Output 2 4 3 4 3" xfId="19077" xr:uid="{553249FD-008E-42A0-BFD7-EE711DBA6D79}"/>
    <cellStyle name="Output 2 4 3 4 4" xfId="24800" xr:uid="{7542F6B4-D9F0-4831-940A-761DC5E4574D}"/>
    <cellStyle name="Output 2 4 3 4 5" xfId="30333" xr:uid="{7B3463E2-A9EA-467C-945C-9910D3DC3D41}"/>
    <cellStyle name="Output 2 4 3 4 6" xfId="11810" xr:uid="{5487A2EF-83E5-4D3C-8E80-B3ED6E5FD8EE}"/>
    <cellStyle name="Output 2 4 3 5" xfId="3063" xr:uid="{00000000-0005-0000-0000-000068040000}"/>
    <cellStyle name="Output 2 4 3 5 2" xfId="5945" xr:uid="{70BBC41A-A830-49D4-9DBF-0A5A73A3CD9A}"/>
    <cellStyle name="Output 2 4 3 5 2 2" xfId="22224" xr:uid="{B91127EE-7177-4AA1-BFBA-5FD1EE8E1C72}"/>
    <cellStyle name="Output 2 4 3 5 2 3" xfId="27947" xr:uid="{CB95B1A9-B82E-424A-BD4B-8ED6D0530E27}"/>
    <cellStyle name="Output 2 4 3 5 2 4" xfId="33480" xr:uid="{7B5B4758-B5BC-480C-990B-A4A90EDDD3F7}"/>
    <cellStyle name="Output 2 4 3 5 2 5" xfId="14858" xr:uid="{C8CEAE8A-575E-4693-A8E8-A0D4DED0FB51}"/>
    <cellStyle name="Output 2 4 3 5 3" xfId="19401" xr:uid="{486F34BC-8C53-4A53-B7C2-BA00471A13B3}"/>
    <cellStyle name="Output 2 4 3 5 4" xfId="25124" xr:uid="{E20F56FB-EE90-4B18-AF03-06C288AC674F}"/>
    <cellStyle name="Output 2 4 3 5 5" xfId="30657" xr:uid="{A5FF42FC-2FD9-4AD3-9AE8-F5B86672B0C3}"/>
    <cellStyle name="Output 2 4 3 5 6" xfId="12071" xr:uid="{E1EAC804-0869-46C1-B8BE-6F17367C5122}"/>
    <cellStyle name="Output 2 4 3 6" xfId="3140" xr:uid="{00000000-0005-0000-0000-000069040000}"/>
    <cellStyle name="Output 2 4 3 6 2" xfId="6022" xr:uid="{A5351293-EE2A-41C4-8B7B-192D3557705B}"/>
    <cellStyle name="Output 2 4 3 6 2 2" xfId="22515" xr:uid="{9FA8B2D4-2A6F-4B42-91E6-3DD5FBB9C9BB}"/>
    <cellStyle name="Output 2 4 3 6 2 3" xfId="28238" xr:uid="{3AC184AB-DE8A-486D-9A3B-700EF4CFF598}"/>
    <cellStyle name="Output 2 4 3 6 2 4" xfId="33771" xr:uid="{71949ED5-5804-42EA-BA94-B3B1AB520BE2}"/>
    <cellStyle name="Output 2 4 3 6 2 5" xfId="15149" xr:uid="{AF825A3B-1B50-41E5-A6DA-2ADF333EC1FD}"/>
    <cellStyle name="Output 2 4 3 6 3" xfId="19692" xr:uid="{BBCFB250-943A-4AED-944B-68D336FC2A81}"/>
    <cellStyle name="Output 2 4 3 6 4" xfId="25415" xr:uid="{335F5EC2-489C-4789-BFFF-F2DAC5B9A3A8}"/>
    <cellStyle name="Output 2 4 3 6 5" xfId="30948" xr:uid="{92AEC695-CAC9-401F-A8CF-BBCA72AAD731}"/>
    <cellStyle name="Output 2 4 3 6 6" xfId="12346" xr:uid="{7780CD33-5B66-4F69-8B64-586E2E0D11D5}"/>
    <cellStyle name="Output 2 4 3 7" xfId="2907" xr:uid="{00000000-0005-0000-0000-00006A040000}"/>
    <cellStyle name="Output 2 4 3 7 2" xfId="5789" xr:uid="{E2C3740C-6CD9-4679-B46B-0FA9CEBECE4C}"/>
    <cellStyle name="Output 2 4 3 7 2 2" xfId="17562" xr:uid="{407A6F25-C5EA-4CA6-8EE1-E1A6131726AB}"/>
    <cellStyle name="Output 2 4 3 7 3" xfId="23285" xr:uid="{6004A398-F138-4F8B-B24E-335B05E5A062}"/>
    <cellStyle name="Output 2 4 3 7 4" xfId="28818" xr:uid="{60B2339B-EE7E-4EF7-BB1F-27CBB2ADAE59}"/>
    <cellStyle name="Output 2 4 3 7 5" xfId="10321" xr:uid="{EA12B602-1D6E-4CDC-8AAA-11922C0174F5}"/>
    <cellStyle name="Output 2 4 3 8" xfId="3212" xr:uid="{00000000-0005-0000-0000-00006B040000}"/>
    <cellStyle name="Output 2 4 3 8 2" xfId="6094" xr:uid="{4D02EFCA-2AD0-41B3-9C50-0F5E8451EF54}"/>
    <cellStyle name="Output 2 4 3 8 2 2" xfId="20385" xr:uid="{5B9553FF-8123-416F-A2B5-791A67670434}"/>
    <cellStyle name="Output 2 4 3 8 3" xfId="26108" xr:uid="{AF68529A-5AEE-40CE-841E-02B4CEB065BF}"/>
    <cellStyle name="Output 2 4 3 8 4" xfId="31641" xr:uid="{07844EEB-F812-4150-BD15-2BA2C8DC4D08}"/>
    <cellStyle name="Output 2 4 3 9" xfId="5004" xr:uid="{34537E89-AEE3-41C3-80D8-222F18958E01}"/>
    <cellStyle name="Output 2 4 4" xfId="1330" xr:uid="{00000000-0005-0000-0000-00006C040000}"/>
    <cellStyle name="Output 2 4 4 2" xfId="2232" xr:uid="{00000000-0005-0000-0000-00006D040000}"/>
    <cellStyle name="Output 2 4 4 2 2" xfId="5114" xr:uid="{8DB0E327-251B-4851-8892-76935AB61AE6}"/>
    <cellStyle name="Output 2 4 4 2 2 2" xfId="21441" xr:uid="{80FA6E7A-6396-4A7A-A6CF-CC2697E1CE97}"/>
    <cellStyle name="Output 2 4 4 2 2 3" xfId="27164" xr:uid="{F1DF0549-E20D-4969-A0A3-69C8C0E5A735}"/>
    <cellStyle name="Output 2 4 4 2 2 4" xfId="32697" xr:uid="{4726AF26-4661-4174-ACF9-FC295FCF5155}"/>
    <cellStyle name="Output 2 4 4 2 2 5" xfId="14075" xr:uid="{4900B2BC-0359-4EFC-AD7C-819B474770B3}"/>
    <cellStyle name="Output 2 4 4 2 3" xfId="18618" xr:uid="{4B492037-143D-4361-996E-BBC589449CBA}"/>
    <cellStyle name="Output 2 4 4 2 4" xfId="24341" xr:uid="{AA6DC9F3-8769-4B66-A364-77D8545BFEFE}"/>
    <cellStyle name="Output 2 4 4 2 5" xfId="29874" xr:uid="{B75C5A7F-4FCD-4A43-A3B7-D358206EA61A}"/>
    <cellStyle name="Output 2 4 4 2 6" xfId="11353" xr:uid="{CDBE5E50-B639-4DD4-ADA9-133F50D49C9B}"/>
    <cellStyle name="Output 2 4 4 3" xfId="826" xr:uid="{00000000-0005-0000-0000-00006E040000}"/>
    <cellStyle name="Output 2 4 4 3 2" xfId="3712" xr:uid="{F461301C-F789-4572-80FB-670EB47EAC9C}"/>
    <cellStyle name="Output 2 4 4 3 2 2" xfId="21748" xr:uid="{4FD04A3B-47D1-4A88-AD67-505E6676468C}"/>
    <cellStyle name="Output 2 4 4 3 2 3" xfId="27471" xr:uid="{3F7A8EDC-0055-471C-A8CD-213FB98E1B6C}"/>
    <cellStyle name="Output 2 4 4 3 2 4" xfId="33004" xr:uid="{EB109026-968E-4575-AFB4-FE80468A4DE2}"/>
    <cellStyle name="Output 2 4 4 3 2 5" xfId="14382" xr:uid="{44903A8D-A29A-48A0-AAF9-187447841E48}"/>
    <cellStyle name="Output 2 4 4 3 3" xfId="18925" xr:uid="{CFEE0435-E271-441D-BD34-A7A6CE33684D}"/>
    <cellStyle name="Output 2 4 4 3 4" xfId="24648" xr:uid="{35056111-6D0A-4C4B-849A-053D49D1A3FA}"/>
    <cellStyle name="Output 2 4 4 3 5" xfId="30181" xr:uid="{053D3042-FE71-4C66-8D70-B7516B583ECC}"/>
    <cellStyle name="Output 2 4 4 3 6" xfId="11659" xr:uid="{36418D96-1624-4D1F-AF68-CA85C62B95B3}"/>
    <cellStyle name="Output 2 4 4 4" xfId="2426" xr:uid="{00000000-0005-0000-0000-00006F040000}"/>
    <cellStyle name="Output 2 4 4 4 2" xfId="5308" xr:uid="{727A5E09-BD93-4AD7-B1C1-170BE24CF6B8}"/>
    <cellStyle name="Output 2 4 4 4 2 2" xfId="22068" xr:uid="{345F67F8-A300-460C-944F-5456E4358709}"/>
    <cellStyle name="Output 2 4 4 4 2 3" xfId="27791" xr:uid="{31628318-BB36-41A0-B198-CD05E851DDBC}"/>
    <cellStyle name="Output 2 4 4 4 2 4" xfId="33324" xr:uid="{A49838DC-0B21-470B-85CA-C818E2AF6510}"/>
    <cellStyle name="Output 2 4 4 4 2 5" xfId="14702" xr:uid="{D8399E90-961E-408C-9DD0-8F96EF3AD584}"/>
    <cellStyle name="Output 2 4 4 4 3" xfId="19245" xr:uid="{C1BF2D88-F887-4359-8CFB-00DCB8AC32E7}"/>
    <cellStyle name="Output 2 4 4 4 4" xfId="24968" xr:uid="{285871C5-C837-450B-B14B-25BC18A520B4}"/>
    <cellStyle name="Output 2 4 4 4 5" xfId="30501" xr:uid="{3B5D4F8D-A10A-40FB-9C63-EEF20AB60647}"/>
    <cellStyle name="Output 2 4 4 4 6" xfId="11978" xr:uid="{3CB34AC8-F24F-4F29-89B7-1D8953C6803F}"/>
    <cellStyle name="Output 2 4 4 5" xfId="1115" xr:uid="{00000000-0005-0000-0000-000070040000}"/>
    <cellStyle name="Output 2 4 4 5 2" xfId="4001" xr:uid="{46398498-E5BC-499E-8CA8-2BED8A49722F}"/>
    <cellStyle name="Output 2 4 4 5 2 2" xfId="22392" xr:uid="{0B20D9BF-7AA3-4F33-8FE4-5921B94FF788}"/>
    <cellStyle name="Output 2 4 4 5 2 3" xfId="28115" xr:uid="{5E492635-5172-4934-AF1C-86BB6F3DC7F4}"/>
    <cellStyle name="Output 2 4 4 5 2 4" xfId="33648" xr:uid="{00FDB64D-245A-40DF-BC88-793E65BC44D2}"/>
    <cellStyle name="Output 2 4 4 5 2 5" xfId="15026" xr:uid="{370EECC0-88C2-4226-9426-56B9C5137778}"/>
    <cellStyle name="Output 2 4 4 5 3" xfId="19569" xr:uid="{3890C5BB-45E9-4FC8-8720-175C17E71A04}"/>
    <cellStyle name="Output 2 4 4 5 4" xfId="25292" xr:uid="{C236BD5E-06A0-4274-A1E0-4767840B3B66}"/>
    <cellStyle name="Output 2 4 4 5 5" xfId="30825" xr:uid="{4D17ADCD-7606-4B98-A371-FF8985B475CA}"/>
    <cellStyle name="Output 2 4 4 5 6" xfId="12239" xr:uid="{BC370D29-4455-4283-9349-4E4DCABC1D8A}"/>
    <cellStyle name="Output 2 4 4 6" xfId="2906" xr:uid="{00000000-0005-0000-0000-000071040000}"/>
    <cellStyle name="Output 2 4 4 6 2" xfId="5788" xr:uid="{8F966ECF-B2C8-4F3E-AA2B-358D332F0C09}"/>
    <cellStyle name="Output 2 4 4 6 2 2" xfId="22683" xr:uid="{AC495BBB-94D8-433D-B6D3-8D7EC4889FE6}"/>
    <cellStyle name="Output 2 4 4 6 2 3" xfId="28406" xr:uid="{570909DB-A2DB-4BA3-BD6F-EDC6DC812098}"/>
    <cellStyle name="Output 2 4 4 6 2 4" xfId="33939" xr:uid="{04F8672A-35B2-4CAD-A284-2F833317896C}"/>
    <cellStyle name="Output 2 4 4 6 2 5" xfId="15317" xr:uid="{2D52D3BA-EB03-459E-B926-ACA4499704EF}"/>
    <cellStyle name="Output 2 4 4 6 3" xfId="19860" xr:uid="{50DCD27E-1D7E-4BD4-AED1-B4FF3785B245}"/>
    <cellStyle name="Output 2 4 4 6 4" xfId="25583" xr:uid="{2CD73D8A-C121-475D-BB47-F39DAA173DF5}"/>
    <cellStyle name="Output 2 4 4 6 5" xfId="31116" xr:uid="{A84309E7-0C91-4F62-89AA-646475625C32}"/>
    <cellStyle name="Output 2 4 4 6 6" xfId="12514" xr:uid="{D0456AE0-111F-4AFC-9250-302782EA2BCC}"/>
    <cellStyle name="Output 2 4 4 7" xfId="2386" xr:uid="{00000000-0005-0000-0000-000072040000}"/>
    <cellStyle name="Output 2 4 4 7 2" xfId="5268" xr:uid="{247D8E38-1549-4B12-874D-A5F78B17B6C4}"/>
    <cellStyle name="Output 2 4 4 7 2 2" xfId="17730" xr:uid="{D760146A-4190-48D5-A44C-B48B495E6836}"/>
    <cellStyle name="Output 2 4 4 7 3" xfId="23453" xr:uid="{6E1B0C71-8065-4B9C-AFD7-FA128AFFFA86}"/>
    <cellStyle name="Output 2 4 4 7 4" xfId="28986" xr:uid="{9EE62984-E3BC-40C2-B970-2AE46FCEA7C5}"/>
    <cellStyle name="Output 2 4 4 7 5" xfId="10470" xr:uid="{A0BE7AAB-58FB-4A2B-8CDB-C70A9D542906}"/>
    <cellStyle name="Output 2 4 4 8" xfId="2208" xr:uid="{00000000-0005-0000-0000-000073040000}"/>
    <cellStyle name="Output 2 4 4 8 2" xfId="5090" xr:uid="{FB590BD7-9BA0-47F9-B13B-AFD70A5DFFEB}"/>
    <cellStyle name="Output 2 4 4 8 2 2" xfId="20553" xr:uid="{C691C6DC-AD32-4BD2-BC9F-7F1B6D8CB532}"/>
    <cellStyle name="Output 2 4 4 8 3" xfId="26276" xr:uid="{47584B6E-36AF-4E6B-A6CC-E4B7FC57AF7D}"/>
    <cellStyle name="Output 2 4 4 8 4" xfId="31809" xr:uid="{8C896AA4-52FD-4F4E-8097-5C3954099F84}"/>
    <cellStyle name="Output 2 4 4 9" xfId="4216" xr:uid="{AE7EA918-C40B-46A8-B442-6C6D0D202954}"/>
    <cellStyle name="Output 2 4 5" xfId="2099" xr:uid="{00000000-0005-0000-0000-000074040000}"/>
    <cellStyle name="Output 2 4 5 2" xfId="2183" xr:uid="{00000000-0005-0000-0000-000075040000}"/>
    <cellStyle name="Output 2 4 5 2 2" xfId="5065" xr:uid="{9847AF99-CDA6-44F2-A04D-1942F706FF82}"/>
    <cellStyle name="Output 2 4 5 2 2 2" xfId="16979" xr:uid="{CE19B1DE-2C6D-4F02-8CFC-63910F6111D9}"/>
    <cellStyle name="Output 2 4 5 2 3" xfId="22848" xr:uid="{3A1CD39D-6B53-427F-840E-7DCA5290C71B}"/>
    <cellStyle name="Output 2 4 5 2 4" xfId="28536" xr:uid="{0B46DE5B-79CA-4D60-BBC9-EDD27E6D6ADF}"/>
    <cellStyle name="Output 2 4 5 2 5" xfId="9450" xr:uid="{B2AFB696-503F-4A5F-BC24-223D02E9A29A}"/>
    <cellStyle name="Output 2 4 5 3" xfId="2813" xr:uid="{00000000-0005-0000-0000-000076040000}"/>
    <cellStyle name="Output 2 4 5 3 2" xfId="5695" xr:uid="{1D2315B2-D34D-4EA6-B257-41294419F036}"/>
    <cellStyle name="Output 2 4 5 3 2 2" xfId="20103" xr:uid="{3A450DA8-BE18-42A5-9F7B-10D974AB9510}"/>
    <cellStyle name="Output 2 4 5 3 3" xfId="25826" xr:uid="{5D0311FC-B509-4D6D-A8EE-53BBB3942570}"/>
    <cellStyle name="Output 2 4 5 3 4" xfId="31359" xr:uid="{F2359FD5-D794-4C88-BA7B-CEE12B7F279D}"/>
    <cellStyle name="Output 2 4 5 3 5" xfId="12757" xr:uid="{88551DA2-0DBF-47C2-B6CB-D7F1844765F8}"/>
    <cellStyle name="Output 2 4 5 4" xfId="2917" xr:uid="{00000000-0005-0000-0000-000077040000}"/>
    <cellStyle name="Output 2 4 5 4 2" xfId="5799" xr:uid="{8B6D227B-2D7A-4276-98D8-8A8BFC0B6E99}"/>
    <cellStyle name="Output 2 4 5 5" xfId="3030" xr:uid="{00000000-0005-0000-0000-000078040000}"/>
    <cellStyle name="Output 2 4 5 5 2" xfId="5912" xr:uid="{D042B876-DD89-432A-9374-F8CB591B2C74}"/>
    <cellStyle name="Output 2 4 5 6" xfId="2363" xr:uid="{00000000-0005-0000-0000-000079040000}"/>
    <cellStyle name="Output 2 4 5 6 2" xfId="5245" xr:uid="{A23237FC-6880-4C38-B680-21BEAAB54109}"/>
    <cellStyle name="Output 2 4 5 7" xfId="2611" xr:uid="{00000000-0005-0000-0000-00007A040000}"/>
    <cellStyle name="Output 2 4 5 7 2" xfId="5493" xr:uid="{8B58CF59-7A74-41F1-9566-164C3ABBC3F7}"/>
    <cellStyle name="Output 2 4 5 8" xfId="3189" xr:uid="{00000000-0005-0000-0000-00007B040000}"/>
    <cellStyle name="Output 2 4 5 8 2" xfId="6071" xr:uid="{170AFC70-E258-4D34-B1B9-DAD007520160}"/>
    <cellStyle name="Output 2 4 5 9" xfId="4981" xr:uid="{21B6C42D-368A-489E-ACAC-8312007899C5}"/>
    <cellStyle name="Output 2 4 6" xfId="1171" xr:uid="{00000000-0005-0000-0000-00007C040000}"/>
    <cellStyle name="Output 2 4 6 2" xfId="4057" xr:uid="{CC7E9591-FDE7-46CC-A9E5-0133302F27B9}"/>
    <cellStyle name="Output 2 4 6 2 2" xfId="18229" xr:uid="{981E5AFE-02C8-4D2D-B822-C6EE47A5A62E}"/>
    <cellStyle name="Output 2 4 6 2 3" xfId="23952" xr:uid="{3696DD84-FFF0-48DF-8876-2D8FC5385981}"/>
    <cellStyle name="Output 2 4 6 2 4" xfId="29485" xr:uid="{9529C55F-77F5-450C-830B-0106E2110B7A}"/>
    <cellStyle name="Output 2 4 6 2 5" xfId="10964" xr:uid="{A06FB170-6322-4AD8-B043-1C061B1988FF}"/>
    <cellStyle name="Output 2 4 6 3" xfId="13686" xr:uid="{0AEA6A54-6237-4DBB-B3C3-4C85CCB53EBC}"/>
    <cellStyle name="Output 2 4 6 3 2" xfId="21052" xr:uid="{F43C5772-9064-4275-AFE4-9BD03F85F5BD}"/>
    <cellStyle name="Output 2 4 6 3 3" xfId="26775" xr:uid="{AD0B2125-73AC-4D74-AC73-BC5CF4F8C86E}"/>
    <cellStyle name="Output 2 4 6 3 4" xfId="32308" xr:uid="{7778E8F2-1D17-4450-9BBC-BA4AE1375B43}"/>
    <cellStyle name="Output 2 4 6 4" xfId="15536" xr:uid="{419F86A8-D72A-43A3-8D05-A6FDC59A1A72}"/>
    <cellStyle name="Output 2 4 6 5" xfId="15821" xr:uid="{BE6EC2D8-89E0-4D58-8F23-F72B2E92EF92}"/>
    <cellStyle name="Output 2 4 6 6" xfId="16679" xr:uid="{E1A6AA3C-CD62-476F-8A2E-596D1997CBF1}"/>
    <cellStyle name="Output 2 4 6 7" xfId="7507" xr:uid="{D5C22178-B913-49B8-9250-7264B32C6944}"/>
    <cellStyle name="Output 2 4 7" xfId="2280" xr:uid="{00000000-0005-0000-0000-00007D040000}"/>
    <cellStyle name="Output 2 4 7 2" xfId="5162" xr:uid="{8561F155-68BC-4112-86FD-14706BF5F6E2}"/>
    <cellStyle name="Output 2 4 7 2 2" xfId="18766" xr:uid="{6DB1FEDC-C419-4971-A5DA-BBB0D9217169}"/>
    <cellStyle name="Output 2 4 7 2 3" xfId="24489" xr:uid="{24EC9113-282C-4E24-A8FE-76E2756F8130}"/>
    <cellStyle name="Output 2 4 7 2 4" xfId="30022" xr:uid="{67DF0D09-FF4D-46F9-8327-2A4973E36CB6}"/>
    <cellStyle name="Output 2 4 7 2 5" xfId="11500" xr:uid="{F96545DC-4251-4416-8EDA-9DC22A6D0121}"/>
    <cellStyle name="Output 2 4 7 3" xfId="14223" xr:uid="{6C73CFE1-F474-4E77-921D-CA49430D7011}"/>
    <cellStyle name="Output 2 4 7 3 2" xfId="21589" xr:uid="{46045D54-6E56-4029-B6C4-4802D56F0F56}"/>
    <cellStyle name="Output 2 4 7 3 3" xfId="27312" xr:uid="{A0DDFCFA-46A9-4FC7-B78A-CE55C9C1A699}"/>
    <cellStyle name="Output 2 4 7 3 4" xfId="32845" xr:uid="{6C49EDCF-E83F-47D5-9761-D84610444FB8}"/>
    <cellStyle name="Output 2 4 7 4" xfId="15541" xr:uid="{CD02851D-BA25-4C3B-8E67-8AD6516E650E}"/>
    <cellStyle name="Output 2 4 7 5" xfId="16299" xr:uid="{08A6D8A9-9893-46B6-B487-8F27A75A3F93}"/>
    <cellStyle name="Output 2 4 7 6" xfId="22695" xr:uid="{1C04453C-428C-4A8A-B6E2-BA8BCE5E3871}"/>
    <cellStyle name="Output 2 4 7 7" xfId="7510" xr:uid="{337ED3C6-DCC8-4D5F-A3E2-802A3557DC90}"/>
    <cellStyle name="Output 2 4 8" xfId="2489" xr:uid="{00000000-0005-0000-0000-00007E040000}"/>
    <cellStyle name="Output 2 4 8 2" xfId="5371" xr:uid="{81361640-8B8D-42D1-8DB8-1E62BFF0CE90}"/>
    <cellStyle name="Output 2 4 8 2 2" xfId="16116" xr:uid="{FF86EE02-EDAE-4B4F-AAEB-0B178878DF30}"/>
    <cellStyle name="Output 2 4 8 3" xfId="15626" xr:uid="{E7B41C1D-00E3-4ACE-B586-361D049E6167}"/>
    <cellStyle name="Output 2 4 8 4" xfId="15826" xr:uid="{D80FC7C0-37B2-4EA1-A171-806F750462A7}"/>
    <cellStyle name="Output 2 4 8 5" xfId="8120" xr:uid="{EB36BA88-712A-4A77-A0B3-1BF5A2D9B86C}"/>
    <cellStyle name="Output 2 4 9" xfId="3010" xr:uid="{00000000-0005-0000-0000-00007F040000}"/>
    <cellStyle name="Output 2 4 9 2" xfId="5892" xr:uid="{3386972F-8282-44A7-8D59-B253ADE12D1A}"/>
    <cellStyle name="Output 2 4 9 2 2" xfId="16029" xr:uid="{3350DCCA-BA53-4F7A-86DE-881B8BF42D33}"/>
    <cellStyle name="Output 2 4 9 3" xfId="16559" xr:uid="{2F783A10-B19F-48E6-BB63-764BE2612CB1}"/>
    <cellStyle name="Output 2 4 9 4" xfId="15839" xr:uid="{36FC5183-FABB-4983-B0D3-201EBA3BD35F}"/>
    <cellStyle name="Output 2 4 9 5" xfId="8042" xr:uid="{EC24E585-77B2-470A-9139-B8CB898D2AB7}"/>
    <cellStyle name="Output 2 5" xfId="1391" xr:uid="{00000000-0005-0000-0000-000080040000}"/>
    <cellStyle name="Output 2 5 10" xfId="12896" xr:uid="{F48CF0A8-9BD5-4F04-AD0C-99E8F7926523}"/>
    <cellStyle name="Output 2 5 10 2" xfId="20249" xr:uid="{8B1B907C-A422-440E-B490-9D87E1B28917}"/>
    <cellStyle name="Output 2 5 10 3" xfId="25972" xr:uid="{934BBDEE-0516-4AB4-B107-10973A91D1A6}"/>
    <cellStyle name="Output 2 5 10 4" xfId="31505" xr:uid="{6D5DCCDB-5C22-41AF-ACDD-F72B5569478F}"/>
    <cellStyle name="Output 2 5 2" xfId="2499" xr:uid="{00000000-0005-0000-0000-000081040000}"/>
    <cellStyle name="Output 2 5 2 10" xfId="28858" xr:uid="{EC46EFAA-4ED8-44DB-BD30-5CECCE39FC7F}"/>
    <cellStyle name="Output 2 5 2 11" xfId="10346" xr:uid="{B48A0C2A-A9DC-4155-9DDC-F8BABC392090}"/>
    <cellStyle name="Output 2 5 2 2" xfId="5381" xr:uid="{C0F9EB1F-D5C5-4533-8420-8BB89CE73CEE}"/>
    <cellStyle name="Output 2 5 2 2 2" xfId="13947" xr:uid="{A7489EFF-4C5B-4C00-88A7-288385101A37}"/>
    <cellStyle name="Output 2 5 2 2 2 2" xfId="21313" xr:uid="{E45362CB-2834-47D2-B4B9-6290A7E961B8}"/>
    <cellStyle name="Output 2 5 2 2 2 3" xfId="27036" xr:uid="{F1FE058A-5AA5-49B0-A1E4-7E3E123418E3}"/>
    <cellStyle name="Output 2 5 2 2 2 4" xfId="32569" xr:uid="{4CD6E26D-E962-452F-BD06-7E0518BACBC5}"/>
    <cellStyle name="Output 2 5 2 2 3" xfId="18490" xr:uid="{35197577-4075-4BFA-A5F9-71FFC629D6D6}"/>
    <cellStyle name="Output 2 5 2 2 4" xfId="24213" xr:uid="{08698CCA-D098-4012-B355-4998FA40FDA5}"/>
    <cellStyle name="Output 2 5 2 2 5" xfId="29746" xr:uid="{D3F67AB4-BEC2-4BE7-9A74-F4D84665D607}"/>
    <cellStyle name="Output 2 5 2 2 6" xfId="11225" xr:uid="{6B220271-8CC8-4D10-8227-89153C3FBBB4}"/>
    <cellStyle name="Output 2 5 2 3" xfId="9318" xr:uid="{F3DEE5BD-7F6C-418B-BA84-799E3B2DF48B}"/>
    <cellStyle name="Output 2 5 2 3 2" xfId="12656" xr:uid="{E29684C7-8581-4466-9C3C-1EA7F126711E}"/>
    <cellStyle name="Output 2 5 2 3 2 2" xfId="20002" xr:uid="{85931A9D-B0F7-4681-BF3C-56A716FE8179}"/>
    <cellStyle name="Output 2 5 2 3 2 3" xfId="25725" xr:uid="{FE1A9897-C40D-4410-A912-40C60D027D72}"/>
    <cellStyle name="Output 2 5 2 3 2 4" xfId="31258" xr:uid="{C1024810-C52E-465E-B2A3-C363C7CABE70}"/>
    <cellStyle name="Output 2 5 2 3 3" xfId="16865" xr:uid="{1293D6C0-17DF-4CCB-AAD3-CEF7F0513BD9}"/>
    <cellStyle name="Output 2 5 2 3 4" xfId="22741" xr:uid="{021F9490-8BF2-4C5D-AE18-45472DCDCD1D}"/>
    <cellStyle name="Output 2 5 2 3 5" xfId="28435" xr:uid="{223B92A8-CBCD-440B-A997-5D6AA5E316CE}"/>
    <cellStyle name="Output 2 5 2 4" xfId="11850" xr:uid="{25E0E4B8-B9E3-4E09-B7F0-6945E1567B47}"/>
    <cellStyle name="Output 2 5 2 4 2" xfId="14574" xr:uid="{D426A8F3-61AE-49A7-868F-583D5D98B998}"/>
    <cellStyle name="Output 2 5 2 4 2 2" xfId="21940" xr:uid="{A1D3B872-1462-4BBA-9748-66FCF75892F6}"/>
    <cellStyle name="Output 2 5 2 4 2 3" xfId="27663" xr:uid="{BE0F664C-2EF8-416A-A93E-46509047169A}"/>
    <cellStyle name="Output 2 5 2 4 2 4" xfId="33196" xr:uid="{C8806935-17CF-4629-A4F2-3F4FAF84D56F}"/>
    <cellStyle name="Output 2 5 2 4 3" xfId="19117" xr:uid="{9B4A8754-D08F-4C77-A034-32EFD2F82DBD}"/>
    <cellStyle name="Output 2 5 2 4 4" xfId="24840" xr:uid="{6169F0FA-2716-456A-A779-74C3E6C323A4}"/>
    <cellStyle name="Output 2 5 2 4 5" xfId="30373" xr:uid="{6B32BD3A-18FD-4561-A437-46FED94D9E53}"/>
    <cellStyle name="Output 2 5 2 5" xfId="12111" xr:uid="{0B7BD1D0-B095-456A-A1F7-6245B47728F8}"/>
    <cellStyle name="Output 2 5 2 5 2" xfId="14898" xr:uid="{8D0E5B5F-971E-416D-8BB7-FC4016AE9E27}"/>
    <cellStyle name="Output 2 5 2 5 2 2" xfId="22264" xr:uid="{887A09D2-A5DF-45C7-A7C6-BE2BEA734A6A}"/>
    <cellStyle name="Output 2 5 2 5 2 3" xfId="27987" xr:uid="{E26794FC-0407-40DF-B09F-BD832597F12C}"/>
    <cellStyle name="Output 2 5 2 5 2 4" xfId="33520" xr:uid="{BDE70B68-C37C-4DDC-BAD9-0A44172E6930}"/>
    <cellStyle name="Output 2 5 2 5 3" xfId="19441" xr:uid="{70D72C5C-0F51-4327-B9F5-C29E5BAAA937}"/>
    <cellStyle name="Output 2 5 2 5 4" xfId="25164" xr:uid="{F52A6118-2376-484A-928D-32A8A1329AA5}"/>
    <cellStyle name="Output 2 5 2 5 5" xfId="30697" xr:uid="{8158DCF8-80FF-4C71-BE57-1BBD7D9B64AA}"/>
    <cellStyle name="Output 2 5 2 6" xfId="12386" xr:uid="{70A9D1CD-FB15-40C9-A3DC-886FBA3834C6}"/>
    <cellStyle name="Output 2 5 2 6 2" xfId="15189" xr:uid="{15ADCC64-E650-4CD6-9D98-08D8CE9DFD4B}"/>
    <cellStyle name="Output 2 5 2 6 2 2" xfId="22555" xr:uid="{5012551D-AD64-4776-A505-03496813BE11}"/>
    <cellStyle name="Output 2 5 2 6 2 3" xfId="28278" xr:uid="{2B137D25-3C34-49D7-A875-A2CDB69ECB59}"/>
    <cellStyle name="Output 2 5 2 6 2 4" xfId="33811" xr:uid="{49995A11-B7AA-458F-BBF8-138E174B3B66}"/>
    <cellStyle name="Output 2 5 2 6 3" xfId="19732" xr:uid="{5C84230C-9622-45C2-BA4C-1C581483D371}"/>
    <cellStyle name="Output 2 5 2 6 4" xfId="25455" xr:uid="{C70484BE-909F-4ADE-AABD-F7BECA71D79D}"/>
    <cellStyle name="Output 2 5 2 6 5" xfId="30988" xr:uid="{1B5AB0BC-0B6F-46CB-B1C7-ED556332485D}"/>
    <cellStyle name="Output 2 5 2 7" xfId="13062" xr:uid="{0713983A-DD90-4912-B329-ADE7C0E29D02}"/>
    <cellStyle name="Output 2 5 2 7 2" xfId="20425" xr:uid="{29A97984-2F36-4E27-87F6-7CCB1F5A69EC}"/>
    <cellStyle name="Output 2 5 2 7 3" xfId="26148" xr:uid="{608F5CD5-5EFC-4E35-BA93-CCE344F6875E}"/>
    <cellStyle name="Output 2 5 2 7 4" xfId="31681" xr:uid="{3C40D42A-107F-4D95-9233-C8C3C4D9933C}"/>
    <cellStyle name="Output 2 5 2 8" xfId="17602" xr:uid="{1E7AE667-4584-4C67-BCC0-A25827EE3D22}"/>
    <cellStyle name="Output 2 5 2 9" xfId="23325" xr:uid="{DA0F9498-EDA7-4A8B-BAE8-EAC393B0027A}"/>
    <cellStyle name="Output 2 5 3" xfId="2628" xr:uid="{00000000-0005-0000-0000-000082040000}"/>
    <cellStyle name="Output 2 5 3 10" xfId="28572" xr:uid="{99A2CA31-C778-44F4-A8F5-0F6ADA06AFCF}"/>
    <cellStyle name="Output 2 5 3 11" xfId="9623" xr:uid="{8D5C6808-392C-43DD-A567-F646B90BAA42}"/>
    <cellStyle name="Output 2 5 3 2" xfId="5510" xr:uid="{DE6F1267-D813-463A-ABB8-B425B50AD63F}"/>
    <cellStyle name="Output 2 5 3 2 2" xfId="13412" xr:uid="{A80DF447-517C-4A02-8D84-45C950ED4125}"/>
    <cellStyle name="Output 2 5 3 2 2 2" xfId="20778" xr:uid="{02477DEA-59DC-460F-BA91-96F8254F0FE9}"/>
    <cellStyle name="Output 2 5 3 2 2 3" xfId="26501" xr:uid="{87A71DD9-B399-4801-A1FE-656DD991D217}"/>
    <cellStyle name="Output 2 5 3 2 2 4" xfId="32034" xr:uid="{E0FA9387-EBC5-4D39-B063-5B3E5E12A797}"/>
    <cellStyle name="Output 2 5 3 2 3" xfId="17955" xr:uid="{44C4BFF8-C4DF-414E-9F05-FE02F5E132D5}"/>
    <cellStyle name="Output 2 5 3 2 4" xfId="23678" xr:uid="{C3C868BB-808B-4A8E-B951-05D2006E2A40}"/>
    <cellStyle name="Output 2 5 3 2 5" xfId="29211" xr:uid="{BF393FAA-3498-42CB-BD1C-E913EC75057C}"/>
    <cellStyle name="Output 2 5 3 2 6" xfId="10691" xr:uid="{831B0F1D-E39B-4735-99B1-E6EC88CC6BF4}"/>
    <cellStyle name="Output 2 5 3 3" xfId="10731" xr:uid="{3167DDAB-0FE2-42D5-B9A7-9D0C9245354F}"/>
    <cellStyle name="Output 2 5 3 3 2" xfId="13452" xr:uid="{5C519945-00A6-4C6F-892C-BF97F43E0AA1}"/>
    <cellStyle name="Output 2 5 3 3 2 2" xfId="20818" xr:uid="{B00535CF-16F3-46C2-958F-C46EDAFCFDDB}"/>
    <cellStyle name="Output 2 5 3 3 2 3" xfId="26541" xr:uid="{5CFFF6AC-520F-42DD-A33F-B9811C325F56}"/>
    <cellStyle name="Output 2 5 3 3 2 4" xfId="32074" xr:uid="{0376C562-DB06-4505-B45B-629E60452206}"/>
    <cellStyle name="Output 2 5 3 3 3" xfId="17995" xr:uid="{87D8377D-BEF6-447C-9418-E3B3F43D8570}"/>
    <cellStyle name="Output 2 5 3 3 4" xfId="23718" xr:uid="{931BDCEA-0783-4B6B-A8B0-0E227B1AA504}"/>
    <cellStyle name="Output 2 5 3 3 5" xfId="29251" xr:uid="{592F10BE-A0D7-4777-9DA4-30C914162ACA}"/>
    <cellStyle name="Output 2 5 3 4" xfId="9365" xr:uid="{F1A05540-15F4-4CAD-B14B-CCE7C8C6D1AC}"/>
    <cellStyle name="Output 2 5 3 4 2" xfId="12703" xr:uid="{C9455950-3D7E-46F0-B591-349373563D35}"/>
    <cellStyle name="Output 2 5 3 4 2 2" xfId="20049" xr:uid="{AAC04151-D9D5-42A4-874F-8423A41F9DA8}"/>
    <cellStyle name="Output 2 5 3 4 2 3" xfId="25772" xr:uid="{A590A051-3241-4FDB-B2F3-890804219D6C}"/>
    <cellStyle name="Output 2 5 3 4 2 4" xfId="31305" xr:uid="{7B04A849-405C-4D8E-976D-082238D5CDE3}"/>
    <cellStyle name="Output 2 5 3 4 3" xfId="16912" xr:uid="{90B7D247-8F04-4F47-BB4C-5C28C8F782E1}"/>
    <cellStyle name="Output 2 5 3 4 4" xfId="22788" xr:uid="{FC85CA74-1FFA-40B7-843C-0280B865EF66}"/>
    <cellStyle name="Output 2 5 3 4 5" xfId="28482" xr:uid="{A8862149-BE69-4A24-A915-3C971877CCAA}"/>
    <cellStyle name="Output 2 5 3 5" xfId="10635" xr:uid="{39E31489-5310-4D51-BEE5-F77BE2BBA0D7}"/>
    <cellStyle name="Output 2 5 3 5 2" xfId="13356" xr:uid="{6D37347A-9350-4080-AD67-CF679B719010}"/>
    <cellStyle name="Output 2 5 3 5 2 2" xfId="20722" xr:uid="{FD28AC6B-C8C0-4D9B-B67A-0012090BF899}"/>
    <cellStyle name="Output 2 5 3 5 2 3" xfId="26445" xr:uid="{5ACCCA47-AE9F-4CAF-A424-908D80A11047}"/>
    <cellStyle name="Output 2 5 3 5 2 4" xfId="31978" xr:uid="{9D7EE90E-7153-4F13-A636-32D5FA99F851}"/>
    <cellStyle name="Output 2 5 3 5 3" xfId="17899" xr:uid="{E32CEF07-5704-4274-82D3-7F880D2E5EA7}"/>
    <cellStyle name="Output 2 5 3 5 4" xfId="23622" xr:uid="{83CCEAD1-B05F-4451-AFD8-96B9D421323F}"/>
    <cellStyle name="Output 2 5 3 5 5" xfId="29155" xr:uid="{9A773919-C3A7-4ED1-A76E-8B5C2C131D23}"/>
    <cellStyle name="Output 2 5 3 6" xfId="9331" xr:uid="{11EF5B9C-28C7-4D3A-A191-33128DD2B0E0}"/>
    <cellStyle name="Output 2 5 3 6 2" xfId="12669" xr:uid="{19911B8F-F0D1-4FBD-878A-F184440D3BC6}"/>
    <cellStyle name="Output 2 5 3 6 2 2" xfId="20015" xr:uid="{5216CF50-04B0-4D7A-AF5C-6ABD386A8653}"/>
    <cellStyle name="Output 2 5 3 6 2 3" xfId="25738" xr:uid="{2115C1B4-6783-4915-AC3B-606A9C451F08}"/>
    <cellStyle name="Output 2 5 3 6 2 4" xfId="31271" xr:uid="{FC9A25D9-D1E5-45C3-B5E9-14CDFDE99F4A}"/>
    <cellStyle name="Output 2 5 3 6 3" xfId="16878" xr:uid="{29154E30-CDF6-4FF8-BBC3-DA6BC060C670}"/>
    <cellStyle name="Output 2 5 3 6 4" xfId="22754" xr:uid="{D54E5EBB-AF26-48C4-9754-5E4102E57C49}"/>
    <cellStyle name="Output 2 5 3 6 5" xfId="28448" xr:uid="{C4102FB8-A2D9-44A2-9224-8C7DFF96D723}"/>
    <cellStyle name="Output 2 5 3 7" xfId="12793" xr:uid="{0544EA68-63AF-4D11-959B-A74653E91452}"/>
    <cellStyle name="Output 2 5 3 7 2" xfId="20139" xr:uid="{2B06BA6C-9AE8-497D-A8DC-E8231A82AB30}"/>
    <cellStyle name="Output 2 5 3 7 3" xfId="25862" xr:uid="{5D2AD392-88B0-454D-9C75-CF4B129B400C}"/>
    <cellStyle name="Output 2 5 3 7 4" xfId="31395" xr:uid="{33F71E6F-CE17-4D96-A451-58E1433B0B76}"/>
    <cellStyle name="Output 2 5 3 8" xfId="17082" xr:uid="{2240F4FD-FB65-4AEE-A682-137F86619A7D}"/>
    <cellStyle name="Output 2 5 3 9" xfId="22917" xr:uid="{5387238C-ECAF-4C97-A203-F2927C7C2353}"/>
    <cellStyle name="Output 2 5 4" xfId="2219" xr:uid="{00000000-0005-0000-0000-000083040000}"/>
    <cellStyle name="Output 2 5 4 2" xfId="5101" xr:uid="{BA160F29-E1FF-490F-9490-4D6A353A66EE}"/>
    <cellStyle name="Output 2 5 4 2 2" xfId="21058" xr:uid="{7D945847-2B0C-41FF-B6BE-8FEA86DB99E2}"/>
    <cellStyle name="Output 2 5 4 2 3" xfId="26781" xr:uid="{2D9CAE0E-C540-4CC7-961C-8B925FA06F98}"/>
    <cellStyle name="Output 2 5 4 2 4" xfId="32314" xr:uid="{3588A3C9-E84C-47EF-AE97-425D334004D4}"/>
    <cellStyle name="Output 2 5 4 2 5" xfId="13692" xr:uid="{347756DD-59AE-4CB1-8AE7-39A9F36005C4}"/>
    <cellStyle name="Output 2 5 4 3" xfId="18235" xr:uid="{04A0609E-5714-4E61-8487-D3FD4167C868}"/>
    <cellStyle name="Output 2 5 4 4" xfId="23958" xr:uid="{FCD20A36-B7B1-44A1-8722-EE89FA38F255}"/>
    <cellStyle name="Output 2 5 4 5" xfId="29491" xr:uid="{BBC46B52-6845-4381-9C4D-BA4DE078F9A4}"/>
    <cellStyle name="Output 2 5 4 6" xfId="10970" xr:uid="{3A9AC15D-87A9-47D1-800F-917F408ABF19}"/>
    <cellStyle name="Output 2 5 5" xfId="2718" xr:uid="{00000000-0005-0000-0000-000084040000}"/>
    <cellStyle name="Output 2 5 5 2" xfId="5600" xr:uid="{BD712CE1-398A-4F66-BBED-6A8F6E7AADAE}"/>
    <cellStyle name="Output 2 5 5 2 2" xfId="21667" xr:uid="{9B2D752D-4219-47F1-8F98-32E12D80F4EE}"/>
    <cellStyle name="Output 2 5 5 2 3" xfId="27390" xr:uid="{6835EF78-0AD6-4543-ABAB-4DE449BDE339}"/>
    <cellStyle name="Output 2 5 5 2 4" xfId="32923" xr:uid="{A674BE1E-020B-4E26-8F3A-F8B2BE3EE669}"/>
    <cellStyle name="Output 2 5 5 2 5" xfId="14301" xr:uid="{C7497D19-C9B6-445A-AA73-466B0C0060D7}"/>
    <cellStyle name="Output 2 5 5 3" xfId="18844" xr:uid="{8F310E1B-62C2-44B6-8451-1F23E3994E37}"/>
    <cellStyle name="Output 2 5 5 4" xfId="24567" xr:uid="{6AC21041-6B22-44E3-88DE-F31EBA7B42EE}"/>
    <cellStyle name="Output 2 5 5 5" xfId="30100" xr:uid="{DF1A3044-218C-441E-953F-F18264A8DC75}"/>
    <cellStyle name="Output 2 5 5 6" xfId="11578" xr:uid="{93F62D89-EB7A-49F7-85EB-32C03E39637D}"/>
    <cellStyle name="Output 2 5 6" xfId="2441" xr:uid="{00000000-0005-0000-0000-000085040000}"/>
    <cellStyle name="Output 2 5 6 2" xfId="5323" xr:uid="{014CB03B-2F9D-495A-A62A-FD293B114C55}"/>
    <cellStyle name="Output 2 5 6 2 2" xfId="20573" xr:uid="{05F716BC-6251-4D5D-8D14-47686ACE9B66}"/>
    <cellStyle name="Output 2 5 6 2 3" xfId="26296" xr:uid="{844EA213-28D3-4A69-B3B1-0F8F7B417BA2}"/>
    <cellStyle name="Output 2 5 6 2 4" xfId="31829" xr:uid="{8AF2FFB8-6229-4DFF-8BC3-04C4CD967B9F}"/>
    <cellStyle name="Output 2 5 6 2 5" xfId="13207" xr:uid="{E32FD82C-2D7D-4405-8B92-656014F8D143}"/>
    <cellStyle name="Output 2 5 6 3" xfId="17750" xr:uid="{26C26EC6-5455-43D9-A7B0-62F73C3226EA}"/>
    <cellStyle name="Output 2 5 6 4" xfId="23473" xr:uid="{E95BC24A-45E7-43DA-BBA0-09332A6DFFD9}"/>
    <cellStyle name="Output 2 5 6 5" xfId="29006" xr:uid="{5641AF37-853E-4843-A78D-CCD8E5C7EC86}"/>
    <cellStyle name="Output 2 5 6 6" xfId="10486" xr:uid="{A4DEF5FD-4FEF-417E-A092-D42B3D944F43}"/>
    <cellStyle name="Output 2 5 7" xfId="2789" xr:uid="{00000000-0005-0000-0000-000086040000}"/>
    <cellStyle name="Output 2 5 7 2" xfId="5671" xr:uid="{B28BE6D0-A350-4571-8D3C-6A74DCFD015F}"/>
    <cellStyle name="Output 2 5 7 2 2" xfId="22075" xr:uid="{2837EC7A-DFAB-496F-952E-826C93F4107A}"/>
    <cellStyle name="Output 2 5 7 2 3" xfId="27798" xr:uid="{087752D6-24A9-4520-9936-A6088EA82AA4}"/>
    <cellStyle name="Output 2 5 7 2 4" xfId="33331" xr:uid="{4116ECAA-1CDD-40F4-8674-6157D4225D25}"/>
    <cellStyle name="Output 2 5 7 2 5" xfId="14709" xr:uid="{34A65BC2-1529-4125-AFCE-EFC4F12F7B1B}"/>
    <cellStyle name="Output 2 5 7 3" xfId="19252" xr:uid="{173F67E3-E2F5-4CA0-8A05-5304BCE3E428}"/>
    <cellStyle name="Output 2 5 7 4" xfId="24975" xr:uid="{62464099-CC63-4FF7-A2E6-F8DD57507191}"/>
    <cellStyle name="Output 2 5 7 5" xfId="30508" xr:uid="{04F07E3C-C21B-4937-93C7-B9AE2ECD0761}"/>
    <cellStyle name="Output 2 5 7 6" xfId="11985" xr:uid="{9E166D26-8A98-44C6-928A-3F76CA1F141A}"/>
    <cellStyle name="Output 2 5 8" xfId="2539" xr:uid="{00000000-0005-0000-0000-000087040000}"/>
    <cellStyle name="Output 2 5 8 2" xfId="5421" xr:uid="{9E9C0521-3756-4879-AE77-E2BB46F6D660}"/>
    <cellStyle name="Output 2 5 8 2 2" xfId="20968" xr:uid="{5F8F7A78-5E78-47D8-B47F-0EE5E688A90F}"/>
    <cellStyle name="Output 2 5 8 2 3" xfId="26691" xr:uid="{7A711E97-BCD4-421D-B607-0AE0DB6DDCBC}"/>
    <cellStyle name="Output 2 5 8 2 4" xfId="32224" xr:uid="{63263C4B-D20B-41DA-8CD5-6959750D879E}"/>
    <cellStyle name="Output 2 5 8 2 5" xfId="13602" xr:uid="{C72503CD-64AB-4EF5-A147-4409CDB65270}"/>
    <cellStyle name="Output 2 5 8 3" xfId="18145" xr:uid="{209F70B4-CB84-49CB-B828-6A54BD76D8CB}"/>
    <cellStyle name="Output 2 5 8 4" xfId="23868" xr:uid="{71AA3C8C-D92F-460A-82FE-EC592DCCD8BF}"/>
    <cellStyle name="Output 2 5 8 5" xfId="29401" xr:uid="{A75E55A9-0091-4FAC-A0F8-2B8817E6D6C9}"/>
    <cellStyle name="Output 2 5 9" xfId="4277" xr:uid="{B70C7D85-0DF6-4366-8DC7-028C61ECCFCC}"/>
    <cellStyle name="Output 2 5 9 2" xfId="17346" xr:uid="{76EB2517-D056-4DE2-B76E-39BB41B7D970}"/>
    <cellStyle name="Output 2 5 9 3" xfId="23112" xr:uid="{0D13A50D-44C0-48A8-A9E2-61C978E2E807}"/>
    <cellStyle name="Output 2 5 9 4" xfId="28682" xr:uid="{362B923F-DF72-4FC9-A96B-8BB5ADD8A9DD}"/>
    <cellStyle name="Output 2 5 9 5" xfId="10026" xr:uid="{376BDE72-5C21-4252-A0D3-1D5962ECE4DA}"/>
    <cellStyle name="Output 2 6" xfId="1550" xr:uid="{00000000-0005-0000-0000-000088040000}"/>
    <cellStyle name="Output 2 6 10" xfId="12975" xr:uid="{BCA2062A-D6C2-4DBD-9976-25C6D240A8E7}"/>
    <cellStyle name="Output 2 6 10 2" xfId="20328" xr:uid="{0DE57E49-50F8-406B-BD12-177F99A5F053}"/>
    <cellStyle name="Output 2 6 10 3" xfId="26051" xr:uid="{F44652F7-37D3-45A8-A2D7-DA9AAF79A31E}"/>
    <cellStyle name="Output 2 6 10 4" xfId="31584" xr:uid="{75846608-9822-4F36-B921-FDB60B38DCA7}"/>
    <cellStyle name="Output 2 6 2" xfId="2410" xr:uid="{00000000-0005-0000-0000-000089040000}"/>
    <cellStyle name="Output 2 6 2 10" xfId="28968" xr:uid="{FBBB39CC-946A-4AAB-A80E-DDE254E3C7D0}"/>
    <cellStyle name="Output 2 6 2 11" xfId="10453" xr:uid="{86A6659D-8F4E-4F76-890A-59625E04A7B6}"/>
    <cellStyle name="Output 2 6 2 2" xfId="5292" xr:uid="{CD6C5597-59BF-4741-B7D2-4A6A46CA64B7}"/>
    <cellStyle name="Output 2 6 2 2 2" xfId="14057" xr:uid="{FB52ADD4-ECEE-4234-9529-061EB1194DBA}"/>
    <cellStyle name="Output 2 6 2 2 2 2" xfId="21423" xr:uid="{01B27C99-7B55-4FC9-B577-2F1AF0F055E2}"/>
    <cellStyle name="Output 2 6 2 2 2 3" xfId="27146" xr:uid="{02E2DA5D-3706-4805-8A29-A12CA2CC5ED4}"/>
    <cellStyle name="Output 2 6 2 2 2 4" xfId="32679" xr:uid="{09130EBF-551C-49EB-96B4-0286DB09140F}"/>
    <cellStyle name="Output 2 6 2 2 3" xfId="18600" xr:uid="{C63AF5B8-B9E3-423A-9493-9D772C1025D4}"/>
    <cellStyle name="Output 2 6 2 2 4" xfId="24323" xr:uid="{2D181BAE-8D3A-420A-B793-4B9CEC3D2AA0}"/>
    <cellStyle name="Output 2 6 2 2 5" xfId="29856" xr:uid="{51EA4F0A-65DD-487B-8E01-E0513118545A}"/>
    <cellStyle name="Output 2 6 2 2 6" xfId="11335" xr:uid="{CA060681-8405-42D3-9BE4-BDC343C0B127}"/>
    <cellStyle name="Output 2 6 2 3" xfId="11641" xr:uid="{9C8256C0-8EFA-4382-9313-2C908A91E1D6}"/>
    <cellStyle name="Output 2 6 2 3 2" xfId="14364" xr:uid="{261E6119-23B9-4058-A688-04B805EB72EE}"/>
    <cellStyle name="Output 2 6 2 3 2 2" xfId="21730" xr:uid="{F384CAC3-C356-4E46-B95E-16ED021E5A98}"/>
    <cellStyle name="Output 2 6 2 3 2 3" xfId="27453" xr:uid="{D3ED30CC-B9D9-4EF4-86F2-DA0A304C759F}"/>
    <cellStyle name="Output 2 6 2 3 2 4" xfId="32986" xr:uid="{14B35261-E279-4F34-8DCB-9A99ED820865}"/>
    <cellStyle name="Output 2 6 2 3 3" xfId="18907" xr:uid="{69A6EF8F-5B2B-4FB3-9499-C7D3D91A2FE1}"/>
    <cellStyle name="Output 2 6 2 3 4" xfId="24630" xr:uid="{18D9D1FB-1CCF-4DA4-A97B-451D5E64C566}"/>
    <cellStyle name="Output 2 6 2 3 5" xfId="30163" xr:uid="{9FF28F61-18F9-4319-84FA-EFA35E204FF3}"/>
    <cellStyle name="Output 2 6 2 4" xfId="11960" xr:uid="{E8411E87-8E40-4E19-B29B-534948D2C5F3}"/>
    <cellStyle name="Output 2 6 2 4 2" xfId="14684" xr:uid="{736BDDC8-E579-4589-BDB6-62096E45D981}"/>
    <cellStyle name="Output 2 6 2 4 2 2" xfId="22050" xr:uid="{30A06F8E-60C6-4373-BD5A-B70E13DCAB36}"/>
    <cellStyle name="Output 2 6 2 4 2 3" xfId="27773" xr:uid="{BD0CB0CD-F0AA-47D5-9420-C69C78F3AE6E}"/>
    <cellStyle name="Output 2 6 2 4 2 4" xfId="33306" xr:uid="{2A945FDF-9F51-4CFF-BC11-35EC96CD175F}"/>
    <cellStyle name="Output 2 6 2 4 3" xfId="19227" xr:uid="{D7B84B02-0B90-4006-BFFC-A0D583696634}"/>
    <cellStyle name="Output 2 6 2 4 4" xfId="24950" xr:uid="{3FAB2527-A40F-4903-A250-89F475A25C95}"/>
    <cellStyle name="Output 2 6 2 4 5" xfId="30483" xr:uid="{EDB226C7-8ECB-4AFB-B27F-5A91E76254C9}"/>
    <cellStyle name="Output 2 6 2 5" xfId="12221" xr:uid="{26A84BDE-3898-4573-AFED-735352DE23F7}"/>
    <cellStyle name="Output 2 6 2 5 2" xfId="15008" xr:uid="{3A984625-56E6-46FB-9E30-665ED85CDFAA}"/>
    <cellStyle name="Output 2 6 2 5 2 2" xfId="22374" xr:uid="{9D590204-0957-4EE1-9FE9-D46444B6C7B8}"/>
    <cellStyle name="Output 2 6 2 5 2 3" xfId="28097" xr:uid="{832AF6BB-CF22-410C-92AC-1CD891013562}"/>
    <cellStyle name="Output 2 6 2 5 2 4" xfId="33630" xr:uid="{096F570A-83AA-4822-A9DE-EF7977C0648D}"/>
    <cellStyle name="Output 2 6 2 5 3" xfId="19551" xr:uid="{5F099C30-743E-47E9-B238-5010A5E182CD}"/>
    <cellStyle name="Output 2 6 2 5 4" xfId="25274" xr:uid="{DA56C41B-D818-466B-9AB1-2CF93133C8D5}"/>
    <cellStyle name="Output 2 6 2 5 5" xfId="30807" xr:uid="{F357E517-0BEA-4FC2-BA6D-1DBA3384DFDD}"/>
    <cellStyle name="Output 2 6 2 6" xfId="12496" xr:uid="{E0D2C8D8-BB14-4664-92F9-9E37F81B7253}"/>
    <cellStyle name="Output 2 6 2 6 2" xfId="15299" xr:uid="{CB514C59-8AF4-496A-B94F-8032877C8369}"/>
    <cellStyle name="Output 2 6 2 6 2 2" xfId="22665" xr:uid="{6A407FE8-3410-4756-B553-6689A06DB10F}"/>
    <cellStyle name="Output 2 6 2 6 2 3" xfId="28388" xr:uid="{AB235F24-461E-48A2-BD74-57199B9E290E}"/>
    <cellStyle name="Output 2 6 2 6 2 4" xfId="33921" xr:uid="{A23FC3F0-F408-477B-BF98-A40BBBCBA84A}"/>
    <cellStyle name="Output 2 6 2 6 3" xfId="19842" xr:uid="{E6E180D7-FACF-4644-AE1F-8EC4C0ED927B}"/>
    <cellStyle name="Output 2 6 2 6 4" xfId="25565" xr:uid="{F74B4669-7B3D-4058-A926-255BE367035C}"/>
    <cellStyle name="Output 2 6 2 6 5" xfId="31098" xr:uid="{20839685-069C-46AF-9120-DFD0F9075898}"/>
    <cellStyle name="Output 2 6 2 7" xfId="13170" xr:uid="{F73E4BCD-594E-4F97-8991-5E7B80716098}"/>
    <cellStyle name="Output 2 6 2 7 2" xfId="20535" xr:uid="{82373527-A15E-4CB4-8C6B-CAC80AF5ED04}"/>
    <cellStyle name="Output 2 6 2 7 3" xfId="26258" xr:uid="{531CCCB9-0378-49D1-A2F7-3A298CED3BD8}"/>
    <cellStyle name="Output 2 6 2 7 4" xfId="31791" xr:uid="{903D1DCA-3DB2-40FB-B644-AC9742B13485}"/>
    <cellStyle name="Output 2 6 2 8" xfId="17712" xr:uid="{9D5BCC33-0DBC-4C0F-93D8-D75449D2FFD8}"/>
    <cellStyle name="Output 2 6 2 9" xfId="23435" xr:uid="{B3E77888-6903-4A62-8EBE-FB65F830C8F0}"/>
    <cellStyle name="Output 2 6 3" xfId="1123" xr:uid="{00000000-0005-0000-0000-00008A040000}"/>
    <cellStyle name="Output 2 6 3 10" xfId="28644" xr:uid="{BE25BA21-BFD5-4B63-A804-E50405320C89}"/>
    <cellStyle name="Output 2 6 3 11" xfId="9844" xr:uid="{979CF093-68AB-4237-882C-D00AF715CD0C}"/>
    <cellStyle name="Output 2 6 3 2" xfId="4009" xr:uid="{C7B8086E-FC44-4D6C-9DE7-A034B20F5F7F}"/>
    <cellStyle name="Output 2 6 3 2 2" xfId="13562" xr:uid="{99BC32EF-2A06-4C05-A39B-024D9B85013D}"/>
    <cellStyle name="Output 2 6 3 2 2 2" xfId="20928" xr:uid="{4B0DEC39-4004-4B44-8776-7D6A1386AAF5}"/>
    <cellStyle name="Output 2 6 3 2 2 3" xfId="26651" xr:uid="{FA425A0D-734B-4C2A-83E5-6998BCAECC31}"/>
    <cellStyle name="Output 2 6 3 2 2 4" xfId="32184" xr:uid="{654BF8FE-D444-4890-87FF-586848D741FF}"/>
    <cellStyle name="Output 2 6 3 2 3" xfId="18105" xr:uid="{9BE97001-C604-4805-85ED-1DDD11D90140}"/>
    <cellStyle name="Output 2 6 3 2 4" xfId="23828" xr:uid="{0C450DF2-6912-4866-8D28-8DD5DF4A831D}"/>
    <cellStyle name="Output 2 6 3 2 5" xfId="29361" xr:uid="{93558EBA-5BD8-4C85-B709-67DD9B80941B}"/>
    <cellStyle name="Output 2 6 3 2 6" xfId="10841" xr:uid="{B8FE1C22-19F7-4A4B-9F3F-AA9E02A785B5}"/>
    <cellStyle name="Output 2 6 3 3" xfId="11432" xr:uid="{B70F241A-C09A-4D83-9545-F83390B6CCA4}"/>
    <cellStyle name="Output 2 6 3 3 2" xfId="14155" xr:uid="{EF3F017B-48CD-4C13-B21B-F0448CE17602}"/>
    <cellStyle name="Output 2 6 3 3 2 2" xfId="21521" xr:uid="{91C97300-C7AC-4489-A685-49141DF7AEC8}"/>
    <cellStyle name="Output 2 6 3 3 2 3" xfId="27244" xr:uid="{699481A5-3FD3-47FB-8694-0BDFA3567AC3}"/>
    <cellStyle name="Output 2 6 3 3 2 4" xfId="32777" xr:uid="{3A6CE430-56FE-473A-AC46-F3D02316235D}"/>
    <cellStyle name="Output 2 6 3 3 3" xfId="18698" xr:uid="{3454C7B6-1720-42E8-A19D-DE4C30CBC2D9}"/>
    <cellStyle name="Output 2 6 3 3 4" xfId="24421" xr:uid="{F725797C-21F2-4E8D-8D9E-A55E13CF99DF}"/>
    <cellStyle name="Output 2 6 3 3 5" xfId="29954" xr:uid="{D1AE7C25-32A8-4FC4-AEAF-43CE1D39A980}"/>
    <cellStyle name="Output 2 6 3 4" xfId="9124" xr:uid="{FFF15FA5-FEB6-4FF2-A628-4BF528C4BE9F}"/>
    <cellStyle name="Output 2 6 3 4 2" xfId="12621" xr:uid="{A80BB675-CB74-4243-B4EE-015E4F4DF41E}"/>
    <cellStyle name="Output 2 6 3 4 2 2" xfId="19967" xr:uid="{3B8AB392-26E6-459F-B523-8AF2C4F1919A}"/>
    <cellStyle name="Output 2 6 3 4 2 3" xfId="25690" xr:uid="{C6B46897-151B-49C7-B892-9C9F95939313}"/>
    <cellStyle name="Output 2 6 3 4 2 4" xfId="31223" xr:uid="{5879A4E4-1609-4332-BB79-5E01AA7BDA95}"/>
    <cellStyle name="Output 2 6 3 4 3" xfId="16767" xr:uid="{621BC171-C09A-4261-A2DA-D3E180CE7FFA}"/>
    <cellStyle name="Output 2 6 3 4 4" xfId="6998" xr:uid="{ED53E568-2B08-4B33-B46C-434F171E600D}"/>
    <cellStyle name="Output 2 6 3 4 5" xfId="15574" xr:uid="{C7D2360B-A73B-4B20-8991-C2C0FF649B38}"/>
    <cellStyle name="Output 2 6 3 5" xfId="9047" xr:uid="{0D0A9286-D552-4129-90D3-4361D44F3546}"/>
    <cellStyle name="Output 2 6 3 5 2" xfId="12552" xr:uid="{32888261-3BE1-4B3F-A6C9-C11A669148D7}"/>
    <cellStyle name="Output 2 6 3 5 2 2" xfId="19898" xr:uid="{B343F23B-1A0C-42F1-8BAB-ACC00CB8BBB9}"/>
    <cellStyle name="Output 2 6 3 5 2 3" xfId="25621" xr:uid="{B10DEE32-C634-44FE-B25E-E5AD2E541D6A}"/>
    <cellStyle name="Output 2 6 3 5 2 4" xfId="31154" xr:uid="{EBAE2070-73D1-449E-8A74-443902A41A41}"/>
    <cellStyle name="Output 2 6 3 5 3" xfId="16695" xr:uid="{8B22A38A-357C-433D-84DD-924A231B2E52}"/>
    <cellStyle name="Output 2 6 3 5 4" xfId="7180" xr:uid="{05ACB9DC-20EE-4E92-B2A1-4D510A5AA1B6}"/>
    <cellStyle name="Output 2 6 3 5 5" xfId="16622" xr:uid="{909C7D89-4FC9-46D9-B4AC-AFDF412D4DBB}"/>
    <cellStyle name="Output 2 6 3 6" xfId="10593" xr:uid="{AB1CC1FD-37FF-4909-8B83-5EE9AF165F92}"/>
    <cellStyle name="Output 2 6 3 6 2" xfId="13314" xr:uid="{2D92B34C-C684-4876-A230-BF413EE3A819}"/>
    <cellStyle name="Output 2 6 3 6 2 2" xfId="20680" xr:uid="{7462F6C5-6391-47A9-946C-58CF23D7C8AA}"/>
    <cellStyle name="Output 2 6 3 6 2 3" xfId="26403" xr:uid="{47E5E0AC-E9DB-47AE-AE47-D7311CEFA4B8}"/>
    <cellStyle name="Output 2 6 3 6 2 4" xfId="31936" xr:uid="{C0BCCEA8-4297-473F-AE83-D7D15018A028}"/>
    <cellStyle name="Output 2 6 3 6 3" xfId="17857" xr:uid="{A123F895-59D0-4EE1-A0D5-9DA7233B6708}"/>
    <cellStyle name="Output 2 6 3 6 4" xfId="23580" xr:uid="{D08070A1-D8F0-43E0-9302-E913B3D24B22}"/>
    <cellStyle name="Output 2 6 3 6 5" xfId="29113" xr:uid="{13658465-2209-4150-B06E-71BD02E2D0CD}"/>
    <cellStyle name="Output 2 6 3 7" xfId="12864" xr:uid="{5BA7DD46-2DE5-4942-8501-D55D4195F5E6}"/>
    <cellStyle name="Output 2 6 3 7 2" xfId="20211" xr:uid="{A4613D92-8F2B-4446-9747-45E50709BCCB}"/>
    <cellStyle name="Output 2 6 3 7 3" xfId="25934" xr:uid="{5C802E49-422E-4C70-B5E0-C3382CB076CF}"/>
    <cellStyle name="Output 2 6 3 7 4" xfId="31467" xr:uid="{1FF1223D-CD3C-446B-B610-97A4EE403A0C}"/>
    <cellStyle name="Output 2 6 3 8" xfId="17230" xr:uid="{488FC8CD-4555-4BA3-A8D9-4B648CA85E5D}"/>
    <cellStyle name="Output 2 6 3 9" xfId="23033" xr:uid="{F5E5F397-8885-43F2-BA58-2138979F8FB2}"/>
    <cellStyle name="Output 2 6 4" xfId="2796" xr:uid="{00000000-0005-0000-0000-00008B040000}"/>
    <cellStyle name="Output 2 6 4 2" xfId="5678" xr:uid="{5A499300-7345-42F2-BD18-93C165E10C93}"/>
    <cellStyle name="Output 2 6 4 2 2" xfId="21216" xr:uid="{855C5445-BBA5-46F7-B6B4-F6EED18293EC}"/>
    <cellStyle name="Output 2 6 4 2 3" xfId="26939" xr:uid="{9F7FC3D2-EF2D-489A-B5D7-4EA1B818C911}"/>
    <cellStyle name="Output 2 6 4 2 4" xfId="32472" xr:uid="{0DC74380-96B7-4B14-96C0-0CC3BA5ACB57}"/>
    <cellStyle name="Output 2 6 4 2 5" xfId="13850" xr:uid="{2432DF3C-3928-4284-85A8-AD0C8B39D1DC}"/>
    <cellStyle name="Output 2 6 4 3" xfId="18393" xr:uid="{EFF567EB-C1EF-47FC-BFB3-C425FAC33EF3}"/>
    <cellStyle name="Output 2 6 4 4" xfId="24116" xr:uid="{69281EEF-8F22-409D-95A2-634E3443AC6F}"/>
    <cellStyle name="Output 2 6 4 5" xfId="29649" xr:uid="{82349341-921A-4ED1-A805-90C22ACAFA43}"/>
    <cellStyle name="Output 2 6 4 6" xfId="11128" xr:uid="{768E363E-1EF2-4FF4-BC22-7E96B9E92259}"/>
    <cellStyle name="Output 2 6 5" xfId="2574" xr:uid="{00000000-0005-0000-0000-00008C040000}"/>
    <cellStyle name="Output 2 6 5 2" xfId="5456" xr:uid="{91546F09-F292-4125-BA84-323F15C1A647}"/>
    <cellStyle name="Output 2 6 5 2 2" xfId="21526" xr:uid="{F29A003A-DE8D-4037-AE2F-F4BDE84A427A}"/>
    <cellStyle name="Output 2 6 5 2 3" xfId="27249" xr:uid="{1677BB3A-600B-49FE-BBFB-B6844E6CDB25}"/>
    <cellStyle name="Output 2 6 5 2 4" xfId="32782" xr:uid="{5B933C02-34DD-4F1E-8CF5-C11D039B203E}"/>
    <cellStyle name="Output 2 6 5 2 5" xfId="14160" xr:uid="{9B4BD2A8-A09D-48D5-B06D-AC0F842EDA5E}"/>
    <cellStyle name="Output 2 6 5 3" xfId="18703" xr:uid="{05BBBCBB-A99E-4E59-B01C-AED279F8E2A9}"/>
    <cellStyle name="Output 2 6 5 4" xfId="24426" xr:uid="{6C9CD1BD-B61B-4F93-80C3-3FCD43F63174}"/>
    <cellStyle name="Output 2 6 5 5" xfId="29959" xr:uid="{C13F61C4-CAEF-4D96-A640-C02156747B6F}"/>
    <cellStyle name="Output 2 6 5 6" xfId="11437" xr:uid="{153317D9-477D-4599-AF4F-D78629DE5533}"/>
    <cellStyle name="Output 2 6 6" xfId="2209" xr:uid="{00000000-0005-0000-0000-00008D040000}"/>
    <cellStyle name="Output 2 6 6 2" xfId="5091" xr:uid="{25852D4F-9136-4C78-ADAE-8E38503562F1}"/>
    <cellStyle name="Output 2 6 6 2 2" xfId="21843" xr:uid="{8DBF51E1-F44F-477F-9749-CA79BA01AED3}"/>
    <cellStyle name="Output 2 6 6 2 3" xfId="27566" xr:uid="{8B78227C-DCA0-428E-81B2-BC20C0D5E339}"/>
    <cellStyle name="Output 2 6 6 2 4" xfId="33099" xr:uid="{D212E99E-ED34-4F2F-9E8B-7736E35024D7}"/>
    <cellStyle name="Output 2 6 6 2 5" xfId="14477" xr:uid="{CF8F2EE6-D8C3-4FD1-A667-BF0EEA7797A2}"/>
    <cellStyle name="Output 2 6 6 3" xfId="19020" xr:uid="{CB784170-0BC5-4A20-850D-0AA65846B455}"/>
    <cellStyle name="Output 2 6 6 4" xfId="24743" xr:uid="{8AE741B5-F35E-4419-9407-15B0B48C2922}"/>
    <cellStyle name="Output 2 6 6 5" xfId="30276" xr:uid="{4B8961E7-ABC1-4C44-867B-26CF3037085C}"/>
    <cellStyle name="Output 2 6 6 6" xfId="11753" xr:uid="{52FBABFB-8106-4E68-B1B6-F968FFB1B3B5}"/>
    <cellStyle name="Output 2 6 7" xfId="2376" xr:uid="{00000000-0005-0000-0000-00008E040000}"/>
    <cellStyle name="Output 2 6 7 2" xfId="5258" xr:uid="{FE7D9FDF-DDBE-426B-986B-9A887E100493}"/>
    <cellStyle name="Output 2 6 7 2 2" xfId="22167" xr:uid="{02E141D2-79EC-4EAB-BA6F-53AD46480BD3}"/>
    <cellStyle name="Output 2 6 7 2 3" xfId="27890" xr:uid="{FD543F42-A7FA-4994-BD13-4AE88078E72C}"/>
    <cellStyle name="Output 2 6 7 2 4" xfId="33423" xr:uid="{5EEF2130-37C9-421F-9EFC-5907CDDB2EE9}"/>
    <cellStyle name="Output 2 6 7 2 5" xfId="14801" xr:uid="{EE0129C5-4B42-46D4-9C8F-8F8FA92746C9}"/>
    <cellStyle name="Output 2 6 7 3" xfId="19344" xr:uid="{2F0139E8-C12D-45FF-A522-E39DDA375280}"/>
    <cellStyle name="Output 2 6 7 4" xfId="25067" xr:uid="{D47D447E-A53A-47F9-A64D-36514D2DCE37}"/>
    <cellStyle name="Output 2 6 7 5" xfId="30600" xr:uid="{ABB726F0-A010-4804-8AF5-5F0094167D0F}"/>
    <cellStyle name="Output 2 6 7 6" xfId="12024" xr:uid="{6EA8864D-C20F-40F7-87B2-0593D17DF2CB}"/>
    <cellStyle name="Output 2 6 8" xfId="757" xr:uid="{00000000-0005-0000-0000-00008F040000}"/>
    <cellStyle name="Output 2 6 8 2" xfId="3643" xr:uid="{E226E53A-3D9F-419B-9038-FF5FB4B4C4DC}"/>
    <cellStyle name="Output 2 6 8 2 2" xfId="22458" xr:uid="{C11F6470-A5C4-40CB-B20C-4FBD3105B467}"/>
    <cellStyle name="Output 2 6 8 2 3" xfId="28181" xr:uid="{CFFD117E-E0AF-4C48-B89C-86D78A6DC2C4}"/>
    <cellStyle name="Output 2 6 8 2 4" xfId="33714" xr:uid="{FD752C1C-767C-4696-9EAE-60B99690263D}"/>
    <cellStyle name="Output 2 6 8 2 5" xfId="15092" xr:uid="{308B7AA6-0772-452F-ACAB-ED40E253475F}"/>
    <cellStyle name="Output 2 6 8 3" xfId="19635" xr:uid="{724E3822-6E21-4C98-B34F-AD2C93870180}"/>
    <cellStyle name="Output 2 6 8 4" xfId="25358" xr:uid="{7107D146-81E4-4319-B117-1897EC1AAABE}"/>
    <cellStyle name="Output 2 6 8 5" xfId="30891" xr:uid="{4F1D733C-A11D-42A2-9AA5-D319C7EC29BF}"/>
    <cellStyle name="Output 2 6 9" xfId="4436" xr:uid="{D0E6877E-0F82-4046-9BE1-94223465EC06}"/>
    <cellStyle name="Output 2 6 9 2" xfId="17505" xr:uid="{64C6B1BA-8859-4DB3-839C-785A6438388B}"/>
    <cellStyle name="Output 2 6 9 3" xfId="23228" xr:uid="{A56EA814-E190-444D-9C3D-D5623B7C214F}"/>
    <cellStyle name="Output 2 6 9 4" xfId="28761" xr:uid="{CC0EC8A4-4A09-4EF3-B005-EBAD545B1145}"/>
    <cellStyle name="Output 2 6 9 5" xfId="10271" xr:uid="{662D1F72-8FD4-416E-BC3B-9E36D3797DB0}"/>
    <cellStyle name="Output 2 7" xfId="2149" xr:uid="{00000000-0005-0000-0000-000090040000}"/>
    <cellStyle name="Output 2 7 10" xfId="12958" xr:uid="{8AE76CCA-2A49-440A-9E08-380111C171F8}"/>
    <cellStyle name="Output 2 7 10 2" xfId="20311" xr:uid="{33509F6B-BE1C-40A3-AF0A-99EF3C8283E6}"/>
    <cellStyle name="Output 2 7 10 3" xfId="26034" xr:uid="{355FCEB7-6457-44FC-B1CC-B3B9CF8F2FCA}"/>
    <cellStyle name="Output 2 7 10 4" xfId="31567" xr:uid="{30518B2A-0AF0-4270-AD4C-AAC77869DFE8}"/>
    <cellStyle name="Output 2 7 11" xfId="15953" xr:uid="{EF0261DB-9ADF-4C27-8A45-3FB5A7539FEA}"/>
    <cellStyle name="Output 2 7 12" xfId="16540" xr:uid="{00EFA1C8-2DB0-4F55-923A-7DF0815E634E}"/>
    <cellStyle name="Output 2 7 13" xfId="15644" xr:uid="{32AEAA91-BB4E-4E49-A68A-0D5D10AB3D3E}"/>
    <cellStyle name="Output 2 7 2" xfId="2753" xr:uid="{00000000-0005-0000-0000-000091040000}"/>
    <cellStyle name="Output 2 7 2 10" xfId="28951" xr:uid="{CE236ADF-AF34-4231-8E10-FA81E422667C}"/>
    <cellStyle name="Output 2 7 2 11" xfId="10436" xr:uid="{7F3CBFEB-B80D-4E3F-B272-BC622B78526B}"/>
    <cellStyle name="Output 2 7 2 2" xfId="5635" xr:uid="{0FEA5B1C-C6EE-4BC8-884E-2E55B53DF33D}"/>
    <cellStyle name="Output 2 7 2 2 2" xfId="14040" xr:uid="{496D9E29-E494-4B69-9483-32ED730446C5}"/>
    <cellStyle name="Output 2 7 2 2 2 2" xfId="21406" xr:uid="{60C3B70A-4860-4E6A-AC2B-7A7C1C8AC1CF}"/>
    <cellStyle name="Output 2 7 2 2 2 3" xfId="27129" xr:uid="{2920D806-7B17-4D64-970E-54B95BFFDE3C}"/>
    <cellStyle name="Output 2 7 2 2 2 4" xfId="32662" xr:uid="{4B178087-D712-47F4-8F3A-A0E633296FD6}"/>
    <cellStyle name="Output 2 7 2 2 3" xfId="18583" xr:uid="{D82F8459-2C66-40E9-A942-201669294525}"/>
    <cellStyle name="Output 2 7 2 2 4" xfId="24306" xr:uid="{A9C5DACC-E98D-407B-A618-25EF696A6286}"/>
    <cellStyle name="Output 2 7 2 2 5" xfId="29839" xr:uid="{281C3C14-BB2B-4010-9108-86E1A98E5A8A}"/>
    <cellStyle name="Output 2 7 2 2 6" xfId="11318" xr:uid="{71BE06FA-214E-4E97-8E56-D73FDCE8239B}"/>
    <cellStyle name="Output 2 7 2 3" xfId="11624" xr:uid="{CA03FA4E-2C5B-4097-8E90-424C52648BAE}"/>
    <cellStyle name="Output 2 7 2 3 2" xfId="14347" xr:uid="{F8BC3455-D443-496A-8B9B-0E0775173DEB}"/>
    <cellStyle name="Output 2 7 2 3 2 2" xfId="21713" xr:uid="{8601356C-A3D1-454B-A394-824FBB458D0C}"/>
    <cellStyle name="Output 2 7 2 3 2 3" xfId="27436" xr:uid="{BABF6A6B-7051-48B0-B598-2FF1F9F01AFD}"/>
    <cellStyle name="Output 2 7 2 3 2 4" xfId="32969" xr:uid="{929EAB8F-6EEE-4DC7-8E6F-81E8876643B1}"/>
    <cellStyle name="Output 2 7 2 3 3" xfId="18890" xr:uid="{AE6A76F9-2696-4C92-A8B3-8987036E7A6F}"/>
    <cellStyle name="Output 2 7 2 3 4" xfId="24613" xr:uid="{99A32E32-2766-4FB0-BE41-4DABBEC5F467}"/>
    <cellStyle name="Output 2 7 2 3 5" xfId="30146" xr:uid="{D7428D63-E382-48E0-93FC-EA2B72442816}"/>
    <cellStyle name="Output 2 7 2 4" xfId="11943" xr:uid="{D078756E-8D4F-4C88-B799-CDE91ED19D92}"/>
    <cellStyle name="Output 2 7 2 4 2" xfId="14667" xr:uid="{9743C383-20F4-4E41-9178-EC3E218AE8A5}"/>
    <cellStyle name="Output 2 7 2 4 2 2" xfId="22033" xr:uid="{877899A6-AF7F-4BD3-B731-BBC2370B0A74}"/>
    <cellStyle name="Output 2 7 2 4 2 3" xfId="27756" xr:uid="{194E5D9A-7E18-49FB-B7C2-08E13E277881}"/>
    <cellStyle name="Output 2 7 2 4 2 4" xfId="33289" xr:uid="{9E0675C0-E9F7-4837-AC6C-9747E5DC5920}"/>
    <cellStyle name="Output 2 7 2 4 3" xfId="19210" xr:uid="{A63A4D87-8BFF-4ABE-A728-77F6DE69C060}"/>
    <cellStyle name="Output 2 7 2 4 4" xfId="24933" xr:uid="{644F5CAE-3E6D-451B-8ECC-ECAD2360D5BB}"/>
    <cellStyle name="Output 2 7 2 4 5" xfId="30466" xr:uid="{D99418AC-5E15-4A9F-9707-48A10D1A7ADC}"/>
    <cellStyle name="Output 2 7 2 5" xfId="12204" xr:uid="{789AD5B9-931F-48FB-882A-25F9E0B7F2E4}"/>
    <cellStyle name="Output 2 7 2 5 2" xfId="14991" xr:uid="{FA02E0D3-9A49-4064-9FBB-998C6B6D0FA5}"/>
    <cellStyle name="Output 2 7 2 5 2 2" xfId="22357" xr:uid="{6F3BA9EF-37B8-42FC-A565-B7C13AF22070}"/>
    <cellStyle name="Output 2 7 2 5 2 3" xfId="28080" xr:uid="{019AFAA1-337C-4BAB-B796-BFE7A610FDF0}"/>
    <cellStyle name="Output 2 7 2 5 2 4" xfId="33613" xr:uid="{2589F957-0940-4968-B989-79F0D20191C8}"/>
    <cellStyle name="Output 2 7 2 5 3" xfId="19534" xr:uid="{FA2BA1A8-8F94-43D9-BF8E-F2F2ABF052AE}"/>
    <cellStyle name="Output 2 7 2 5 4" xfId="25257" xr:uid="{2046FB9F-289B-4EC7-B869-D347EF977015}"/>
    <cellStyle name="Output 2 7 2 5 5" xfId="30790" xr:uid="{B17C5626-F6FF-4F0E-B944-1C8603DB697A}"/>
    <cellStyle name="Output 2 7 2 6" xfId="12479" xr:uid="{4B207F23-BE7E-444E-8EC3-623B12FB609E}"/>
    <cellStyle name="Output 2 7 2 6 2" xfId="15282" xr:uid="{CD7BF745-D4BB-4FAE-BB7B-AC3491EFA8C4}"/>
    <cellStyle name="Output 2 7 2 6 2 2" xfId="22648" xr:uid="{56FEDAF8-F6CD-4320-8E81-2312F4810FAC}"/>
    <cellStyle name="Output 2 7 2 6 2 3" xfId="28371" xr:uid="{D7860211-760D-4188-A677-4D102A5F984B}"/>
    <cellStyle name="Output 2 7 2 6 2 4" xfId="33904" xr:uid="{BADFC1A0-6D53-4AC1-BF1E-75F639650D6D}"/>
    <cellStyle name="Output 2 7 2 6 3" xfId="19825" xr:uid="{5135924E-50EB-45F9-AF7D-B32FF683511F}"/>
    <cellStyle name="Output 2 7 2 6 4" xfId="25548" xr:uid="{B892F2CB-9CC7-475F-BA34-1836B8B6D2EB}"/>
    <cellStyle name="Output 2 7 2 6 5" xfId="31081" xr:uid="{877E6AF3-D5B3-43F1-A09A-DCE1201DC195}"/>
    <cellStyle name="Output 2 7 2 7" xfId="13153" xr:uid="{18D8B6E7-3CF8-4BA4-BC0C-5A60C30C18C8}"/>
    <cellStyle name="Output 2 7 2 7 2" xfId="20518" xr:uid="{5A6D5663-7F93-4AF8-B7F4-8385F69F81B7}"/>
    <cellStyle name="Output 2 7 2 7 3" xfId="26241" xr:uid="{23A5D25F-D317-483C-891D-91999654001A}"/>
    <cellStyle name="Output 2 7 2 7 4" xfId="31774" xr:uid="{A40D5F59-29AE-4531-8AFF-3BB510E4DB19}"/>
    <cellStyle name="Output 2 7 2 8" xfId="17695" xr:uid="{341F18D7-5957-41F1-BCB9-1119EBAE6BD6}"/>
    <cellStyle name="Output 2 7 2 9" xfId="23418" xr:uid="{729159DE-E18C-47F0-870B-B1323A6D9B62}"/>
    <cellStyle name="Output 2 7 3" xfId="2863" xr:uid="{00000000-0005-0000-0000-000092040000}"/>
    <cellStyle name="Output 2 7 3 10" xfId="28569" xr:uid="{313C0FD5-CE94-497C-A45D-9AE6B2371353}"/>
    <cellStyle name="Output 2 7 3 11" xfId="9616" xr:uid="{D7EA7C49-5C7A-4399-9737-59CBDEBD03B7}"/>
    <cellStyle name="Output 2 7 3 2" xfId="5745" xr:uid="{7D4BAC09-C1CD-46D3-B483-E9FB5B6E1E37}"/>
    <cellStyle name="Output 2 7 3 2 2" xfId="13406" xr:uid="{14BA625E-59E0-41A1-B840-6058547B488B}"/>
    <cellStyle name="Output 2 7 3 2 2 2" xfId="20772" xr:uid="{FBB23DE6-2B9C-48B2-95DE-90FE0B285DFE}"/>
    <cellStyle name="Output 2 7 3 2 2 3" xfId="26495" xr:uid="{F6D5D0ED-5D15-4C41-BC18-6ADBEB62898B}"/>
    <cellStyle name="Output 2 7 3 2 2 4" xfId="32028" xr:uid="{CC92F408-A215-443A-92DA-9A1D9C18D7C2}"/>
    <cellStyle name="Output 2 7 3 2 3" xfId="17949" xr:uid="{9F39805C-B452-4ACF-B9E8-0D272C898C91}"/>
    <cellStyle name="Output 2 7 3 2 4" xfId="23672" xr:uid="{1FAA52FD-62B4-4F1A-90D3-AF2B8C92D460}"/>
    <cellStyle name="Output 2 7 3 2 5" xfId="29205" xr:uid="{76A84394-E81C-4DED-8A6A-D49CB2A6859F}"/>
    <cellStyle name="Output 2 7 3 2 6" xfId="10685" xr:uid="{1C124A0A-144C-4DC5-956C-8205302AC6B9}"/>
    <cellStyle name="Output 2 7 3 3" xfId="9398" xr:uid="{829B976F-07C6-4972-9025-C7DD8EE2F2A2}"/>
    <cellStyle name="Output 2 7 3 3 2" xfId="12737" xr:uid="{42BA75C2-9AB8-4DD8-B5AF-0C90039EA4CD}"/>
    <cellStyle name="Output 2 7 3 3 2 2" xfId="20083" xr:uid="{4AB484DE-5B72-4691-A3DB-428E647122C0}"/>
    <cellStyle name="Output 2 7 3 3 2 3" xfId="25806" xr:uid="{9B8F632F-B2D9-4738-B26B-E00FB5A31027}"/>
    <cellStyle name="Output 2 7 3 3 2 4" xfId="31339" xr:uid="{8F157C52-43AF-4043-ACD7-D4ECF489630B}"/>
    <cellStyle name="Output 2 7 3 3 3" xfId="16946" xr:uid="{CC8A64A3-6CF7-441E-B0BB-6D150B254A1E}"/>
    <cellStyle name="Output 2 7 3 3 4" xfId="22822" xr:uid="{9847E4F1-37B9-44A3-A54B-71E91516F281}"/>
    <cellStyle name="Output 2 7 3 3 5" xfId="28516" xr:uid="{C5EC166B-D015-4C5A-ABF3-F3DB8142C832}"/>
    <cellStyle name="Output 2 7 3 4" xfId="10513" xr:uid="{41E07BB8-98D7-4201-8710-472C45906F99}"/>
    <cellStyle name="Output 2 7 3 4 2" xfId="13234" xr:uid="{266542E4-AF3D-487C-B62A-F30B7EB74E0B}"/>
    <cellStyle name="Output 2 7 3 4 2 2" xfId="20600" xr:uid="{26D1BBAE-C8AB-47A6-9CD0-CFEEB4813A5F}"/>
    <cellStyle name="Output 2 7 3 4 2 3" xfId="26323" xr:uid="{7579AE36-0E4D-4C8D-80DB-9AD3091DAF62}"/>
    <cellStyle name="Output 2 7 3 4 2 4" xfId="31856" xr:uid="{89ABD16C-0D94-4CF4-8514-FDCF916BFCE5}"/>
    <cellStyle name="Output 2 7 3 4 3" xfId="17777" xr:uid="{ED54DD50-19C4-41B6-8725-BE529C939C20}"/>
    <cellStyle name="Output 2 7 3 4 4" xfId="23500" xr:uid="{760B63B0-00A6-48AE-8477-85E0935CED6C}"/>
    <cellStyle name="Output 2 7 3 4 5" xfId="29033" xr:uid="{1D3CFDD5-05AD-478C-A649-A6D40AA82DC3}"/>
    <cellStyle name="Output 2 7 3 5" xfId="10639" xr:uid="{8BD58A48-8E35-4523-8723-C44A90775046}"/>
    <cellStyle name="Output 2 7 3 5 2" xfId="13360" xr:uid="{FEFE0FBB-6B5A-4E09-AFA9-31333E4834A2}"/>
    <cellStyle name="Output 2 7 3 5 2 2" xfId="20726" xr:uid="{25F5E7E6-E58D-44B1-B2BD-B1FA63CF3CBD}"/>
    <cellStyle name="Output 2 7 3 5 2 3" xfId="26449" xr:uid="{06D77AB4-4F36-46EE-B56C-21ED84B01F53}"/>
    <cellStyle name="Output 2 7 3 5 2 4" xfId="31982" xr:uid="{7FF9CC17-1FBC-423A-B8DD-4CF170B33FB7}"/>
    <cellStyle name="Output 2 7 3 5 3" xfId="17903" xr:uid="{69C70A0D-8386-462F-816A-A5E5AC909920}"/>
    <cellStyle name="Output 2 7 3 5 4" xfId="23626" xr:uid="{1FA836C2-1CC7-4F8A-8754-5A9E8728A009}"/>
    <cellStyle name="Output 2 7 3 5 5" xfId="29159" xr:uid="{1E33E906-F36C-4200-A92D-7A5C904C6832}"/>
    <cellStyle name="Output 2 7 3 6" xfId="10492" xr:uid="{876397D5-B265-4AAD-9865-19F666DC861E}"/>
    <cellStyle name="Output 2 7 3 6 2" xfId="13213" xr:uid="{53E067EE-DC9A-417B-A066-F56809024C60}"/>
    <cellStyle name="Output 2 7 3 6 2 2" xfId="20579" xr:uid="{3DEA4F7D-59CC-43D0-BC21-336B83DB1E5D}"/>
    <cellStyle name="Output 2 7 3 6 2 3" xfId="26302" xr:uid="{CF0255B4-EC40-4D46-B975-BC48C439849E}"/>
    <cellStyle name="Output 2 7 3 6 2 4" xfId="31835" xr:uid="{D560DBB0-7AF9-4F57-A2FE-7BCACBDAFCE9}"/>
    <cellStyle name="Output 2 7 3 6 3" xfId="17756" xr:uid="{C2012F9B-78C2-4AE5-BB22-5BE28D01317E}"/>
    <cellStyle name="Output 2 7 3 6 4" xfId="23479" xr:uid="{8399272E-9D65-4D2F-94E3-6C616495900B}"/>
    <cellStyle name="Output 2 7 3 6 5" xfId="29012" xr:uid="{1D8516E0-02A2-44A5-95AE-87D6A28092B2}"/>
    <cellStyle name="Output 2 7 3 7" xfId="12790" xr:uid="{5582CD52-9B85-42EE-9A08-3B809A164CF4}"/>
    <cellStyle name="Output 2 7 3 7 2" xfId="20136" xr:uid="{CCCF272C-E2B7-46CB-ADC9-F90BDC92F337}"/>
    <cellStyle name="Output 2 7 3 7 3" xfId="25859" xr:uid="{47C58607-0AE4-422F-AEF0-330137DD33BF}"/>
    <cellStyle name="Output 2 7 3 7 4" xfId="31392" xr:uid="{80C0B343-251A-40A0-B220-6DDFD5051059}"/>
    <cellStyle name="Output 2 7 3 8" xfId="17077" xr:uid="{7B3E6530-73AF-49C8-BCD0-34B01BA310C7}"/>
    <cellStyle name="Output 2 7 3 9" xfId="22914" xr:uid="{9BC41A99-0719-4D8C-96B2-33B52DA1C471}"/>
    <cellStyle name="Output 2 7 4" xfId="2967" xr:uid="{00000000-0005-0000-0000-000093040000}"/>
    <cellStyle name="Output 2 7 4 2" xfId="5849" xr:uid="{C8E2843D-2932-4C0D-90DA-D4C9C66DDF2E}"/>
    <cellStyle name="Output 2 7 4 2 2" xfId="21199" xr:uid="{3E60ED8B-9BA4-4CED-A82B-6E0911B0D0A3}"/>
    <cellStyle name="Output 2 7 4 2 3" xfId="26922" xr:uid="{6A6F84EE-1201-4489-8A6B-AC5AA35189E9}"/>
    <cellStyle name="Output 2 7 4 2 4" xfId="32455" xr:uid="{5F794F6F-8601-4AAC-9675-5772CC4420DF}"/>
    <cellStyle name="Output 2 7 4 2 5" xfId="13833" xr:uid="{BAC500AF-22E5-4161-A123-3C89C0DB3D08}"/>
    <cellStyle name="Output 2 7 4 3" xfId="18376" xr:uid="{19A1DDEF-E652-4CD6-B174-55A85EF3E1A6}"/>
    <cellStyle name="Output 2 7 4 4" xfId="24099" xr:uid="{4D39BF8C-3BED-47DC-85E0-B0ACEC888817}"/>
    <cellStyle name="Output 2 7 4 5" xfId="29632" xr:uid="{B14474D4-E695-43E0-85E0-6F5168058C41}"/>
    <cellStyle name="Output 2 7 4 6" xfId="11111" xr:uid="{E5E15FE7-F7FC-4EAC-B4B5-E83CA4D6CDAC}"/>
    <cellStyle name="Output 2 7 5" xfId="3044" xr:uid="{00000000-0005-0000-0000-000094040000}"/>
    <cellStyle name="Output 2 7 5 2" xfId="5926" xr:uid="{9E3F50EE-9C62-4A5F-A049-EBF61B1B32D3}"/>
    <cellStyle name="Output 2 7 5 2 2" xfId="21652" xr:uid="{23C67FC8-4C89-4156-A05A-277A9CEB3D23}"/>
    <cellStyle name="Output 2 7 5 2 3" xfId="27375" xr:uid="{8ADF13AF-1840-4590-8E7A-0A6B3BEABE7A}"/>
    <cellStyle name="Output 2 7 5 2 4" xfId="32908" xr:uid="{E16B5A17-E686-4418-8671-7644E265220D}"/>
    <cellStyle name="Output 2 7 5 2 5" xfId="14286" xr:uid="{80F39965-55D1-41DC-9A10-7828AE282496}"/>
    <cellStyle name="Output 2 7 5 3" xfId="18829" xr:uid="{C22F8109-0F0A-44D9-AE10-37589B4D3106}"/>
    <cellStyle name="Output 2 7 5 4" xfId="24552" xr:uid="{7A44C69D-9067-4496-BF1B-3B95E661D5E5}"/>
    <cellStyle name="Output 2 7 5 5" xfId="30085" xr:uid="{AFC515F2-7AA8-47C2-B7D0-CE010E469E8E}"/>
    <cellStyle name="Output 2 7 5 6" xfId="11563" xr:uid="{D6BED4CD-5E3E-496B-BC52-4F0007005571}"/>
    <cellStyle name="Output 2 7 6" xfId="3090" xr:uid="{00000000-0005-0000-0000-000095040000}"/>
    <cellStyle name="Output 2 7 6 2" xfId="5972" xr:uid="{F6EB8482-0A35-4B8B-B602-63F5E33CEA34}"/>
    <cellStyle name="Output 2 7 6 2 2" xfId="21826" xr:uid="{3E8CE33C-1901-4B67-A9FF-35556EF15334}"/>
    <cellStyle name="Output 2 7 6 2 3" xfId="27549" xr:uid="{AB1670BD-4D1D-4B52-ABE0-AD77FCBECDBE}"/>
    <cellStyle name="Output 2 7 6 2 4" xfId="33082" xr:uid="{60939823-2128-4724-8731-80B54D882DD9}"/>
    <cellStyle name="Output 2 7 6 2 5" xfId="14460" xr:uid="{7D14E397-C294-430D-AEF1-FDE1D4059208}"/>
    <cellStyle name="Output 2 7 6 3" xfId="19003" xr:uid="{D8F5A833-15DB-4350-8AED-270F78DA00A5}"/>
    <cellStyle name="Output 2 7 6 4" xfId="24726" xr:uid="{E461B7AA-1F66-46E5-8BF3-8A34F0B542BF}"/>
    <cellStyle name="Output 2 7 6 5" xfId="30259" xr:uid="{04A3A1FE-6A00-466D-B77D-BA4BB88AF0E2}"/>
    <cellStyle name="Output 2 7 6 6" xfId="11736" xr:uid="{2920AD20-DAD6-462E-A43D-F253CF9825DF}"/>
    <cellStyle name="Output 2 7 7" xfId="3162" xr:uid="{00000000-0005-0000-0000-000096040000}"/>
    <cellStyle name="Output 2 7 7 2" xfId="6044" xr:uid="{89E471B5-F564-400B-9F65-1D302458430A}"/>
    <cellStyle name="Output 2 7 7 2 2" xfId="22150" xr:uid="{DB329A21-B985-4B52-A791-347AD465E3D5}"/>
    <cellStyle name="Output 2 7 7 2 3" xfId="27873" xr:uid="{C50B9D09-1790-4BE4-9B1B-74C23E952B9D}"/>
    <cellStyle name="Output 2 7 7 2 4" xfId="33406" xr:uid="{4F536976-70D4-4FB1-8B1E-6CA2885F6D47}"/>
    <cellStyle name="Output 2 7 7 2 5" xfId="14784" xr:uid="{C290BA90-7E73-4C95-A222-22232439D9E6}"/>
    <cellStyle name="Output 2 7 7 3" xfId="19327" xr:uid="{0EDB5302-7057-4B94-BEDA-5226A5ADA5A1}"/>
    <cellStyle name="Output 2 7 7 4" xfId="25050" xr:uid="{D11918EA-FA60-48B2-8CC7-E9F645226297}"/>
    <cellStyle name="Output 2 7 7 5" xfId="30583" xr:uid="{94BF0983-3736-4140-B9E9-1B8716664542}"/>
    <cellStyle name="Output 2 7 7 6" xfId="12017" xr:uid="{5143D551-27FF-434A-8F56-13195EA7B164}"/>
    <cellStyle name="Output 2 7 8" xfId="3239" xr:uid="{00000000-0005-0000-0000-000097040000}"/>
    <cellStyle name="Output 2 7 8 2" xfId="6121" xr:uid="{E663402D-7AC6-403A-ADD3-86E9E2EE8598}"/>
    <cellStyle name="Output 2 7 8 2 2" xfId="22441" xr:uid="{F29FECAC-42A7-455A-A90B-D49FB17DD46A}"/>
    <cellStyle name="Output 2 7 8 2 3" xfId="28164" xr:uid="{CEED03CA-8820-4E24-BA62-1CBE5F8E7A39}"/>
    <cellStyle name="Output 2 7 8 2 4" xfId="33697" xr:uid="{E63F2B85-D584-43D5-A879-C1AF7741E01E}"/>
    <cellStyle name="Output 2 7 8 2 5" xfId="15075" xr:uid="{0654A506-193B-4C2B-B10B-7F1321CE815D}"/>
    <cellStyle name="Output 2 7 8 3" xfId="19618" xr:uid="{276A4C67-1AE9-4AA9-BF7B-740ACBFDD76C}"/>
    <cellStyle name="Output 2 7 8 4" xfId="25341" xr:uid="{03BEDD6B-7B87-4672-B73F-54A486E96561}"/>
    <cellStyle name="Output 2 7 8 5" xfId="30874" xr:uid="{46DA2D34-539B-459D-859B-E3CAF133856D}"/>
    <cellStyle name="Output 2 7 9" xfId="5031" xr:uid="{89106FE1-DE7D-4107-B532-AF57F4C04199}"/>
    <cellStyle name="Output 2 7 9 2" xfId="17488" xr:uid="{6CC2A260-DFFB-4EB8-B309-9F2D8C070A51}"/>
    <cellStyle name="Output 2 7 9 3" xfId="23211" xr:uid="{3EAC9C48-C96D-4D30-9E02-1BBC570DB55D}"/>
    <cellStyle name="Output 2 7 9 4" xfId="28744" xr:uid="{74C9F48D-D3D7-43DA-8197-2001ADB4FA9B}"/>
    <cellStyle name="Output 2 7 9 5" xfId="10254" xr:uid="{1826BBC0-9800-4288-BB56-FBB051CBD002}"/>
    <cellStyle name="Output 2 8" xfId="878" xr:uid="{00000000-0005-0000-0000-000098040000}"/>
    <cellStyle name="Output 2 8 10" xfId="12941" xr:uid="{B9C383D7-3537-4D8A-A84E-A7DA12E30DC7}"/>
    <cellStyle name="Output 2 8 10 2" xfId="20294" xr:uid="{45ADA14D-83B5-455E-8DD2-0FF72360E4CE}"/>
    <cellStyle name="Output 2 8 10 3" xfId="26017" xr:uid="{3959C203-4745-4935-8D51-44D5DB38D0EA}"/>
    <cellStyle name="Output 2 8 10 4" xfId="31550" xr:uid="{44367343-3C00-436B-BE74-1EA2C7E51924}"/>
    <cellStyle name="Output 2 8 11" xfId="15972" xr:uid="{F8A63402-D5B4-47AF-9F0F-E04C02FBFA32}"/>
    <cellStyle name="Output 2 8 12" xfId="16632" xr:uid="{7387E60F-BC92-4DD2-977A-B8DF91016425}"/>
    <cellStyle name="Output 2 8 13" xfId="23147" xr:uid="{87DF5B9D-3365-4CDF-BD53-F1F2D98D72B6}"/>
    <cellStyle name="Output 2 8 14" xfId="8001" xr:uid="{516AFCD0-6A06-4B6F-86B9-F01DBD85119A}"/>
    <cellStyle name="Output 2 8 2" xfId="3764" xr:uid="{C3EE52AE-5043-491C-B1A9-17996C7509C0}"/>
    <cellStyle name="Output 2 8 2 10" xfId="28934" xr:uid="{3948BF9D-87BB-45DE-A4FB-F36D413CACF3}"/>
    <cellStyle name="Output 2 8 2 11" xfId="10419" xr:uid="{BC541AB0-8EDE-4AB5-A944-E1DAFB3E6101}"/>
    <cellStyle name="Output 2 8 2 2" xfId="11301" xr:uid="{3B7E12E9-FEEB-49B2-9A93-C5EE8851990F}"/>
    <cellStyle name="Output 2 8 2 2 2" xfId="14023" xr:uid="{E0FF1CE9-9B07-4017-B9F3-FB10352F4CCF}"/>
    <cellStyle name="Output 2 8 2 2 2 2" xfId="21389" xr:uid="{4FC36516-0F04-471E-8578-D5000DE72DE4}"/>
    <cellStyle name="Output 2 8 2 2 2 3" xfId="27112" xr:uid="{F06D31C3-48A7-4D7C-A5CB-3074D615D388}"/>
    <cellStyle name="Output 2 8 2 2 2 4" xfId="32645" xr:uid="{6720C80F-0F48-45C7-8A16-D73B41A0A1D4}"/>
    <cellStyle name="Output 2 8 2 2 3" xfId="18566" xr:uid="{F7C632C3-AB62-4A87-B2DD-A965896E212B}"/>
    <cellStyle name="Output 2 8 2 2 4" xfId="24289" xr:uid="{3869FA0F-43B4-45B5-9215-49358DCA6E6A}"/>
    <cellStyle name="Output 2 8 2 2 5" xfId="29822" xr:uid="{85D3692A-5965-448F-A948-FCD9029A0BB6}"/>
    <cellStyle name="Output 2 8 2 3" xfId="10587" xr:uid="{6F2DDFD7-EA3C-40B3-8C7E-F1F2A3754F7C}"/>
    <cellStyle name="Output 2 8 2 3 2" xfId="13308" xr:uid="{9EC0F761-BCA4-4B63-A03E-66BDC6DCFCA9}"/>
    <cellStyle name="Output 2 8 2 3 2 2" xfId="20674" xr:uid="{251F7EF0-7202-492E-B714-44300AB8EE18}"/>
    <cellStyle name="Output 2 8 2 3 2 3" xfId="26397" xr:uid="{57C9043F-F114-4E8E-B68D-C643E6F8DA28}"/>
    <cellStyle name="Output 2 8 2 3 2 4" xfId="31930" xr:uid="{2A7B1134-AA3F-44A1-8BF0-ACAF22040857}"/>
    <cellStyle name="Output 2 8 2 3 3" xfId="17851" xr:uid="{8D215DB4-8737-4C0B-ACFF-9820E0AF5DA9}"/>
    <cellStyle name="Output 2 8 2 3 4" xfId="23574" xr:uid="{D721B237-7E0D-4DA2-B9A1-2E8FF75BBCE1}"/>
    <cellStyle name="Output 2 8 2 3 5" xfId="29107" xr:uid="{769D8637-E041-48AF-8601-28D7697D0A85}"/>
    <cellStyle name="Output 2 8 2 4" xfId="11926" xr:uid="{F589F785-D50F-44BC-9C8F-2C4F65816293}"/>
    <cellStyle name="Output 2 8 2 4 2" xfId="14650" xr:uid="{51EE0195-545F-4E5B-88D9-BFCB5B95C070}"/>
    <cellStyle name="Output 2 8 2 4 2 2" xfId="22016" xr:uid="{C085DF43-0F9D-44DB-9D5F-68AF5DF3DECA}"/>
    <cellStyle name="Output 2 8 2 4 2 3" xfId="27739" xr:uid="{80CD8097-8B96-43A2-BD34-08A774C4C83B}"/>
    <cellStyle name="Output 2 8 2 4 2 4" xfId="33272" xr:uid="{32ED57D9-0565-447D-86B5-EBEB2C5860B6}"/>
    <cellStyle name="Output 2 8 2 4 3" xfId="19193" xr:uid="{D922BCC3-92CF-4924-B5FB-D31B3346EB82}"/>
    <cellStyle name="Output 2 8 2 4 4" xfId="24916" xr:uid="{9C024CB3-1B3B-4FBA-8020-2785D4647740}"/>
    <cellStyle name="Output 2 8 2 4 5" xfId="30449" xr:uid="{09EB62B9-F1F6-43B6-BAF7-8B13F4058A30}"/>
    <cellStyle name="Output 2 8 2 5" xfId="12187" xr:uid="{CD4CD73E-2D29-431C-9D6F-1FE8A84149CA}"/>
    <cellStyle name="Output 2 8 2 5 2" xfId="14974" xr:uid="{C3A10AC0-D1B3-47F8-B16C-F2888684A412}"/>
    <cellStyle name="Output 2 8 2 5 2 2" xfId="22340" xr:uid="{A0FFC9DE-4B50-46E6-8E45-E6D8B28CFAEF}"/>
    <cellStyle name="Output 2 8 2 5 2 3" xfId="28063" xr:uid="{35F11F60-D61F-424F-8F7D-85DFAEF419F0}"/>
    <cellStyle name="Output 2 8 2 5 2 4" xfId="33596" xr:uid="{747EB753-BA42-4C99-9A38-5BE722FD12FB}"/>
    <cellStyle name="Output 2 8 2 5 3" xfId="19517" xr:uid="{148C4F8C-B8A3-4513-ABA7-59ABCBA185D4}"/>
    <cellStyle name="Output 2 8 2 5 4" xfId="25240" xr:uid="{FBD6CAA7-6BC5-4446-9514-2D0B87D8985C}"/>
    <cellStyle name="Output 2 8 2 5 5" xfId="30773" xr:uid="{855C8B64-23C5-40BF-840C-185CC1900CBA}"/>
    <cellStyle name="Output 2 8 2 6" xfId="12462" xr:uid="{F4C5D52E-C2E3-4D6C-8F1E-401600CA8BE0}"/>
    <cellStyle name="Output 2 8 2 6 2" xfId="15265" xr:uid="{33ED4D66-4A39-444C-8FFB-C1DC0174F35B}"/>
    <cellStyle name="Output 2 8 2 6 2 2" xfId="22631" xr:uid="{D9EA730C-C2BA-4701-8D76-8FB9FD0FD4A5}"/>
    <cellStyle name="Output 2 8 2 6 2 3" xfId="28354" xr:uid="{322339EA-9C17-40F7-9130-43C0968066A9}"/>
    <cellStyle name="Output 2 8 2 6 2 4" xfId="33887" xr:uid="{AB747128-3A74-4067-86EE-CFF4E96E3462}"/>
    <cellStyle name="Output 2 8 2 6 3" xfId="19808" xr:uid="{00D92F0C-FFE7-4F7E-9C05-AAF896742345}"/>
    <cellStyle name="Output 2 8 2 6 4" xfId="25531" xr:uid="{351B7D69-2A9F-42F8-909A-51AB8F888C9C}"/>
    <cellStyle name="Output 2 8 2 6 5" xfId="31064" xr:uid="{7A757BE8-E658-41A3-9585-2E3866B6CA7C}"/>
    <cellStyle name="Output 2 8 2 7" xfId="13136" xr:uid="{680C5BDD-2EF0-44B2-BDE0-95C12D5D60C1}"/>
    <cellStyle name="Output 2 8 2 7 2" xfId="20501" xr:uid="{F96A0668-2F5F-422D-92C7-34C8D254F195}"/>
    <cellStyle name="Output 2 8 2 7 3" xfId="26224" xr:uid="{352278E0-05AB-4C9C-AFDD-9995C08D7272}"/>
    <cellStyle name="Output 2 8 2 7 4" xfId="31757" xr:uid="{E9ED7394-5488-4448-858F-8453D2B031D0}"/>
    <cellStyle name="Output 2 8 2 8" xfId="17678" xr:uid="{6C86795A-032C-4637-9872-955E9E838FF6}"/>
    <cellStyle name="Output 2 8 2 9" xfId="23401" xr:uid="{BC95A88F-9845-4620-B3C4-9EECEA34C366}"/>
    <cellStyle name="Output 2 8 3" xfId="10362" xr:uid="{E30654BA-50FE-407C-B4E0-003A2C3C0AD2}"/>
    <cellStyle name="Output 2 8 3 10" xfId="28875" xr:uid="{443DBE02-20A8-47C3-81BF-1D5D53BD9CB5}"/>
    <cellStyle name="Output 2 8 3 2" xfId="11242" xr:uid="{19BA4F8A-AE4E-4C94-86B9-112061418E3E}"/>
    <cellStyle name="Output 2 8 3 2 2" xfId="13964" xr:uid="{76E0E38B-2C29-472F-BE67-F3E671C5AA9D}"/>
    <cellStyle name="Output 2 8 3 2 2 2" xfId="21330" xr:uid="{F32BE2CF-9143-462E-82EF-CD97DE2065D9}"/>
    <cellStyle name="Output 2 8 3 2 2 3" xfId="27053" xr:uid="{AD3E9ADE-833C-4994-8EE3-612D2ECFAADD}"/>
    <cellStyle name="Output 2 8 3 2 2 4" xfId="32586" xr:uid="{7759D37D-CDDD-4B15-80B3-05488174DB61}"/>
    <cellStyle name="Output 2 8 3 2 3" xfId="18507" xr:uid="{8195CBDA-2EF1-4289-B45A-0D4997756D06}"/>
    <cellStyle name="Output 2 8 3 2 4" xfId="24230" xr:uid="{ACDD45B0-8AF5-434A-B832-17455A882931}"/>
    <cellStyle name="Output 2 8 3 2 5" xfId="29763" xr:uid="{3C32BB1C-ACF5-4AB9-985C-ACD8F2AC8359}"/>
    <cellStyle name="Output 2 8 3 3" xfId="10563" xr:uid="{1C9BBE7F-9505-476B-8F29-78C7C282230B}"/>
    <cellStyle name="Output 2 8 3 3 2" xfId="13284" xr:uid="{57B162ED-8E52-4AE8-AF7C-8E0808F03C8D}"/>
    <cellStyle name="Output 2 8 3 3 2 2" xfId="20650" xr:uid="{84DCB41B-C581-4DD7-8126-49CCBBB517E1}"/>
    <cellStyle name="Output 2 8 3 3 2 3" xfId="26373" xr:uid="{F5A684F8-1070-4F66-AF6A-3B94BA6DA85A}"/>
    <cellStyle name="Output 2 8 3 3 2 4" xfId="31906" xr:uid="{C2DD2DB0-4753-4AE0-9EBE-70FA1D8F4102}"/>
    <cellStyle name="Output 2 8 3 3 3" xfId="17827" xr:uid="{659A39A4-5C41-40D0-856D-64D342F6B48D}"/>
    <cellStyle name="Output 2 8 3 3 4" xfId="23550" xr:uid="{35115946-583D-42A6-BD8E-45E961DAFA16}"/>
    <cellStyle name="Output 2 8 3 3 5" xfId="29083" xr:uid="{93EE7E2D-6CEF-48E9-8F10-D38BA177E983}"/>
    <cellStyle name="Output 2 8 3 4" xfId="11867" xr:uid="{38AEA44D-3B10-4A93-A90D-313B80EA1951}"/>
    <cellStyle name="Output 2 8 3 4 2" xfId="14591" xr:uid="{83B5AAF9-84C9-4679-BB79-68E020ECA194}"/>
    <cellStyle name="Output 2 8 3 4 2 2" xfId="21957" xr:uid="{29EC59A4-CB87-4719-B556-2EA067B2EBB0}"/>
    <cellStyle name="Output 2 8 3 4 2 3" xfId="27680" xr:uid="{C749E30C-1C6D-4FB5-BC4B-735ED92B7B38}"/>
    <cellStyle name="Output 2 8 3 4 2 4" xfId="33213" xr:uid="{0DA67FEB-0B7A-4727-A974-D4579B98FC95}"/>
    <cellStyle name="Output 2 8 3 4 3" xfId="19134" xr:uid="{F316DFE9-C5C5-4D1F-BA96-25724002DE49}"/>
    <cellStyle name="Output 2 8 3 4 4" xfId="24857" xr:uid="{45C3D126-55C6-4455-8C8B-99913FA7E3D3}"/>
    <cellStyle name="Output 2 8 3 4 5" xfId="30390" xr:uid="{2EFB4C7E-1267-4523-A1C6-1C0FD9536EBA}"/>
    <cellStyle name="Output 2 8 3 5" xfId="12128" xr:uid="{82E9899F-214A-445C-805B-7F842DE42561}"/>
    <cellStyle name="Output 2 8 3 5 2" xfId="14915" xr:uid="{9EBB69BB-3F60-41F7-84E0-A54CC29B4AD1}"/>
    <cellStyle name="Output 2 8 3 5 2 2" xfId="22281" xr:uid="{F4E0539C-BFCE-4992-895C-70C2687479B3}"/>
    <cellStyle name="Output 2 8 3 5 2 3" xfId="28004" xr:uid="{83760B07-BE18-49B2-ADCB-3439A083E86A}"/>
    <cellStyle name="Output 2 8 3 5 2 4" xfId="33537" xr:uid="{AE87D2C2-90AD-4D41-80FB-B41DBE19D480}"/>
    <cellStyle name="Output 2 8 3 5 3" xfId="19458" xr:uid="{24CA2449-6CDE-4663-9459-212F3E3FEA07}"/>
    <cellStyle name="Output 2 8 3 5 4" xfId="25181" xr:uid="{671CA4DF-243D-4D68-AD17-F04DB4492EF4}"/>
    <cellStyle name="Output 2 8 3 5 5" xfId="30714" xr:uid="{FCA7630D-E311-4EDF-BB65-F84E80F4D20B}"/>
    <cellStyle name="Output 2 8 3 6" xfId="12403" xr:uid="{4B25C1FA-8516-4755-9698-1588173D0A02}"/>
    <cellStyle name="Output 2 8 3 6 2" xfId="15206" xr:uid="{D06CEED2-8461-4492-B526-A44AF68983FB}"/>
    <cellStyle name="Output 2 8 3 6 2 2" xfId="22572" xr:uid="{31DF3E31-0419-4AA8-8BC5-736C7AEA4050}"/>
    <cellStyle name="Output 2 8 3 6 2 3" xfId="28295" xr:uid="{5523F213-D176-48EA-8B65-0A58E528FB7B}"/>
    <cellStyle name="Output 2 8 3 6 2 4" xfId="33828" xr:uid="{AE6A8BDC-5019-4389-8494-CD99FA8478E4}"/>
    <cellStyle name="Output 2 8 3 6 3" xfId="19749" xr:uid="{B86F4DA8-E216-4D0C-B758-7C05F83AA39A}"/>
    <cellStyle name="Output 2 8 3 6 4" xfId="25472" xr:uid="{4B97ED63-9B71-40F2-86B7-D3C6B8B008B4}"/>
    <cellStyle name="Output 2 8 3 6 5" xfId="31005" xr:uid="{5BA815E5-25D1-4A8D-9DA4-9170E9619C54}"/>
    <cellStyle name="Output 2 8 3 7" xfId="13078" xr:uid="{25DF768F-7485-47AF-AF7E-8D9F49421136}"/>
    <cellStyle name="Output 2 8 3 7 2" xfId="20442" xr:uid="{B66419CD-7A0A-4462-840B-FF75F08E9F92}"/>
    <cellStyle name="Output 2 8 3 7 3" xfId="26165" xr:uid="{8F02E97E-116D-4878-AA7E-AFB2FA656DD0}"/>
    <cellStyle name="Output 2 8 3 7 4" xfId="31698" xr:uid="{8F32E24E-09B0-47F3-A13D-866936449809}"/>
    <cellStyle name="Output 2 8 3 8" xfId="17619" xr:uid="{928C97B2-71C0-4EC6-BAC0-3BCFA5C1D7A6}"/>
    <cellStyle name="Output 2 8 3 9" xfId="23342" xr:uid="{FF3C79D4-6F11-4C9C-8B97-59E0FF50EA2D}"/>
    <cellStyle name="Output 2 8 4" xfId="11094" xr:uid="{3E4FA337-C8B5-45DB-B08A-F1B598433109}"/>
    <cellStyle name="Output 2 8 4 2" xfId="13816" xr:uid="{B7109B87-06C8-406B-B77F-96D1A2454787}"/>
    <cellStyle name="Output 2 8 4 2 2" xfId="21182" xr:uid="{50878ECF-18C3-475B-9E50-1630A9140F45}"/>
    <cellStyle name="Output 2 8 4 2 3" xfId="26905" xr:uid="{34A794E5-2528-4B9E-9779-B2D1D5E1A0D5}"/>
    <cellStyle name="Output 2 8 4 2 4" xfId="32438" xr:uid="{39AA42B0-E3E7-43DD-AD08-AC7664081E1C}"/>
    <cellStyle name="Output 2 8 4 3" xfId="18359" xr:uid="{3BCBAD8D-5DFB-4106-B373-356DC5930815}"/>
    <cellStyle name="Output 2 8 4 4" xfId="24082" xr:uid="{ED61EA7F-8B2C-4314-8FCF-B03FDDFC61B7}"/>
    <cellStyle name="Output 2 8 4 5" xfId="29615" xr:uid="{C3D4076A-185C-4399-8319-F089F375E0BB}"/>
    <cellStyle name="Output 2 8 5" xfId="9100" xr:uid="{C5A6F046-8579-4EAA-903F-ADE2589231ED}"/>
    <cellStyle name="Output 2 8 5 2" xfId="12599" xr:uid="{9C253B75-06B3-4875-8F36-2D0EF517561B}"/>
    <cellStyle name="Output 2 8 5 2 2" xfId="19945" xr:uid="{A16B7C3E-E860-4397-B55C-48A11775AEB9}"/>
    <cellStyle name="Output 2 8 5 2 3" xfId="25668" xr:uid="{FAFA6B6B-4550-43FE-8F80-83BC1BD52E39}"/>
    <cellStyle name="Output 2 8 5 2 4" xfId="31201" xr:uid="{6DD131E0-1544-4745-859B-C8C3A109E878}"/>
    <cellStyle name="Output 2 8 5 3" xfId="16744" xr:uid="{40008B98-5562-4B27-961A-030750B81CFF}"/>
    <cellStyle name="Output 2 8 5 4" xfId="7277" xr:uid="{8C235323-8FFB-46B4-8321-09F09C21C3C7}"/>
    <cellStyle name="Output 2 8 5 5" xfId="16239" xr:uid="{6DFD50C0-7F14-4E15-8CAD-250FD99A63EC}"/>
    <cellStyle name="Output 2 8 6" xfId="11719" xr:uid="{1E415C90-D9C3-4250-ACD0-AF73F18FA62D}"/>
    <cellStyle name="Output 2 8 6 2" xfId="14443" xr:uid="{BCA299FF-9C9F-4E52-8C94-8AEF43DA888F}"/>
    <cellStyle name="Output 2 8 6 2 2" xfId="21809" xr:uid="{A3A3BCA9-9CFC-4404-8303-CFBDCB544B1E}"/>
    <cellStyle name="Output 2 8 6 2 3" xfId="27532" xr:uid="{0DBF1518-090C-45B2-9947-C24740731D8B}"/>
    <cellStyle name="Output 2 8 6 2 4" xfId="33065" xr:uid="{BD6F0283-0557-4119-A0E6-AEF198033C0E}"/>
    <cellStyle name="Output 2 8 6 3" xfId="18986" xr:uid="{99BCA0A2-EF85-4202-9CD0-A3ECD25AB45C}"/>
    <cellStyle name="Output 2 8 6 4" xfId="24709" xr:uid="{B5380F6A-E0A4-4690-BAB6-96AC7AF743FC}"/>
    <cellStyle name="Output 2 8 6 5" xfId="30242" xr:uid="{7B440500-8C17-4690-A476-D3F4EF933804}"/>
    <cellStyle name="Output 2 8 7" xfId="12010" xr:uid="{56D82BA8-ECA0-407A-B891-6C527313BA54}"/>
    <cellStyle name="Output 2 8 7 2" xfId="14767" xr:uid="{0FB880FA-5837-4E28-A8F8-4DA47252DAB6}"/>
    <cellStyle name="Output 2 8 7 2 2" xfId="22133" xr:uid="{E9B409B3-977B-45CE-8CF1-1AEDA647629F}"/>
    <cellStyle name="Output 2 8 7 2 3" xfId="27856" xr:uid="{5CB27111-2468-4A28-8BEE-9E25F1E0BBBC}"/>
    <cellStyle name="Output 2 8 7 2 4" xfId="33389" xr:uid="{1ABF7F11-75F4-4E3B-822F-72B80D92C49C}"/>
    <cellStyle name="Output 2 8 7 3" xfId="19310" xr:uid="{E65ADD18-7939-48FD-BDDE-F9131DF16890}"/>
    <cellStyle name="Output 2 8 7 4" xfId="25033" xr:uid="{1C8773D3-4504-4B63-A291-235620838CC1}"/>
    <cellStyle name="Output 2 8 7 5" xfId="30566" xr:uid="{CE054984-D1A6-4C7D-BB1D-D0861AC5E515}"/>
    <cellStyle name="Output 2 8 8" xfId="12266" xr:uid="{CA28AC31-816F-4BAA-879F-543BD24949CD}"/>
    <cellStyle name="Output 2 8 8 2" xfId="15058" xr:uid="{D78065A7-E610-49E1-A102-220BE6EF5048}"/>
    <cellStyle name="Output 2 8 8 2 2" xfId="22424" xr:uid="{0C706D81-FDD7-4CD4-A8A3-4093D9A3CB8C}"/>
    <cellStyle name="Output 2 8 8 2 3" xfId="28147" xr:uid="{87585BE5-7488-4C2F-BCA0-C1DE4F37E1E0}"/>
    <cellStyle name="Output 2 8 8 2 4" xfId="33680" xr:uid="{C8A9CF4A-C615-4257-9289-65AA1B666960}"/>
    <cellStyle name="Output 2 8 8 3" xfId="19601" xr:uid="{EBEA233C-6E55-4AA8-B9DF-52AA3A20703F}"/>
    <cellStyle name="Output 2 8 8 4" xfId="25324" xr:uid="{59505582-0018-4FA2-862D-FB716E77678F}"/>
    <cellStyle name="Output 2 8 8 5" xfId="30857" xr:uid="{D1D660C7-82D9-4054-993F-D3911555FE1C}"/>
    <cellStyle name="Output 2 8 9" xfId="10237" xr:uid="{8C41F3FA-6E68-4172-8273-7A00DB5A615A}"/>
    <cellStyle name="Output 2 8 9 2" xfId="17471" xr:uid="{F6F237CD-F3FB-481C-8541-5A726A2C4FF9}"/>
    <cellStyle name="Output 2 8 9 3" xfId="23194" xr:uid="{BB26EE4F-97E2-44FF-8AC5-CD5FAB3D63CA}"/>
    <cellStyle name="Output 2 8 9 4" xfId="28727" xr:uid="{9B0B8603-4D5C-4923-BA54-AFE5B0783622}"/>
    <cellStyle name="Output 2 9" xfId="1070" xr:uid="{00000000-0005-0000-0000-000099040000}"/>
    <cellStyle name="Output 2 9 10" xfId="17284" xr:uid="{58DC2356-6689-4A90-A56F-8BF9D35A4E05}"/>
    <cellStyle name="Output 2 9 11" xfId="22862" xr:uid="{DBBC67A9-C5D6-436F-97E1-3DBE3C0B4B96}"/>
    <cellStyle name="Output 2 9 12" xfId="8004" xr:uid="{508303AB-04D3-4FEE-AE3B-72ABF2AD31BC}"/>
    <cellStyle name="Output 2 9 2" xfId="3956" xr:uid="{3C1D0B15-F74A-45A0-BB0E-31DCAB7F7432}"/>
    <cellStyle name="Output 2 9 2 2" xfId="13462" xr:uid="{77506EE5-EE26-462C-8AF3-221E1F3ADF9C}"/>
    <cellStyle name="Output 2 9 2 2 2" xfId="20828" xr:uid="{F23BC3A0-5A05-43EA-A801-91CA0439A7F6}"/>
    <cellStyle name="Output 2 9 2 2 3" xfId="26551" xr:uid="{0A56BE3B-E136-4EFD-81DC-2F20BBC088AF}"/>
    <cellStyle name="Output 2 9 2 2 4" xfId="32084" xr:uid="{897159D2-8DB6-4634-BB47-4465524936FF}"/>
    <cellStyle name="Output 2 9 2 3" xfId="18005" xr:uid="{0BAEA160-E4AD-4B91-972A-487FA09AD387}"/>
    <cellStyle name="Output 2 9 2 4" xfId="23728" xr:uid="{70809BBC-2DC1-4967-A983-B392F121A1C1}"/>
    <cellStyle name="Output 2 9 2 5" xfId="29261" xr:uid="{0EB77BB2-27DC-40D7-B3D5-B93F8E16E284}"/>
    <cellStyle name="Output 2 9 2 6" xfId="10741" xr:uid="{EA68D0B2-88A4-4E68-A4DD-67D300CAFDFA}"/>
    <cellStyle name="Output 2 9 3" xfId="10524" xr:uid="{F0F5F23A-9A78-4D80-983E-E3FC9E9E6271}"/>
    <cellStyle name="Output 2 9 3 2" xfId="13245" xr:uid="{4F097474-4876-4B03-8ED7-88612518CEC7}"/>
    <cellStyle name="Output 2 9 3 2 2" xfId="20611" xr:uid="{50CAAE70-2092-4193-AF13-E7EE42CD3779}"/>
    <cellStyle name="Output 2 9 3 2 3" xfId="26334" xr:uid="{53D42931-28AA-4DB5-BAB5-D6F4421903E4}"/>
    <cellStyle name="Output 2 9 3 2 4" xfId="31867" xr:uid="{D6F87620-0CC2-472A-B7AB-334D26594865}"/>
    <cellStyle name="Output 2 9 3 3" xfId="17788" xr:uid="{14975816-EB38-4BAD-9391-C5C7E28B7FFD}"/>
    <cellStyle name="Output 2 9 3 4" xfId="23511" xr:uid="{C418F076-AB6C-4FC1-9ED2-EC6B40DBF17D}"/>
    <cellStyle name="Output 2 9 3 5" xfId="29044" xr:uid="{3D5659D8-9E13-4014-9F02-ADC74AF59267}"/>
    <cellStyle name="Output 2 9 4" xfId="10890" xr:uid="{E91BE6F1-CC2B-4DF7-A087-E794FEB44381}"/>
    <cellStyle name="Output 2 9 4 2" xfId="13612" xr:uid="{D52C013F-2E16-4834-A2C2-761EE39F6CFD}"/>
    <cellStyle name="Output 2 9 4 2 2" xfId="20978" xr:uid="{94C3821C-3D3F-452E-8BE5-EA93A268D8F6}"/>
    <cellStyle name="Output 2 9 4 2 3" xfId="26701" xr:uid="{AFCB5F6D-84E3-4948-980F-884C03FA4954}"/>
    <cellStyle name="Output 2 9 4 2 4" xfId="32234" xr:uid="{912B521A-8F8D-4431-BA25-B52F78974664}"/>
    <cellStyle name="Output 2 9 4 3" xfId="18155" xr:uid="{185EDAFF-13B3-4B3A-8138-0E4F6AA17291}"/>
    <cellStyle name="Output 2 9 4 4" xfId="23878" xr:uid="{70F2D188-0E8F-43E9-A3F2-E1804110C9FC}"/>
    <cellStyle name="Output 2 9 4 5" xfId="29411" xr:uid="{D2A65C2E-2E79-45C4-947C-23814EA37101}"/>
    <cellStyle name="Output 2 9 5" xfId="11527" xr:uid="{B0AE3947-93A2-443E-86F9-1F08E022B679}"/>
    <cellStyle name="Output 2 9 5 2" xfId="14250" xr:uid="{D0428476-632E-4CC3-B9CC-DAF50F3F1248}"/>
    <cellStyle name="Output 2 9 5 2 2" xfId="21616" xr:uid="{23D1E989-189C-47E7-8887-5BD19B5CE7E8}"/>
    <cellStyle name="Output 2 9 5 2 3" xfId="27339" xr:uid="{4B3ED4F9-9DE5-4DB0-95C9-3C15C1C93D15}"/>
    <cellStyle name="Output 2 9 5 2 4" xfId="32872" xr:uid="{49881131-8C13-463C-B420-1C93518EE65D}"/>
    <cellStyle name="Output 2 9 5 3" xfId="18793" xr:uid="{85FAEBA5-6011-4EEC-A0A6-38002C31E77B}"/>
    <cellStyle name="Output 2 9 5 4" xfId="24516" xr:uid="{AA6CB662-2CED-4525-AF44-EC1707DA5292}"/>
    <cellStyle name="Output 2 9 5 5" xfId="30049" xr:uid="{6CD9EE18-D9D0-4B18-8E92-488895D568F1}"/>
    <cellStyle name="Output 2 9 6" xfId="12000" xr:uid="{3B7F8AA9-2B58-4DD3-A570-708680E381AE}"/>
    <cellStyle name="Output 2 9 6 2" xfId="14741" xr:uid="{47A0841E-54CE-43D0-8F1D-BB52332E5A52}"/>
    <cellStyle name="Output 2 9 6 2 2" xfId="22107" xr:uid="{C210C6B2-C484-48F9-9453-5EB47C1A2991}"/>
    <cellStyle name="Output 2 9 6 2 3" xfId="27830" xr:uid="{61673A45-EB02-470B-BA97-D0524B3ABDD4}"/>
    <cellStyle name="Output 2 9 6 2 4" xfId="33363" xr:uid="{6AD65940-2682-4BB9-AF0C-EA5AA91FF1BD}"/>
    <cellStyle name="Output 2 9 6 3" xfId="19284" xr:uid="{26991F96-340D-4F44-BF91-2D42B0970328}"/>
    <cellStyle name="Output 2 9 6 4" xfId="25007" xr:uid="{4EED803A-820B-443E-8EB0-40A53E5A81F2}"/>
    <cellStyle name="Output 2 9 6 5" xfId="30540" xr:uid="{4F8C00D8-28D8-4278-954D-8F098E187219}"/>
    <cellStyle name="Output 2 9 7" xfId="9673" xr:uid="{E779C229-440E-4C47-AB8A-8FDDBFE48E98}"/>
    <cellStyle name="Output 2 9 7 2" xfId="17131" xr:uid="{A336FA0B-11C7-449C-99CA-C4CA324505D5}"/>
    <cellStyle name="Output 2 9 7 3" xfId="22959" xr:uid="{E1426F0B-CAE1-434C-A8CE-19D734FE83A0}"/>
    <cellStyle name="Output 2 9 7 4" xfId="28607" xr:uid="{E096C441-8A48-4475-8726-E65659A4B6AF}"/>
    <cellStyle name="Output 2 9 8" xfId="12827" xr:uid="{77936FB4-712F-4224-9A83-D3C9EB6B9EF3}"/>
    <cellStyle name="Output 2 9 8 2" xfId="20174" xr:uid="{A7365002-75C8-4C4A-B910-3DF2D681B252}"/>
    <cellStyle name="Output 2 9 8 3" xfId="25897" xr:uid="{B3E5C754-0C90-438F-8675-F2C73BEACD6E}"/>
    <cellStyle name="Output 2 9 8 4" xfId="31430" xr:uid="{C92C03BA-16BD-4CDA-AEA6-C60638F13E29}"/>
    <cellStyle name="Output 2 9 9" xfId="15975" xr:uid="{1AD78A72-DD86-4C53-BD9B-E63C0ED338D5}"/>
    <cellStyle name="Output 3" xfId="269" xr:uid="{00000000-0005-0000-0000-00009A040000}"/>
    <cellStyle name="Output 3 10" xfId="2691" xr:uid="{00000000-0005-0000-0000-00009B040000}"/>
    <cellStyle name="Output 3 10 2" xfId="5573" xr:uid="{37BD9E6E-BCA1-491D-8D82-61E1E1A8C1E6}"/>
    <cellStyle name="Output 3 10 2 2" xfId="16819" xr:uid="{ECB231D0-83C7-4976-AD45-C5F23D079495}"/>
    <cellStyle name="Output 3 10 2 3" xfId="22705" xr:uid="{86F97B60-EC13-4E67-A47A-3C24B7E488D0}"/>
    <cellStyle name="Output 3 10 2 4" xfId="28420" xr:uid="{0D430D36-7DA8-4C7B-8425-ED1364303094}"/>
    <cellStyle name="Output 3 10 2 5" xfId="9224" xr:uid="{96704083-8288-4251-8C7A-7FB213DA51FE}"/>
    <cellStyle name="Output 3 10 3" xfId="12641" xr:uid="{BF2F7362-087E-4014-8753-45F256903387}"/>
    <cellStyle name="Output 3 10 3 2" xfId="19987" xr:uid="{36EB42B0-3480-4CA0-BE94-CA58DBD9FF00}"/>
    <cellStyle name="Output 3 10 3 3" xfId="25710" xr:uid="{B7C68B8C-5E7C-4B8B-B13E-4CE7F32C1AD9}"/>
    <cellStyle name="Output 3 10 3 4" xfId="31243" xr:uid="{7CEC50A4-E6DC-48A8-850A-3318D06AC49E}"/>
    <cellStyle name="Output 3 10 4" xfId="16037" xr:uid="{6B2620A4-9FF2-48E7-B1C7-58E13A71A833}"/>
    <cellStyle name="Output 3 10 5" xfId="16459" xr:uid="{D0673B38-23BD-42AA-8905-3DFC135B2BE1}"/>
    <cellStyle name="Output 3 10 6" xfId="7406" xr:uid="{B5661B69-D304-4400-9D32-F2EA3DAEC7AB}"/>
    <cellStyle name="Output 3 10 7" xfId="8047" xr:uid="{0EBBC139-182B-418B-9A61-001DEB77B8B1}"/>
    <cellStyle name="Output 3 11" xfId="2405" xr:uid="{00000000-0005-0000-0000-00009C040000}"/>
    <cellStyle name="Output 3 11 2" xfId="5287" xr:uid="{432810F6-9BC6-4979-8A26-A9A4C70A2A42}"/>
    <cellStyle name="Output 3 11 2 2" xfId="16764" xr:uid="{F7EFAC36-F1B9-4CC3-95DA-EF120AEB0D35}"/>
    <cellStyle name="Output 3 11 2 3" xfId="7193" xr:uid="{16C22CB6-6C5E-4B90-8BEA-90EA2BF356E7}"/>
    <cellStyle name="Output 3 11 2 4" xfId="6919" xr:uid="{0DA11A2A-B481-465D-BA9C-48F8244FEA30}"/>
    <cellStyle name="Output 3 11 2 5" xfId="9121" xr:uid="{FB6734E2-19D1-4C3A-B16A-EBCC309B5B35}"/>
    <cellStyle name="Output 3 11 3" xfId="12618" xr:uid="{DA36464F-7B59-4F99-AC4A-224288FE3910}"/>
    <cellStyle name="Output 3 11 3 2" xfId="19964" xr:uid="{89FCFAEB-CDFD-4A9B-B983-A419000E0729}"/>
    <cellStyle name="Output 3 11 3 3" xfId="25687" xr:uid="{26CA12CF-6AE3-4427-927D-7874298AF066}"/>
    <cellStyle name="Output 3 11 3 4" xfId="31220" xr:uid="{E60280B7-7057-4A39-AC7E-A3BCF6F9D61C}"/>
    <cellStyle name="Output 3 11 4" xfId="16211" xr:uid="{84403103-6F99-44CB-BD96-91470FA33060}"/>
    <cellStyle name="Output 3 11 5" xfId="15570" xr:uid="{A0C98C93-B332-44CC-8E84-226F539449FD}"/>
    <cellStyle name="Output 3 11 6" xfId="16666" xr:uid="{457FBAC4-4830-45F0-9CBA-1E649D1BF93A}"/>
    <cellStyle name="Output 3 11 7" xfId="8215" xr:uid="{76F7F148-DCBA-451F-958E-6B03EDC272E5}"/>
    <cellStyle name="Output 3 12" xfId="3361" xr:uid="{D1304E00-6C5C-4610-B155-C04CC1EF3D88}"/>
    <cellStyle name="Output 3 12 2" xfId="9402" xr:uid="{0DD76EE8-68C6-4222-AA0C-8CB982683E43}"/>
    <cellStyle name="Output 3 12 2 2" xfId="16950" xr:uid="{463CC329-65D2-4138-B5D4-AC98F5510785}"/>
    <cellStyle name="Output 3 12 2 3" xfId="22826" xr:uid="{5C5BEE35-E226-4B4D-8798-7AB7CA4E8AE8}"/>
    <cellStyle name="Output 3 12 2 4" xfId="28520" xr:uid="{C37FEE7B-A7A4-4250-B22B-BAF7CDFE8BC6}"/>
    <cellStyle name="Output 3 12 3" xfId="12741" xr:uid="{5A6FF647-DAD6-4552-BE53-E70B56F3F06C}"/>
    <cellStyle name="Output 3 12 3 2" xfId="20087" xr:uid="{6A0ECCB2-1E7D-42D4-BD8E-8CF0B1EC9CF8}"/>
    <cellStyle name="Output 3 12 3 3" xfId="25810" xr:uid="{348080B8-0421-442E-95D4-F146D0594331}"/>
    <cellStyle name="Output 3 12 3 4" xfId="31343" xr:uid="{C41724F7-26C7-4CF8-9D05-734041421317}"/>
    <cellStyle name="Output 3 12 4" xfId="16103" xr:uid="{46E39ED9-7980-48E3-8776-5609AD4E762E}"/>
    <cellStyle name="Output 3 12 5" xfId="15572" xr:uid="{9D88A4AD-E30B-4A44-8D53-A846932AC6AE}"/>
    <cellStyle name="Output 3 12 6" xfId="16451" xr:uid="{458E00CC-098B-4112-B4E8-5FECD2FD2BE7}"/>
    <cellStyle name="Output 3 12 7" xfId="8107" xr:uid="{3CF15518-FCBD-4CC7-B682-9E203F665288}"/>
    <cellStyle name="Output 3 13" xfId="8018" xr:uid="{28B250D7-AC64-4FAA-93BE-3C0D7A1D220D}"/>
    <cellStyle name="Output 3 13 2" xfId="15992" xr:uid="{88975ABF-3D81-4FD7-A1BD-BB037820B100}"/>
    <cellStyle name="Output 3 13 3" xfId="6991" xr:uid="{482D7BB6-8A8C-43D5-86C4-60880D6B51D6}"/>
    <cellStyle name="Output 3 13 4" xfId="16468" xr:uid="{7CC6CE2B-1FC2-4B39-B50C-59271739667A}"/>
    <cellStyle name="Output 3 14" xfId="7948" xr:uid="{66BC96D0-E8CB-450D-874C-B7433AE8AA9F}"/>
    <cellStyle name="Output 3 14 2" xfId="15899" xr:uid="{7E11100F-EEDF-41EF-81A7-891DDBC54689}"/>
    <cellStyle name="Output 3 14 3" xfId="15401" xr:uid="{5B42ECF3-CC5C-4FA1-A18D-808E11B139ED}"/>
    <cellStyle name="Output 3 14 4" xfId="23058" xr:uid="{47CE9B1A-1CFE-4B1D-A2BD-FA685BD64FEA}"/>
    <cellStyle name="Output 3 15" xfId="8232" xr:uid="{AC1A12B2-DEE3-49D8-9DFD-18255A4277EA}"/>
    <cellStyle name="Output 3 15 2" xfId="16228" xr:uid="{D52D9537-1C23-4574-9502-F8DAB3BB519A}"/>
    <cellStyle name="Output 3 15 3" xfId="17305" xr:uid="{A426F25D-DBD2-4D07-9EF6-D5581E378F2C}"/>
    <cellStyle name="Output 3 15 4" xfId="22877" xr:uid="{FDFDEFC2-60DB-4BFA-8B53-8E5043376424}"/>
    <cellStyle name="Output 3 16" xfId="8365" xr:uid="{D8AF9DC2-40F0-4A76-BECC-06D776AE255E}"/>
    <cellStyle name="Output 3 16 2" xfId="16311" xr:uid="{568AB201-C618-42F1-A185-0395A2DF261A}"/>
    <cellStyle name="Output 3 16 3" xfId="15415" xr:uid="{A323F52A-D6D7-454B-AA7A-DE22576CA6D0}"/>
    <cellStyle name="Output 3 16 4" xfId="23069" xr:uid="{C4860FB2-362F-449D-A020-E0E48386FE32}"/>
    <cellStyle name="Output 3 17" xfId="8454" xr:uid="{ED09686A-105C-4A68-9D10-A811214BF3CB}"/>
    <cellStyle name="Output 3 17 2" xfId="16360" xr:uid="{ACCAF7DB-07C8-4F18-9047-0700984BE8C8}"/>
    <cellStyle name="Output 3 17 3" xfId="16665" xr:uid="{C37EB7F2-431C-4113-BFD5-5F362F5D609D}"/>
    <cellStyle name="Output 3 17 4" xfId="23164" xr:uid="{CF3AEC52-7B5C-40EB-8480-9ED65D19CBAE}"/>
    <cellStyle name="Output 3 18" xfId="8832" xr:uid="{F566F941-56FB-4277-9C48-79C30FD2D2DF}"/>
    <cellStyle name="Output 3 18 2" xfId="16577" xr:uid="{F3EB5CD6-718F-42F7-A7D0-9E2E58C6431A}"/>
    <cellStyle name="Output 3 18 3" xfId="7228" xr:uid="{BC29217E-1859-4052-9336-2179A487715D}"/>
    <cellStyle name="Output 3 18 4" xfId="16495" xr:uid="{14C22EB9-7576-429C-826C-EE31AF24E5BA}"/>
    <cellStyle name="Output 3 2" xfId="666" xr:uid="{00000000-0005-0000-0000-00009D040000}"/>
    <cellStyle name="Output 3 2 10" xfId="3553" xr:uid="{E01C4B06-61CE-4FC1-8792-0D7F198F4286}"/>
    <cellStyle name="Output 3 2 10 2" xfId="15547" xr:uid="{97ED3FB6-4015-410C-838B-D0735A7E68A3}"/>
    <cellStyle name="Output 3 2 10 3" xfId="17286" xr:uid="{49E10223-BE21-4A7E-B7DB-204FF77030B7}"/>
    <cellStyle name="Output 3 2 10 4" xfId="22863" xr:uid="{82227646-C590-4324-B7DA-5AD3F8E87114}"/>
    <cellStyle name="Output 3 2 10 5" xfId="7513" xr:uid="{F3753E6B-7DF9-4733-A7D7-DDBC8D7051F8}"/>
    <cellStyle name="Output 3 2 11" xfId="8180" xr:uid="{3068636A-A2EF-4837-9071-1BAB8351565A}"/>
    <cellStyle name="Output 3 2 11 2" xfId="16176" xr:uid="{219C04AA-8998-4F8E-9FCE-4E92D1366F55}"/>
    <cellStyle name="Output 3 2 11 3" xfId="6990" xr:uid="{1FE2DB1D-D3E4-4ED3-904F-B5ACEA8D1AEA}"/>
    <cellStyle name="Output 3 2 11 4" xfId="17290" xr:uid="{8E6AC85F-3112-469F-8E63-DCC1A8BC41CB}"/>
    <cellStyle name="Output 3 2 12" xfId="8210" xr:uid="{69D2B84A-3DED-4ECE-BCBA-DB51EFFB3ED3}"/>
    <cellStyle name="Output 3 2 12 2" xfId="16206" xr:uid="{B92F4122-16E4-427C-A9E1-D574BE0A95A8}"/>
    <cellStyle name="Output 3 2 12 3" xfId="6995" xr:uid="{F96AC4E5-7F7B-4A8F-8B4A-8ACD5AB12DD9}"/>
    <cellStyle name="Output 3 2 12 4" xfId="16595" xr:uid="{559D801C-21CA-411E-9815-0D0FB4E82564}"/>
    <cellStyle name="Output 3 2 13" xfId="8237" xr:uid="{DBA23A0B-A370-40CC-B45D-6922668A5A67}"/>
    <cellStyle name="Output 3 2 13 2" xfId="16233" xr:uid="{C76C0D2C-9515-4137-AABA-8A81AE6F307B}"/>
    <cellStyle name="Output 3 2 13 3" xfId="16796" xr:uid="{D645C02F-D6F6-4BA9-A491-7A84799A53E6}"/>
    <cellStyle name="Output 3 2 13 4" xfId="6923" xr:uid="{8B396EAB-F0FA-4B08-AA10-BE38A67EF76E}"/>
    <cellStyle name="Output 3 2 14" xfId="8561" xr:uid="{202F9D26-2CCB-453F-B703-199BCC924487}"/>
    <cellStyle name="Output 3 2 14 2" xfId="16428" xr:uid="{08809CD7-29A7-41C5-AA41-E4B911B76DDA}"/>
    <cellStyle name="Output 3 2 14 3" xfId="16976" xr:uid="{D6646664-DF65-4A0A-82F0-CDF064308184}"/>
    <cellStyle name="Output 3 2 14 4" xfId="16432" xr:uid="{321B8FFF-FEF4-4FD0-8995-7B5322090916}"/>
    <cellStyle name="Output 3 2 15" xfId="8954" xr:uid="{C4D96D55-0330-4380-819B-321853094CD0}"/>
    <cellStyle name="Output 3 2 15 2" xfId="15797" xr:uid="{3B3EBC10-EC25-40C9-8B99-DAE1F148839F}"/>
    <cellStyle name="Output 3 2 16" xfId="12538" xr:uid="{71A58AFB-EC4A-43A7-BAB5-48061AB92BEA}"/>
    <cellStyle name="Output 3 2 16 2" xfId="19884" xr:uid="{A7EEBFA7-C9C6-4364-98A5-34D7A426D147}"/>
    <cellStyle name="Output 3 2 16 3" xfId="25607" xr:uid="{7AB7B675-4F04-4DBC-AD79-D5B5F5D440AB}"/>
    <cellStyle name="Output 3 2 16 4" xfId="31140" xr:uid="{2098A943-A660-45C6-A471-410FB0AFC8B3}"/>
    <cellStyle name="Output 3 2 2" xfId="1670" xr:uid="{00000000-0005-0000-0000-00009E040000}"/>
    <cellStyle name="Output 3 2 2 2" xfId="1061" xr:uid="{00000000-0005-0000-0000-00009F040000}"/>
    <cellStyle name="Output 3 2 2 2 2" xfId="3947" xr:uid="{0554FA62-2D9F-445B-855A-F9A369E79867}"/>
    <cellStyle name="Output 3 2 2 2 2 2" xfId="21010" xr:uid="{B796ECD2-8CAD-4FAC-B7BC-D925EAC0B6E7}"/>
    <cellStyle name="Output 3 2 2 2 2 3" xfId="26733" xr:uid="{0EB21E5E-9F4D-4A95-8D31-4CF0741033D4}"/>
    <cellStyle name="Output 3 2 2 2 2 4" xfId="32266" xr:uid="{25B274F4-CD60-4240-94BA-C6D0A4356BD8}"/>
    <cellStyle name="Output 3 2 2 2 2 5" xfId="13644" xr:uid="{1A8E36C9-5572-40BF-A857-15468FAA63AF}"/>
    <cellStyle name="Output 3 2 2 2 3" xfId="18187" xr:uid="{4B761590-A042-4DBF-BD6D-FFDDA622A85B}"/>
    <cellStyle name="Output 3 2 2 2 4" xfId="23910" xr:uid="{3D6A6C27-7B2B-4713-BBCE-290AAE240D51}"/>
    <cellStyle name="Output 3 2 2 2 5" xfId="29443" xr:uid="{EC6E6F97-AC8D-4D54-9A46-5E036457F04B}"/>
    <cellStyle name="Output 3 2 2 2 6" xfId="10922" xr:uid="{6312DCFF-BC48-4E7F-BB17-9ED406BB9FF1}"/>
    <cellStyle name="Output 3 2 2 3" xfId="2397" xr:uid="{00000000-0005-0000-0000-0000A0040000}"/>
    <cellStyle name="Output 3 2 2 3 2" xfId="5279" xr:uid="{BC622D5E-13DE-481F-9DF9-46D61FB19E14}"/>
    <cellStyle name="Output 3 2 2 3 2 2" xfId="21584" xr:uid="{EFE4115A-204F-4659-96E9-45A74C270979}"/>
    <cellStyle name="Output 3 2 2 3 2 3" xfId="27307" xr:uid="{BE00D60A-D55B-4387-B87C-0A370C79B10E}"/>
    <cellStyle name="Output 3 2 2 3 2 4" xfId="32840" xr:uid="{FAD68C99-B427-496B-A6DD-464B516A5137}"/>
    <cellStyle name="Output 3 2 2 3 2 5" xfId="14218" xr:uid="{E339F9AF-9181-471A-92FE-03805AD01190}"/>
    <cellStyle name="Output 3 2 2 3 3" xfId="18761" xr:uid="{E226DA39-6513-4437-AD37-F4C67826FCDD}"/>
    <cellStyle name="Output 3 2 2 3 4" xfId="24484" xr:uid="{C35DCB3C-2CBF-4DBB-891C-71EA6852E163}"/>
    <cellStyle name="Output 3 2 2 3 5" xfId="30017" xr:uid="{911CF34F-A182-4A7D-A926-7C69FE677180}"/>
    <cellStyle name="Output 3 2 2 3 6" xfId="11495" xr:uid="{DFE86DAF-0BF3-4066-8CE4-1E6153BCC851}"/>
    <cellStyle name="Output 3 2 2 4" xfId="2382" xr:uid="{00000000-0005-0000-0000-0000A1040000}"/>
    <cellStyle name="Output 3 2 2 4 2" xfId="5264" xr:uid="{0838CE0D-3997-470F-BDD8-271211DE70DD}"/>
    <cellStyle name="Output 3 2 2 4 2 2" xfId="20642" xr:uid="{A9EF18E2-884C-4756-90FD-EAD63C07520E}"/>
    <cellStyle name="Output 3 2 2 4 2 3" xfId="26365" xr:uid="{70A1F5DA-205B-438B-BAD1-EC352A80A1C3}"/>
    <cellStyle name="Output 3 2 2 4 2 4" xfId="31898" xr:uid="{35E0FACD-6B3D-4BC7-A978-573980165D8A}"/>
    <cellStyle name="Output 3 2 2 4 2 5" xfId="13276" xr:uid="{0E9FFFBE-5E95-4F89-816A-5BCAF41B3AB0}"/>
    <cellStyle name="Output 3 2 2 4 3" xfId="17819" xr:uid="{AAD9F276-9330-4D10-B7AF-BAD1CF58FE1D}"/>
    <cellStyle name="Output 3 2 2 4 4" xfId="23542" xr:uid="{0D4DEFA3-8BFE-48CE-A657-5D351079AC16}"/>
    <cellStyle name="Output 3 2 2 4 5" xfId="29075" xr:uid="{8AFD8F0C-F3E9-4E23-818C-4343F3F41B56}"/>
    <cellStyle name="Output 3 2 2 4 6" xfId="10555" xr:uid="{841E79D2-A2C9-4745-A828-EBDE70533D64}"/>
    <cellStyle name="Output 3 2 2 5" xfId="2909" xr:uid="{00000000-0005-0000-0000-0000A2040000}"/>
    <cellStyle name="Output 3 2 2 5 2" xfId="5791" xr:uid="{A9037E2A-C7FA-4681-A9B6-4A2FE89CA2A6}"/>
    <cellStyle name="Output 3 2 2 5 2 2" xfId="20817" xr:uid="{615F2D44-534B-4443-9738-298821389765}"/>
    <cellStyle name="Output 3 2 2 5 2 3" xfId="26540" xr:uid="{BD57E6DA-A143-43BA-B7E1-5E8EAFC3F8A5}"/>
    <cellStyle name="Output 3 2 2 5 2 4" xfId="32073" xr:uid="{AE5CE386-5B93-4EFB-BC6A-826EBDF80824}"/>
    <cellStyle name="Output 3 2 2 5 2 5" xfId="13451" xr:uid="{3C171CD4-4784-4963-8B31-59D813391F54}"/>
    <cellStyle name="Output 3 2 2 5 3" xfId="17994" xr:uid="{2FCE650A-186F-4CB1-8707-FDFDF1509F4D}"/>
    <cellStyle name="Output 3 2 2 5 4" xfId="23717" xr:uid="{92AAB3D8-D22A-4F9C-B26E-1EE2254F2DA3}"/>
    <cellStyle name="Output 3 2 2 5 5" xfId="29250" xr:uid="{B0541806-F35F-4628-B5E7-213E0DFD5624}"/>
    <cellStyle name="Output 3 2 2 5 6" xfId="10730" xr:uid="{4178A9F5-6CD3-4B63-B631-9F66B353A388}"/>
    <cellStyle name="Output 3 2 2 6" xfId="2187" xr:uid="{00000000-0005-0000-0000-0000A3040000}"/>
    <cellStyle name="Output 3 2 2 6 2" xfId="5069" xr:uid="{EB10D421-A79B-4B1C-AF1F-B8E4F1DFEE73}"/>
    <cellStyle name="Output 3 2 2 6 2 2" xfId="21773" xr:uid="{A911B43C-0844-4D54-AB6A-28ACCD03EAF4}"/>
    <cellStyle name="Output 3 2 2 6 2 3" xfId="27496" xr:uid="{37F57EF8-CF21-4804-8377-F904FBE545E7}"/>
    <cellStyle name="Output 3 2 2 6 2 4" xfId="33029" xr:uid="{5A5091EB-ED56-4B56-94FB-D948C638CD6D}"/>
    <cellStyle name="Output 3 2 2 6 2 5" xfId="14407" xr:uid="{C21C7B0C-3C0C-4727-A779-086A2A455AD2}"/>
    <cellStyle name="Output 3 2 2 6 3" xfId="18950" xr:uid="{48D109F9-96E7-4B44-8F67-623A1BD9787B}"/>
    <cellStyle name="Output 3 2 2 6 4" xfId="24673" xr:uid="{1A3DF503-311C-466E-AA5A-2050C921A343}"/>
    <cellStyle name="Output 3 2 2 6 5" xfId="30206" xr:uid="{C208C97A-A367-41D3-99D8-A6536C6094B4}"/>
    <cellStyle name="Output 3 2 2 6 6" xfId="11684" xr:uid="{D1144860-428A-4ADD-AA1E-85CF1567C666}"/>
    <cellStyle name="Output 3 2 2 7" xfId="2515" xr:uid="{00000000-0005-0000-0000-0000A4040000}"/>
    <cellStyle name="Output 3 2 2 7 2" xfId="5397" xr:uid="{8D78846F-4416-45EE-8BEA-8CB4B734669C}"/>
    <cellStyle name="Output 3 2 2 7 2 2" xfId="17299" xr:uid="{1605A90F-FD00-49DD-9202-5B1D00C1FF80}"/>
    <cellStyle name="Output 3 2 2 7 3" xfId="23089" xr:uid="{29F27C14-24F9-45A5-A7F1-0E704E760D44}"/>
    <cellStyle name="Output 3 2 2 7 4" xfId="28675" xr:uid="{6458121E-3EEB-4001-8E30-68D72454B4E6}"/>
    <cellStyle name="Output 3 2 2 7 5" xfId="9945" xr:uid="{DABFC4F5-673C-4184-B5C9-2BC4DB8210D3}"/>
    <cellStyle name="Output 3 2 2 8" xfId="3035" xr:uid="{00000000-0005-0000-0000-0000A5040000}"/>
    <cellStyle name="Output 3 2 2 8 2" xfId="5917" xr:uid="{63773377-1980-4FAD-8B2B-6A7B074C31C5}"/>
    <cellStyle name="Output 3 2 2 8 2 2" xfId="20242" xr:uid="{4780EC54-E774-4BA4-8989-B3377B1FA81E}"/>
    <cellStyle name="Output 3 2 2 8 3" xfId="25965" xr:uid="{57701E3F-6BB6-4F66-8429-6FE6116632F2}"/>
    <cellStyle name="Output 3 2 2 8 4" xfId="31498" xr:uid="{628FA938-0C89-4321-B5A0-D6AEB8A4BA85}"/>
    <cellStyle name="Output 3 2 2 9" xfId="4556" xr:uid="{730C96D3-9BAF-4933-A336-C3BE81CFCBCE}"/>
    <cellStyle name="Output 3 2 3" xfId="2137" xr:uid="{00000000-0005-0000-0000-0000A6040000}"/>
    <cellStyle name="Output 3 2 3 2" xfId="2741" xr:uid="{00000000-0005-0000-0000-0000A7040000}"/>
    <cellStyle name="Output 3 2 3 2 2" xfId="5623" xr:uid="{F733E96D-658F-44AF-916F-551F21502AD8}"/>
    <cellStyle name="Output 3 2 3 2 2 2" xfId="21292" xr:uid="{961371F5-460C-4232-84DE-ABF1762AED37}"/>
    <cellStyle name="Output 3 2 3 2 2 3" xfId="27015" xr:uid="{95D176B1-5755-465F-8676-0C680D3C6D65}"/>
    <cellStyle name="Output 3 2 3 2 2 4" xfId="32548" xr:uid="{D5B4B462-51EB-411B-82C4-D406FF2DBE88}"/>
    <cellStyle name="Output 3 2 3 2 2 5" xfId="13926" xr:uid="{CBE091B1-6E16-4962-89F0-5F7E7C49B79C}"/>
    <cellStyle name="Output 3 2 3 2 3" xfId="18469" xr:uid="{C3935D68-F20B-4797-94F8-C46798AEA6D7}"/>
    <cellStyle name="Output 3 2 3 2 4" xfId="24192" xr:uid="{AE92B156-3E5B-4560-B7F1-08E11CC35537}"/>
    <cellStyle name="Output 3 2 3 2 5" xfId="29725" xr:uid="{D64A2E13-DC14-4F2A-9B97-BEE9A7E9D319}"/>
    <cellStyle name="Output 3 2 3 2 6" xfId="11204" xr:uid="{4A271665-2FD6-4E20-A61A-23097FEA4AD0}"/>
    <cellStyle name="Output 3 2 3 3" xfId="2851" xr:uid="{00000000-0005-0000-0000-0000A8040000}"/>
    <cellStyle name="Output 3 2 3 3 2" xfId="5733" xr:uid="{BAD89F98-3F63-4B92-83FB-E44E66587701}"/>
    <cellStyle name="Output 3 2 3 3 2 2" xfId="20715" xr:uid="{FD56ACAA-F18A-428C-B4B1-F27C5BDA3879}"/>
    <cellStyle name="Output 3 2 3 3 2 3" xfId="26438" xr:uid="{B90C1CA9-5DA7-40C3-8526-7EE64F6B1C9C}"/>
    <cellStyle name="Output 3 2 3 3 2 4" xfId="31971" xr:uid="{25890BA7-FF6D-4CFE-B135-F3DE20C2C571}"/>
    <cellStyle name="Output 3 2 3 3 2 5" xfId="13349" xr:uid="{0F198574-31DC-46BD-8345-3EDC117DE5D8}"/>
    <cellStyle name="Output 3 2 3 3 3" xfId="17892" xr:uid="{191933D0-4854-47C4-B53D-E2BC27A0DE40}"/>
    <cellStyle name="Output 3 2 3 3 4" xfId="23615" xr:uid="{568CD3B3-F2F7-46F7-A982-1F1D9A4883B9}"/>
    <cellStyle name="Output 3 2 3 3 5" xfId="29148" xr:uid="{73961398-B4A1-4836-A7E5-BB9DE95B6686}"/>
    <cellStyle name="Output 3 2 3 3 6" xfId="10628" xr:uid="{D1D1A73B-4651-40B2-BDD9-5C40F4BFBC0A}"/>
    <cellStyle name="Output 3 2 3 4" xfId="2955" xr:uid="{00000000-0005-0000-0000-0000A9040000}"/>
    <cellStyle name="Output 3 2 3 4 2" xfId="5837" xr:uid="{91241A20-E6EE-45DA-855B-19BF8A083069}"/>
    <cellStyle name="Output 3 2 3 4 2 2" xfId="21919" xr:uid="{414E7CD9-2905-4468-A7DF-20BD06C26130}"/>
    <cellStyle name="Output 3 2 3 4 2 3" xfId="27642" xr:uid="{43754B83-19AF-4C3F-8294-BF799CA5D732}"/>
    <cellStyle name="Output 3 2 3 4 2 4" xfId="33175" xr:uid="{18DBEB67-E39C-4C73-9CFE-578FE55D2F86}"/>
    <cellStyle name="Output 3 2 3 4 2 5" xfId="14553" xr:uid="{70F7E2CE-9578-4A3C-BF3B-826FBA1E0F0F}"/>
    <cellStyle name="Output 3 2 3 4 3" xfId="19096" xr:uid="{312C1D3A-9575-4FE9-955C-4D4EC28DA996}"/>
    <cellStyle name="Output 3 2 3 4 4" xfId="24819" xr:uid="{EAEC2339-637E-462B-A764-40D7670E126E}"/>
    <cellStyle name="Output 3 2 3 4 5" xfId="30352" xr:uid="{93068927-2E57-4D19-A1C3-6ABBA03486D6}"/>
    <cellStyle name="Output 3 2 3 4 6" xfId="11829" xr:uid="{507D52C8-4027-4845-8631-73CB3D1618C0}"/>
    <cellStyle name="Output 3 2 3 5" xfId="3078" xr:uid="{00000000-0005-0000-0000-0000AA040000}"/>
    <cellStyle name="Output 3 2 3 5 2" xfId="5960" xr:uid="{8783ECD8-534A-4306-AE5D-A08FC88DB33E}"/>
    <cellStyle name="Output 3 2 3 5 2 2" xfId="22243" xr:uid="{95F17257-3CFE-4F71-A648-AE26FE5CE2AA}"/>
    <cellStyle name="Output 3 2 3 5 2 3" xfId="27966" xr:uid="{6DC9C0D6-B47D-4FDA-82E9-3F230A2D7235}"/>
    <cellStyle name="Output 3 2 3 5 2 4" xfId="33499" xr:uid="{45381410-6409-448C-8AE9-56D52F43444F}"/>
    <cellStyle name="Output 3 2 3 5 2 5" xfId="14877" xr:uid="{30D06C01-74BB-465A-AF23-92F8342BC5F0}"/>
    <cellStyle name="Output 3 2 3 5 3" xfId="19420" xr:uid="{971FB5CB-B4D6-4BFE-AFAA-C143AA0846AB}"/>
    <cellStyle name="Output 3 2 3 5 4" xfId="25143" xr:uid="{7D8FB0A4-B9BA-4388-B9C7-91496CDDEDFB}"/>
    <cellStyle name="Output 3 2 3 5 5" xfId="30676" xr:uid="{C3245AFE-8451-48C1-913E-5B38B57AB4E2}"/>
    <cellStyle name="Output 3 2 3 5 6" xfId="12090" xr:uid="{466C1773-2C6B-4D83-A856-640FD9AB99F1}"/>
    <cellStyle name="Output 3 2 3 6" xfId="3144" xr:uid="{00000000-0005-0000-0000-0000AB040000}"/>
    <cellStyle name="Output 3 2 3 6 2" xfId="6026" xr:uid="{9E4BEDB0-27D8-4D02-88F2-606E9DDE18D7}"/>
    <cellStyle name="Output 3 2 3 6 2 2" xfId="22534" xr:uid="{AE7A1C21-0B00-4857-AF56-2F331C19D914}"/>
    <cellStyle name="Output 3 2 3 6 2 3" xfId="28257" xr:uid="{6D80E6F8-6AB0-4C2E-8180-9C502963C21B}"/>
    <cellStyle name="Output 3 2 3 6 2 4" xfId="33790" xr:uid="{CA4ED5DB-679E-4F11-BB35-44ADE2CBB9F7}"/>
    <cellStyle name="Output 3 2 3 6 2 5" xfId="15168" xr:uid="{D07635B7-D58E-4216-9782-24A5A5B531DD}"/>
    <cellStyle name="Output 3 2 3 6 3" xfId="19711" xr:uid="{663D2A08-5779-4162-B412-DBE406FA0DEA}"/>
    <cellStyle name="Output 3 2 3 6 4" xfId="25434" xr:uid="{F953CBF1-BB87-48A1-A348-41EBD87D922D}"/>
    <cellStyle name="Output 3 2 3 6 5" xfId="30967" xr:uid="{AC9338B5-B73E-49BB-B66A-4FD08556A830}"/>
    <cellStyle name="Output 3 2 3 6 6" xfId="12365" xr:uid="{5068A3A9-E9A4-413D-8F38-F75D8292EAC1}"/>
    <cellStyle name="Output 3 2 3 7" xfId="2276" xr:uid="{00000000-0005-0000-0000-0000AC040000}"/>
    <cellStyle name="Output 3 2 3 7 2" xfId="5158" xr:uid="{746139AE-6EA4-44D3-9E94-FB231C2B112D}"/>
    <cellStyle name="Output 3 2 3 7 2 2" xfId="17581" xr:uid="{C318E270-D301-4DDA-B194-6B6FE3044C2A}"/>
    <cellStyle name="Output 3 2 3 7 3" xfId="23304" xr:uid="{EBC06CC8-7433-469E-AFEC-53967AA7CDE4}"/>
    <cellStyle name="Output 3 2 3 7 4" xfId="28837" xr:uid="{78F0C831-A7B2-457A-9D80-D6936B748183}"/>
    <cellStyle name="Output 3 2 3 7 5" xfId="10332" xr:uid="{DF022600-ECA6-4906-B119-C7B173EEBC40}"/>
    <cellStyle name="Output 3 2 3 8" xfId="3227" xr:uid="{00000000-0005-0000-0000-0000AD040000}"/>
    <cellStyle name="Output 3 2 3 8 2" xfId="6109" xr:uid="{FF463304-8EB8-429C-BB0B-AFC6AD4F4E82}"/>
    <cellStyle name="Output 3 2 3 8 2 2" xfId="20404" xr:uid="{59C83ADD-5F5B-493F-BFD4-15E1E12B4120}"/>
    <cellStyle name="Output 3 2 3 8 3" xfId="26127" xr:uid="{EED2C154-918A-4717-972F-6ABC12C37B9B}"/>
    <cellStyle name="Output 3 2 3 8 4" xfId="31660" xr:uid="{4BCAAABA-BDE8-4AF7-98AC-CBDEEE1D5516}"/>
    <cellStyle name="Output 3 2 3 9" xfId="5019" xr:uid="{D31FFD52-D69D-48B9-AC05-0BD27B46B8C9}"/>
    <cellStyle name="Output 3 2 4" xfId="1553" xr:uid="{00000000-0005-0000-0000-0000AE040000}"/>
    <cellStyle name="Output 3 2 4 2" xfId="2676" xr:uid="{00000000-0005-0000-0000-0000AF040000}"/>
    <cellStyle name="Output 3 2 4 2 2" xfId="5558" xr:uid="{90688459-832A-46F4-B102-1FE25F463F97}"/>
    <cellStyle name="Output 3 2 4 2 2 2" xfId="21275" xr:uid="{A56BD533-E667-4F2F-99A6-6CE7113AA1AB}"/>
    <cellStyle name="Output 3 2 4 2 2 3" xfId="26998" xr:uid="{1812AC95-23A9-4C38-947B-3BE8EAAE9935}"/>
    <cellStyle name="Output 3 2 4 2 2 4" xfId="32531" xr:uid="{8149A20F-C1A4-449F-BEA4-564011AC8587}"/>
    <cellStyle name="Output 3 2 4 2 2 5" xfId="13909" xr:uid="{E35D2271-A4FA-4034-A416-507EC633E69B}"/>
    <cellStyle name="Output 3 2 4 2 3" xfId="18452" xr:uid="{E1CF96DE-9209-4098-8E7D-8AD00C147A64}"/>
    <cellStyle name="Output 3 2 4 2 4" xfId="24175" xr:uid="{52458226-7D24-4044-BD56-C8FC3FDC168D}"/>
    <cellStyle name="Output 3 2 4 2 5" xfId="29708" xr:uid="{240AB583-27B3-4940-8FC7-766C6CABC525}"/>
    <cellStyle name="Output 3 2 4 2 6" xfId="11187" xr:uid="{C156EF71-60E3-49DD-B12E-43D27BDD9246}"/>
    <cellStyle name="Output 3 2 4 3" xfId="2620" xr:uid="{00000000-0005-0000-0000-0000B0040000}"/>
    <cellStyle name="Output 3 2 4 3 2" xfId="5502" xr:uid="{3E90237C-2153-4116-AAB0-047D9FC1D586}"/>
    <cellStyle name="Output 3 2 4 3 2 2" xfId="21648" xr:uid="{8530FF7F-39B9-435A-A9F3-13698A9A32B8}"/>
    <cellStyle name="Output 3 2 4 3 2 3" xfId="27371" xr:uid="{CB535038-6A2F-46BF-BF62-8AD04FE67D80}"/>
    <cellStyle name="Output 3 2 4 3 2 4" xfId="32904" xr:uid="{DF319148-A08C-4422-89CA-2FEF37ECBBA2}"/>
    <cellStyle name="Output 3 2 4 3 2 5" xfId="14282" xr:uid="{76FA8FA6-2872-4B42-93D6-8799C17D1932}"/>
    <cellStyle name="Output 3 2 4 3 3" xfId="18825" xr:uid="{9E18D453-C739-4011-BC5F-FDFF781B8974}"/>
    <cellStyle name="Output 3 2 4 3 4" xfId="24548" xr:uid="{607F0A4C-1FBA-4B85-9860-8F6C94910B7E}"/>
    <cellStyle name="Output 3 2 4 3 5" xfId="30081" xr:uid="{D8831B78-AE75-44A0-B221-02365AF2D484}"/>
    <cellStyle name="Output 3 2 4 3 6" xfId="11559" xr:uid="{19B738F4-4C07-4B71-87C5-EC6E5D1D4BE4}"/>
    <cellStyle name="Output 3 2 4 4" xfId="1068" xr:uid="{00000000-0005-0000-0000-0000B1040000}"/>
    <cellStyle name="Output 3 2 4 4 2" xfId="3954" xr:uid="{0DC43E60-2C66-42BD-985A-403B8046C3D0}"/>
    <cellStyle name="Output 3 2 4 4 2 2" xfId="21902" xr:uid="{D965C555-190F-4005-B073-882E869A8378}"/>
    <cellStyle name="Output 3 2 4 4 2 3" xfId="27625" xr:uid="{03ED515F-68C1-4D50-A46C-3794E5F06172}"/>
    <cellStyle name="Output 3 2 4 4 2 4" xfId="33158" xr:uid="{76E2963B-C422-46E9-B8CF-DDC5F6E61C46}"/>
    <cellStyle name="Output 3 2 4 4 2 5" xfId="14536" xr:uid="{87EA6DD2-AD41-45E8-82AB-F3B11D262A33}"/>
    <cellStyle name="Output 3 2 4 4 3" xfId="19079" xr:uid="{1E73EA77-0D63-4C41-A323-CB23A04CDE54}"/>
    <cellStyle name="Output 3 2 4 4 4" xfId="24802" xr:uid="{6B23312A-B05C-42E5-A9A5-E5A959082F7D}"/>
    <cellStyle name="Output 3 2 4 4 5" xfId="30335" xr:uid="{40CB4C9D-1D17-4DAA-ABBE-C16BFE68AA21}"/>
    <cellStyle name="Output 3 2 4 4 6" xfId="11812" xr:uid="{9E9082F0-E074-42E3-A26C-06CE79DEFC62}"/>
    <cellStyle name="Output 3 2 4 5" xfId="3007" xr:uid="{00000000-0005-0000-0000-0000B2040000}"/>
    <cellStyle name="Output 3 2 4 5 2" xfId="5889" xr:uid="{365BC870-194F-4D83-91D8-BBB257985EEE}"/>
    <cellStyle name="Output 3 2 4 5 2 2" xfId="22226" xr:uid="{718B1556-2C21-445F-8AE5-D4BE7640445B}"/>
    <cellStyle name="Output 3 2 4 5 2 3" xfId="27949" xr:uid="{435F4DE4-0708-4470-81DF-DFC4BC64CF22}"/>
    <cellStyle name="Output 3 2 4 5 2 4" xfId="33482" xr:uid="{D7167801-3EC1-4C7A-A9AB-EEA8028EB600}"/>
    <cellStyle name="Output 3 2 4 5 2 5" xfId="14860" xr:uid="{3C4B4CA8-6EA4-4123-91BD-E2116EE61D4B}"/>
    <cellStyle name="Output 3 2 4 5 3" xfId="19403" xr:uid="{93A34095-FD2A-4027-B93A-441FE79ABC8E}"/>
    <cellStyle name="Output 3 2 4 5 4" xfId="25126" xr:uid="{AFB16F1B-FA0D-4ED6-AE58-4D86E2FCA729}"/>
    <cellStyle name="Output 3 2 4 5 5" xfId="30659" xr:uid="{2DDE117A-D454-4061-B0C7-57EE57582BE1}"/>
    <cellStyle name="Output 3 2 4 5 6" xfId="12073" xr:uid="{B467A1FE-4E8A-4F76-B97D-D110F119946D}"/>
    <cellStyle name="Output 3 2 4 6" xfId="2635" xr:uid="{00000000-0005-0000-0000-0000B3040000}"/>
    <cellStyle name="Output 3 2 4 6 2" xfId="5517" xr:uid="{1CC0894B-9654-4A49-80CE-A1A14E30AA2E}"/>
    <cellStyle name="Output 3 2 4 6 2 2" xfId="22517" xr:uid="{38A72CA0-EBCA-4FE5-A054-833C8092BA06}"/>
    <cellStyle name="Output 3 2 4 6 2 3" xfId="28240" xr:uid="{CEEB1599-BECE-4A3D-9A55-5A85E31C4560}"/>
    <cellStyle name="Output 3 2 4 6 2 4" xfId="33773" xr:uid="{A6103628-7F0D-41CB-A736-CAD157F8D0ED}"/>
    <cellStyle name="Output 3 2 4 6 2 5" xfId="15151" xr:uid="{EC05EACA-3A5B-419C-A736-5EAAD054F08B}"/>
    <cellStyle name="Output 3 2 4 6 3" xfId="19694" xr:uid="{D35FC306-EA62-41F1-B179-391E8C8D758F}"/>
    <cellStyle name="Output 3 2 4 6 4" xfId="25417" xr:uid="{84D5AFAD-1943-43BF-8DD9-CE00E4603BAB}"/>
    <cellStyle name="Output 3 2 4 6 5" xfId="30950" xr:uid="{28D4E0C1-68E3-4F57-9457-10201857F6DB}"/>
    <cellStyle name="Output 3 2 4 6 6" xfId="12348" xr:uid="{F81626C9-9E4E-4B5D-896B-3C034162D2B6}"/>
    <cellStyle name="Output 3 2 4 7" xfId="2317" xr:uid="{00000000-0005-0000-0000-0000B4040000}"/>
    <cellStyle name="Output 3 2 4 7 2" xfId="5199" xr:uid="{3D2E1B5F-FD51-40F3-8C69-197933C44EA1}"/>
    <cellStyle name="Output 3 2 4 7 2 2" xfId="17564" xr:uid="{D4765A45-453C-44EC-BBB6-BF05EC5E360E}"/>
    <cellStyle name="Output 3 2 4 7 3" xfId="23287" xr:uid="{A5D36569-C108-4640-B369-23EDED3A76CB}"/>
    <cellStyle name="Output 3 2 4 7 4" xfId="28820" xr:uid="{58C442AA-4990-4E25-8226-B3FF5B3F4CFA}"/>
    <cellStyle name="Output 3 2 4 7 5" xfId="10322" xr:uid="{900A4B3F-3463-4D46-B362-CE2CA5A0D0B6}"/>
    <cellStyle name="Output 3 2 4 8" xfId="2625" xr:uid="{00000000-0005-0000-0000-0000B5040000}"/>
    <cellStyle name="Output 3 2 4 8 2" xfId="5507" xr:uid="{58E418A9-9BAF-4684-AFD2-921641A0FB8C}"/>
    <cellStyle name="Output 3 2 4 8 2 2" xfId="20387" xr:uid="{E96C348D-C642-410A-A6B7-A4AB19EE9777}"/>
    <cellStyle name="Output 3 2 4 8 3" xfId="26110" xr:uid="{4AA880AF-C5C6-4666-B4B7-46D184C70398}"/>
    <cellStyle name="Output 3 2 4 8 4" xfId="31643" xr:uid="{B29A2298-B4C6-497F-8C74-95D8CA3BA25C}"/>
    <cellStyle name="Output 3 2 4 9" xfId="4439" xr:uid="{08C73166-86CE-49CF-AA0D-EE4D87F2994F}"/>
    <cellStyle name="Output 3 2 5" xfId="2161" xr:uid="{00000000-0005-0000-0000-0000B6040000}"/>
    <cellStyle name="Output 3 2 5 2" xfId="2765" xr:uid="{00000000-0005-0000-0000-0000B7040000}"/>
    <cellStyle name="Output 3 2 5 2 2" xfId="5647" xr:uid="{56CFE387-582A-4B88-93CF-42668E689A36}"/>
    <cellStyle name="Output 3 2 5 2 2 2" xfId="17017" xr:uid="{5792CB42-7267-496B-B0FD-D4A3CB578928}"/>
    <cellStyle name="Output 3 2 5 2 3" xfId="22874" xr:uid="{E6C8EA71-65B7-4D38-825F-2DE116A87497}"/>
    <cellStyle name="Output 3 2 5 2 4" xfId="28546" xr:uid="{2CEAC77A-DA6F-483F-91DC-77899DF60CF4}"/>
    <cellStyle name="Output 3 2 5 2 5" xfId="9516" xr:uid="{D9A3036E-69F8-455F-A8EC-3E10E6E5A57C}"/>
    <cellStyle name="Output 3 2 5 3" xfId="2875" xr:uid="{00000000-0005-0000-0000-0000B8040000}"/>
    <cellStyle name="Output 3 2 5 3 2" xfId="5757" xr:uid="{A8DE68CE-E0BF-4E56-AFDD-8FFBC05F7CD3}"/>
    <cellStyle name="Output 3 2 5 3 2 2" xfId="20113" xr:uid="{F752D524-4A39-46E4-9C15-732BDF0BFC0C}"/>
    <cellStyle name="Output 3 2 5 3 3" xfId="25836" xr:uid="{DDB16FEB-2F45-4F05-B1E8-9AD267DF9DEC}"/>
    <cellStyle name="Output 3 2 5 3 4" xfId="31369" xr:uid="{FB534DF8-9791-4D00-B909-F3F8F8FB4FFA}"/>
    <cellStyle name="Output 3 2 5 3 5" xfId="12767" xr:uid="{327FE32B-F465-48AA-9DB3-727CC94B6062}"/>
    <cellStyle name="Output 3 2 5 4" xfId="2979" xr:uid="{00000000-0005-0000-0000-0000B9040000}"/>
    <cellStyle name="Output 3 2 5 4 2" xfId="5861" xr:uid="{6B52A5C9-97C8-48AE-B50C-61FEC8BC0E5A}"/>
    <cellStyle name="Output 3 2 5 5" xfId="3047" xr:uid="{00000000-0005-0000-0000-0000BA040000}"/>
    <cellStyle name="Output 3 2 5 5 2" xfId="5929" xr:uid="{ABF8C88E-E974-4327-B0E7-0196B25C9CA5}"/>
    <cellStyle name="Output 3 2 5 6" xfId="3102" xr:uid="{00000000-0005-0000-0000-0000BB040000}"/>
    <cellStyle name="Output 3 2 5 6 2" xfId="5984" xr:uid="{48F50DE8-7950-4A0B-A24E-2F7C62C1A473}"/>
    <cellStyle name="Output 3 2 5 7" xfId="3174" xr:uid="{00000000-0005-0000-0000-0000BC040000}"/>
    <cellStyle name="Output 3 2 5 7 2" xfId="6056" xr:uid="{74013B62-EE24-4975-B244-B8F3FB05DF2E}"/>
    <cellStyle name="Output 3 2 5 8" xfId="3251" xr:uid="{00000000-0005-0000-0000-0000BD040000}"/>
    <cellStyle name="Output 3 2 5 8 2" xfId="6133" xr:uid="{99C605FE-9310-4028-B543-3355A39648B7}"/>
    <cellStyle name="Output 3 2 5 9" xfId="5043" xr:uid="{48DE521F-0E61-40C2-BAC9-613AA43F96F6}"/>
    <cellStyle name="Output 3 2 6" xfId="1237" xr:uid="{00000000-0005-0000-0000-0000BE040000}"/>
    <cellStyle name="Output 3 2 6 2" xfId="4123" xr:uid="{2AAD319F-115A-4CD2-89EF-00FCDCE1BE5B}"/>
    <cellStyle name="Output 3 2 6 2 2" xfId="18224" xr:uid="{233A32B6-6B53-4B4C-9788-6A08FE84ADFE}"/>
    <cellStyle name="Output 3 2 6 2 3" xfId="23947" xr:uid="{AE7DDD6E-1E8E-422C-9972-A6504AE9D4EB}"/>
    <cellStyle name="Output 3 2 6 2 4" xfId="29480" xr:uid="{DF134CE4-52BE-4B39-882F-44CB181511B8}"/>
    <cellStyle name="Output 3 2 6 2 5" xfId="10959" xr:uid="{0A1758EA-3A53-4421-B8F2-95F92EC5B175}"/>
    <cellStyle name="Output 3 2 6 3" xfId="13681" xr:uid="{DE6CE1DB-5431-4CBD-A7F4-081AAC2A78CB}"/>
    <cellStyle name="Output 3 2 6 3 2" xfId="21047" xr:uid="{06860C42-8985-4F8E-AC6B-00EB0A0A908A}"/>
    <cellStyle name="Output 3 2 6 3 3" xfId="26770" xr:uid="{F8628561-B888-4590-814A-71CDCD3FC7BF}"/>
    <cellStyle name="Output 3 2 6 3 4" xfId="32303" xr:uid="{234DDA6C-C9AE-444C-811F-0A4FE897B4D1}"/>
    <cellStyle name="Output 3 2 6 4" xfId="16003" xr:uid="{51D2F23E-F44E-46E3-B324-D53A2AF41803}"/>
    <cellStyle name="Output 3 2 6 5" xfId="15761" xr:uid="{75F08298-97B6-4373-B836-6C5DC0DFAFC6}"/>
    <cellStyle name="Output 3 2 6 6" xfId="17341" xr:uid="{F538E262-4BC0-4C43-BFD4-0702BF162F0E}"/>
    <cellStyle name="Output 3 2 6 7" xfId="8021" xr:uid="{0CCD09BC-781B-43ED-A107-81ED09CC993C}"/>
    <cellStyle name="Output 3 2 7" xfId="2315" xr:uid="{00000000-0005-0000-0000-0000BF040000}"/>
    <cellStyle name="Output 3 2 7 2" xfId="5197" xr:uid="{36F502B4-5C71-4D56-8255-69C6189AB337}"/>
    <cellStyle name="Output 3 2 7 2 2" xfId="17774" xr:uid="{9C889877-3631-4595-A3C7-B80F46B1D276}"/>
    <cellStyle name="Output 3 2 7 2 3" xfId="23497" xr:uid="{A629023D-CF35-4E43-86A8-932AA7BE53A3}"/>
    <cellStyle name="Output 3 2 7 2 4" xfId="29030" xr:uid="{624B0375-281F-46F6-9986-787BFB2A244C}"/>
    <cellStyle name="Output 3 2 7 2 5" xfId="10510" xr:uid="{5C66B37F-8E13-451A-A953-AF1573171431}"/>
    <cellStyle name="Output 3 2 7 3" xfId="13231" xr:uid="{AA5100A2-1B45-42B7-B03E-6FC2F5E266BE}"/>
    <cellStyle name="Output 3 2 7 3 2" xfId="20597" xr:uid="{4A5462CD-0371-49DF-9B60-7F52353141AF}"/>
    <cellStyle name="Output 3 2 7 3 3" xfId="26320" xr:uid="{9B93257D-2E38-4119-AF3C-A12CF282BFF7}"/>
    <cellStyle name="Output 3 2 7 3 4" xfId="31853" xr:uid="{DC1A60EB-D4F5-4C70-B0AF-B362F7223658}"/>
    <cellStyle name="Output 3 2 7 4" xfId="16108" xr:uid="{CC5F875C-682F-4E2B-9F15-6D62343D05DF}"/>
    <cellStyle name="Output 3 2 7 5" xfId="15760" xr:uid="{5C44AF61-BD37-425E-9B8B-D1DE24238702}"/>
    <cellStyle name="Output 3 2 7 6" xfId="17055" xr:uid="{2140F0A4-2958-4133-BF0A-665ACCAD0B6A}"/>
    <cellStyle name="Output 3 2 7 7" xfId="8112" xr:uid="{8852E0AE-6BDE-4BA2-8E00-58F6A3C0C4B9}"/>
    <cellStyle name="Output 3 2 8" xfId="2675" xr:uid="{00000000-0005-0000-0000-0000C0040000}"/>
    <cellStyle name="Output 3 2 8 2" xfId="5557" xr:uid="{11A3CF4A-86DF-4B44-9D1E-C5CDE677BDCD}"/>
    <cellStyle name="Output 3 2 8 2 2" xfId="16074" xr:uid="{DF156E6C-E067-4D41-91B4-51189C13B1A2}"/>
    <cellStyle name="Output 3 2 8 3" xfId="15610" xr:uid="{60377F2D-5B02-4441-A7AC-A6BF52955504}"/>
    <cellStyle name="Output 3 2 8 4" xfId="6977" xr:uid="{BA339F81-4290-4DC6-A1FA-308B01A6FCA5}"/>
    <cellStyle name="Output 3 2 8 5" xfId="8079" xr:uid="{C6CC6C4D-CD1C-4F13-A955-8047D014AD4E}"/>
    <cellStyle name="Output 3 2 9" xfId="2275" xr:uid="{00000000-0005-0000-0000-0000C1040000}"/>
    <cellStyle name="Output 3 2 9 2" xfId="5157" xr:uid="{02E655A3-26FD-4B77-8411-742AD8B01E9B}"/>
    <cellStyle name="Output 3 2 9 2 2" xfId="16147" xr:uid="{32521ACC-04C5-41D8-AEF4-77DD656FCE4A}"/>
    <cellStyle name="Output 3 2 9 3" xfId="15828" xr:uid="{9A6B0AE2-C1F6-4679-94C3-8D11CE46FD34}"/>
    <cellStyle name="Output 3 2 9 4" xfId="15768" xr:uid="{B30ED5BD-B986-4DBA-B804-D478FB87F9EC}"/>
    <cellStyle name="Output 3 2 9 5" xfId="8151" xr:uid="{48249C4C-FE6B-4F24-AD90-CD8E6817C21F}"/>
    <cellStyle name="Output 3 3" xfId="1457" xr:uid="{00000000-0005-0000-0000-0000C2040000}"/>
    <cellStyle name="Output 3 3 10" xfId="12906" xr:uid="{A606A8BE-A89F-406E-924E-41ADB05093B5}"/>
    <cellStyle name="Output 3 3 10 2" xfId="20259" xr:uid="{DEB8E98F-69A4-47E4-9239-387064A46B3B}"/>
    <cellStyle name="Output 3 3 10 3" xfId="25982" xr:uid="{BDBC4C2D-AC89-472F-A636-088281CA12D8}"/>
    <cellStyle name="Output 3 3 10 4" xfId="31515" xr:uid="{525CBAD7-D3DF-497C-8A1F-BA4BD44E7367}"/>
    <cellStyle name="Output 3 3 2" xfId="2464" xr:uid="{00000000-0005-0000-0000-0000C3040000}"/>
    <cellStyle name="Output 3 3 2 10" xfId="28868" xr:uid="{7E72C3B0-DD94-4497-B721-89484933C583}"/>
    <cellStyle name="Output 3 3 2 11" xfId="10355" xr:uid="{3F2B39A8-3665-48EA-BB24-531480B930C8}"/>
    <cellStyle name="Output 3 3 2 2" xfId="5346" xr:uid="{AE1B3FFF-32F7-4BFA-A7A4-7C8EBB015F68}"/>
    <cellStyle name="Output 3 3 2 2 2" xfId="13957" xr:uid="{CDDDECB2-2C41-41C7-A980-91E1D51C70BF}"/>
    <cellStyle name="Output 3 3 2 2 2 2" xfId="21323" xr:uid="{1151F553-5420-4D60-B059-EFFC7AF8B987}"/>
    <cellStyle name="Output 3 3 2 2 2 3" xfId="27046" xr:uid="{89A0B34C-E99F-4DEE-8C3F-FDF01E6F1B44}"/>
    <cellStyle name="Output 3 3 2 2 2 4" xfId="32579" xr:uid="{62FA74F1-329C-419D-82C0-7D729DBA98DC}"/>
    <cellStyle name="Output 3 3 2 2 3" xfId="18500" xr:uid="{2EC58860-3325-450D-82A8-DEC3565A6ACA}"/>
    <cellStyle name="Output 3 3 2 2 4" xfId="24223" xr:uid="{DB9B5B22-F6A5-4450-A0A3-FEA7D7514FF6}"/>
    <cellStyle name="Output 3 3 2 2 5" xfId="29756" xr:uid="{9A368E41-8341-45FF-8D37-25F2B2FB8D66}"/>
    <cellStyle name="Output 3 3 2 2 6" xfId="11235" xr:uid="{30CD4272-E88B-458C-886C-462A0483B7B9}"/>
    <cellStyle name="Output 3 3 2 3" xfId="10549" xr:uid="{450430D6-8BA6-406C-A04C-34C2481A73F9}"/>
    <cellStyle name="Output 3 3 2 3 2" xfId="13270" xr:uid="{486296A4-A3C6-4467-A5DD-CFD77B9C0130}"/>
    <cellStyle name="Output 3 3 2 3 2 2" xfId="20636" xr:uid="{2E721305-90AE-4BE6-9419-3B8994BED480}"/>
    <cellStyle name="Output 3 3 2 3 2 3" xfId="26359" xr:uid="{93D6368D-8429-42EB-8B04-33EA1BFA55B7}"/>
    <cellStyle name="Output 3 3 2 3 2 4" xfId="31892" xr:uid="{FD9D1F40-146D-456A-94DA-ED0A1D6499DE}"/>
    <cellStyle name="Output 3 3 2 3 3" xfId="17813" xr:uid="{9EB0FF96-007C-4635-B90F-1911B95C8302}"/>
    <cellStyle name="Output 3 3 2 3 4" xfId="23536" xr:uid="{1EF9CD77-A333-4C90-BE1B-309C2CB22605}"/>
    <cellStyle name="Output 3 3 2 3 5" xfId="29069" xr:uid="{61EB9955-442A-4628-BBE2-5667D9D9D694}"/>
    <cellStyle name="Output 3 3 2 4" xfId="11860" xr:uid="{74750764-8A9C-4F45-9785-6517F8A91A74}"/>
    <cellStyle name="Output 3 3 2 4 2" xfId="14584" xr:uid="{FBBCA9EF-1D51-41A6-B634-4F5713A768C4}"/>
    <cellStyle name="Output 3 3 2 4 2 2" xfId="21950" xr:uid="{735740F6-8336-41C8-AC7D-5CC6DCC8EBA8}"/>
    <cellStyle name="Output 3 3 2 4 2 3" xfId="27673" xr:uid="{83AFAFA0-7AD0-481F-8F9C-3772F5AAC9FF}"/>
    <cellStyle name="Output 3 3 2 4 2 4" xfId="33206" xr:uid="{7F3F6C71-EC0C-425E-8A70-ABB5BDF090F2}"/>
    <cellStyle name="Output 3 3 2 4 3" xfId="19127" xr:uid="{FD9EB01C-4BA3-4B45-939E-A52635748769}"/>
    <cellStyle name="Output 3 3 2 4 4" xfId="24850" xr:uid="{FF80247C-387B-49B5-9BFC-8B356D7B2935}"/>
    <cellStyle name="Output 3 3 2 4 5" xfId="30383" xr:uid="{820C6463-7702-4F85-9D0D-B31F8655CBA3}"/>
    <cellStyle name="Output 3 3 2 5" xfId="12121" xr:uid="{1745B8F3-221F-4D8F-9643-47F57B896E0A}"/>
    <cellStyle name="Output 3 3 2 5 2" xfId="14908" xr:uid="{84784181-E4B7-4361-A016-4764E8C9567C}"/>
    <cellStyle name="Output 3 3 2 5 2 2" xfId="22274" xr:uid="{0448FB7C-03B8-45B7-9145-5EAD3D97377B}"/>
    <cellStyle name="Output 3 3 2 5 2 3" xfId="27997" xr:uid="{8163FF6F-6ECF-482C-9217-3A88ED1FCD2C}"/>
    <cellStyle name="Output 3 3 2 5 2 4" xfId="33530" xr:uid="{BE69EABA-988C-42AC-83BB-31AC45AD666A}"/>
    <cellStyle name="Output 3 3 2 5 3" xfId="19451" xr:uid="{4FD177A4-8213-4222-96C7-471482DF45D9}"/>
    <cellStyle name="Output 3 3 2 5 4" xfId="25174" xr:uid="{59685C27-B4AF-4342-BA88-0761309147F9}"/>
    <cellStyle name="Output 3 3 2 5 5" xfId="30707" xr:uid="{CFDBCF14-1027-48DA-B6D4-AC6E2914226A}"/>
    <cellStyle name="Output 3 3 2 6" xfId="12396" xr:uid="{FB2EECBB-AB2D-4139-A62B-D7374682AB85}"/>
    <cellStyle name="Output 3 3 2 6 2" xfId="15199" xr:uid="{3F4F17C9-7BF6-4321-8B05-B300B94B0331}"/>
    <cellStyle name="Output 3 3 2 6 2 2" xfId="22565" xr:uid="{7278286C-1131-4BA5-8B5D-DDFFED8D019C}"/>
    <cellStyle name="Output 3 3 2 6 2 3" xfId="28288" xr:uid="{7DA2B2C6-0D58-4398-82FC-ACD8115EDB7D}"/>
    <cellStyle name="Output 3 3 2 6 2 4" xfId="33821" xr:uid="{B2072B79-4512-4B47-98C6-6C57C18E0137}"/>
    <cellStyle name="Output 3 3 2 6 3" xfId="19742" xr:uid="{B4D29E1B-1D22-4CAE-A5A9-B3DB1794C6A8}"/>
    <cellStyle name="Output 3 3 2 6 4" xfId="25465" xr:uid="{629C9A07-6338-4C8A-8D19-288C04F63456}"/>
    <cellStyle name="Output 3 3 2 6 5" xfId="30998" xr:uid="{258822FC-16DE-4C44-8F86-140DA2E60750}"/>
    <cellStyle name="Output 3 3 2 7" xfId="13071" xr:uid="{050542E3-5741-44CE-8D76-BCD441F47FBE}"/>
    <cellStyle name="Output 3 3 2 7 2" xfId="20435" xr:uid="{26652F84-AE72-45A0-82E0-4DB59AC4DFA0}"/>
    <cellStyle name="Output 3 3 2 7 3" xfId="26158" xr:uid="{9E65083F-AE5D-44E6-89B0-92414067EDE8}"/>
    <cellStyle name="Output 3 3 2 7 4" xfId="31691" xr:uid="{ADB1AE8E-5FDD-43D9-8405-16160FAA3DBB}"/>
    <cellStyle name="Output 3 3 2 8" xfId="17612" xr:uid="{1C065CA8-654C-4C2F-A4DE-6237912AA48C}"/>
    <cellStyle name="Output 3 3 2 9" xfId="23335" xr:uid="{882F9EA2-CDB7-46F5-ABBF-40E01FAC6C90}"/>
    <cellStyle name="Output 3 3 3" xfId="2350" xr:uid="{00000000-0005-0000-0000-0000C4040000}"/>
    <cellStyle name="Output 3 3 3 10" xfId="28794" xr:uid="{8F3E5A58-6AA9-4A5F-B7CF-945594FB168F}"/>
    <cellStyle name="Output 3 3 3 11" xfId="10303" xr:uid="{94075932-4E08-4C84-A471-9CC09B141B17}"/>
    <cellStyle name="Output 3 3 3 2" xfId="5232" xr:uid="{C1DC486A-0918-47ED-B9C3-1350634B2157}"/>
    <cellStyle name="Output 3 3 3 2 2" xfId="13883" xr:uid="{1B8970C7-73D1-4D6C-BD38-5239FCF1FE31}"/>
    <cellStyle name="Output 3 3 3 2 2 2" xfId="21249" xr:uid="{29D46857-7DF1-462C-B97E-86C91313047B}"/>
    <cellStyle name="Output 3 3 3 2 2 3" xfId="26972" xr:uid="{A1953CF6-6146-4DEF-B4E3-084257D8B2F1}"/>
    <cellStyle name="Output 3 3 3 2 2 4" xfId="32505" xr:uid="{512A3E15-030E-4BC9-A493-588D0997EA86}"/>
    <cellStyle name="Output 3 3 3 2 3" xfId="18426" xr:uid="{1D0171E4-3893-4269-860C-C21834381EFF}"/>
    <cellStyle name="Output 3 3 3 2 4" xfId="24149" xr:uid="{97185011-2A9E-4B19-A460-469F5A62D3C4}"/>
    <cellStyle name="Output 3 3 3 2 5" xfId="29682" xr:uid="{9125B1FC-8D66-4817-934A-21DA7AC30B61}"/>
    <cellStyle name="Output 3 3 3 2 6" xfId="11161" xr:uid="{E1DB1284-40CD-4970-B8B1-29D48B140565}"/>
    <cellStyle name="Output 3 3 3 3" xfId="10750" xr:uid="{A4F633BD-E810-409A-BA4E-7D1BDD3C439C}"/>
    <cellStyle name="Output 3 3 3 3 2" xfId="13471" xr:uid="{DFD547DA-EF1C-4638-A8F2-9DB4949C64D6}"/>
    <cellStyle name="Output 3 3 3 3 2 2" xfId="20837" xr:uid="{04618F3D-7C2F-49A4-9ED4-2FB4A7F8771C}"/>
    <cellStyle name="Output 3 3 3 3 2 3" xfId="26560" xr:uid="{582753AB-7040-4276-BE2E-6A97AC53A211}"/>
    <cellStyle name="Output 3 3 3 3 2 4" xfId="32093" xr:uid="{3B3218B6-DEE9-46D3-BAD6-EED5455F3D93}"/>
    <cellStyle name="Output 3 3 3 3 3" xfId="18014" xr:uid="{0CCFE1F1-9A68-45E5-BA81-FCA3FCC1F2FB}"/>
    <cellStyle name="Output 3 3 3 3 4" xfId="23737" xr:uid="{25C72A50-8E98-4FB1-9AE2-F15A5E4108C5}"/>
    <cellStyle name="Output 3 3 3 3 5" xfId="29270" xr:uid="{2694795D-61C8-45DC-9528-9EE58B6015A6}"/>
    <cellStyle name="Output 3 3 3 4" xfId="11786" xr:uid="{6AD13488-A4D4-486E-B0D9-BD4FB3E531BE}"/>
    <cellStyle name="Output 3 3 3 4 2" xfId="14510" xr:uid="{CDBFE75C-D674-47CD-9D81-FBFBBE1E2A83}"/>
    <cellStyle name="Output 3 3 3 4 2 2" xfId="21876" xr:uid="{B3335FBC-71EA-4BA0-836B-C360A211D4C9}"/>
    <cellStyle name="Output 3 3 3 4 2 3" xfId="27599" xr:uid="{8348F23B-20D5-476B-A6DC-EE9D6DF17A6F}"/>
    <cellStyle name="Output 3 3 3 4 2 4" xfId="33132" xr:uid="{BA427BD3-27D9-4A0D-8E3C-805CEDBB1A92}"/>
    <cellStyle name="Output 3 3 3 4 3" xfId="19053" xr:uid="{60BB4D02-C14B-4285-B553-E44313B03356}"/>
    <cellStyle name="Output 3 3 3 4 4" xfId="24776" xr:uid="{416E59C7-A53C-431F-80F6-ED10CD5D2C62}"/>
    <cellStyle name="Output 3 3 3 4 5" xfId="30309" xr:uid="{787559AC-C20C-49BB-AB4A-D8C75B8E9F14}"/>
    <cellStyle name="Output 3 3 3 5" xfId="12047" xr:uid="{851E51F8-53B5-4F1E-9F72-617E18E1DD69}"/>
    <cellStyle name="Output 3 3 3 5 2" xfId="14834" xr:uid="{202553F8-1EB1-4BA4-95A5-273389A27241}"/>
    <cellStyle name="Output 3 3 3 5 2 2" xfId="22200" xr:uid="{44C62C0E-3F14-433F-82CC-ABCCA2AD431B}"/>
    <cellStyle name="Output 3 3 3 5 2 3" xfId="27923" xr:uid="{2B9369F7-9B3A-4B3C-A6FB-8C3AF42C992D}"/>
    <cellStyle name="Output 3 3 3 5 2 4" xfId="33456" xr:uid="{559CE600-5DB1-46FE-88B5-6063AA96BE7D}"/>
    <cellStyle name="Output 3 3 3 5 3" xfId="19377" xr:uid="{6F2F8F01-C0AD-4677-B946-615812D0811F}"/>
    <cellStyle name="Output 3 3 3 5 4" xfId="25100" xr:uid="{35590C75-5773-44A9-96E6-95055513883C}"/>
    <cellStyle name="Output 3 3 3 5 5" xfId="30633" xr:uid="{A7C7E34E-3DBD-4D4F-BB9D-C48D90EDABB7}"/>
    <cellStyle name="Output 3 3 3 6" xfId="12322" xr:uid="{9F3F31E8-1C37-4F16-BED9-11C9D6979A26}"/>
    <cellStyle name="Output 3 3 3 6 2" xfId="15125" xr:uid="{55FCBBC4-57EF-4338-AC2C-7775377416CD}"/>
    <cellStyle name="Output 3 3 3 6 2 2" xfId="22491" xr:uid="{6E26B9E4-1AC9-493D-AD56-FA03907F79F8}"/>
    <cellStyle name="Output 3 3 3 6 2 3" xfId="28214" xr:uid="{84051C45-9A2B-47CA-BB24-E844968063C7}"/>
    <cellStyle name="Output 3 3 3 6 2 4" xfId="33747" xr:uid="{52E80B23-D611-408C-AB27-C818C7726574}"/>
    <cellStyle name="Output 3 3 3 6 3" xfId="19668" xr:uid="{2A9E78CF-1397-47D5-B881-EEED66C62C61}"/>
    <cellStyle name="Output 3 3 3 6 4" xfId="25391" xr:uid="{5E139E0D-984B-40D9-87A1-67481A2FB9B9}"/>
    <cellStyle name="Output 3 3 3 6 5" xfId="30924" xr:uid="{F80AC54F-A54C-4DE3-B09A-FC8412752EE2}"/>
    <cellStyle name="Output 3 3 3 7" xfId="13006" xr:uid="{FA572A06-F2BF-45C3-8D55-531A7F2BA152}"/>
    <cellStyle name="Output 3 3 3 7 2" xfId="20361" xr:uid="{AFD64705-0680-479C-8959-AA6E4B415D71}"/>
    <cellStyle name="Output 3 3 3 7 3" xfId="26084" xr:uid="{DC93CE4F-3125-4356-AAB2-195A027C2C21}"/>
    <cellStyle name="Output 3 3 3 7 4" xfId="31617" xr:uid="{5C051A82-7752-4976-B2CD-72B7EEB08BF3}"/>
    <cellStyle name="Output 3 3 3 8" xfId="17538" xr:uid="{48D5B001-3E82-4033-90D4-046963A5391F}"/>
    <cellStyle name="Output 3 3 3 9" xfId="23261" xr:uid="{91CF63E3-D79F-49C8-9990-91C18CF2257B}"/>
    <cellStyle name="Output 3 3 4" xfId="2569" xr:uid="{00000000-0005-0000-0000-0000C5040000}"/>
    <cellStyle name="Output 3 3 4 2" xfId="5451" xr:uid="{F4B32B90-A3AA-4FD1-BF7F-F3D57FA1C4E0}"/>
    <cellStyle name="Output 3 3 4 2 2" xfId="21072" xr:uid="{36A8F33C-88A8-462C-8A6A-A3FD5999655A}"/>
    <cellStyle name="Output 3 3 4 2 3" xfId="26795" xr:uid="{6FC7E726-96EC-4CD1-BDFC-F61B2EE89225}"/>
    <cellStyle name="Output 3 3 4 2 4" xfId="32328" xr:uid="{10C5FCB3-01F4-40B6-AF17-58AE4216D5AF}"/>
    <cellStyle name="Output 3 3 4 2 5" xfId="13706" xr:uid="{15E572F5-7B85-445F-B150-A7B2869AECA2}"/>
    <cellStyle name="Output 3 3 4 3" xfId="18249" xr:uid="{0D65F26D-3BC6-4862-98B1-D4D38B3B474E}"/>
    <cellStyle name="Output 3 3 4 4" xfId="23972" xr:uid="{B2AFC8EA-082F-4A8A-A76F-9C5A3E3FDBC8}"/>
    <cellStyle name="Output 3 3 4 5" xfId="29505" xr:uid="{72044FE2-B646-432E-A59B-84A17B1EB910}"/>
    <cellStyle name="Output 3 3 4 6" xfId="10984" xr:uid="{55C722FC-2776-443B-87F0-D5FB418D4C09}"/>
    <cellStyle name="Output 3 3 5" xfId="768" xr:uid="{00000000-0005-0000-0000-0000C6040000}"/>
    <cellStyle name="Output 3 3 5 2" xfId="3654" xr:uid="{8891848D-7E02-4C5B-AA10-6A8403990705}"/>
    <cellStyle name="Output 3 3 5 2 2" xfId="21583" xr:uid="{D3FAB364-7281-457F-80F0-846F7C192B79}"/>
    <cellStyle name="Output 3 3 5 2 3" xfId="27306" xr:uid="{B43EAF71-2B06-4908-B0D1-A4273E0AEBE5}"/>
    <cellStyle name="Output 3 3 5 2 4" xfId="32839" xr:uid="{DA4CCA0C-C4C1-41D0-9531-5EE5157269F1}"/>
    <cellStyle name="Output 3 3 5 2 5" xfId="14217" xr:uid="{C856026A-FD44-448F-9DF6-EA3AF9E1B10C}"/>
    <cellStyle name="Output 3 3 5 3" xfId="18760" xr:uid="{B9F57AC1-7919-47EB-A04F-475F29FA57BB}"/>
    <cellStyle name="Output 3 3 5 4" xfId="24483" xr:uid="{F6E04506-0C35-4168-8809-A3BAAC585B76}"/>
    <cellStyle name="Output 3 3 5 5" xfId="30016" xr:uid="{D45BA729-E1EC-4FA8-A28D-2A1B20D7FD01}"/>
    <cellStyle name="Output 3 3 5 6" xfId="11494" xr:uid="{396DBD7C-36B8-484A-9AB6-AE7C6C4FC002}"/>
    <cellStyle name="Output 3 3 6" xfId="2547" xr:uid="{00000000-0005-0000-0000-0000C7040000}"/>
    <cellStyle name="Output 3 3 6 2" xfId="5429" xr:uid="{086E1A3B-BD74-4322-90BB-DD4EAF1FA4D9}"/>
    <cellStyle name="Output 3 3 6 2 2" xfId="20661" xr:uid="{F5CBC970-16E3-406C-A510-E24BB3CCBA9F}"/>
    <cellStyle name="Output 3 3 6 2 3" xfId="26384" xr:uid="{7EAAF8FC-3252-4DCD-9883-7365FAABEF69}"/>
    <cellStyle name="Output 3 3 6 2 4" xfId="31917" xr:uid="{09B7D562-48CF-4C38-B1AA-F1F07B754122}"/>
    <cellStyle name="Output 3 3 6 2 5" xfId="13295" xr:uid="{974AFED3-330F-4D83-BA45-30543BBCD550}"/>
    <cellStyle name="Output 3 3 6 3" xfId="17838" xr:uid="{13296123-131B-45EF-A2E1-5582810F3191}"/>
    <cellStyle name="Output 3 3 6 4" xfId="23561" xr:uid="{6251A638-CA06-4C64-801E-80DEBDFC7167}"/>
    <cellStyle name="Output 3 3 6 5" xfId="29094" xr:uid="{06A2724B-C36C-4D59-872B-3773065502FD}"/>
    <cellStyle name="Output 3 3 6 6" xfId="10574" xr:uid="{63CE6280-007F-49EE-B098-419597E54BA2}"/>
    <cellStyle name="Output 3 3 7" xfId="2512" xr:uid="{00000000-0005-0000-0000-0000C8040000}"/>
    <cellStyle name="Output 3 3 7 2" xfId="5394" xr:uid="{5FB12F8C-A5D8-4F69-92C2-BFF151C0AACC}"/>
    <cellStyle name="Output 3 3 7 2 2" xfId="22085" xr:uid="{A129B732-E40F-4B2F-AA1F-7C2C1166F79A}"/>
    <cellStyle name="Output 3 3 7 2 3" xfId="27808" xr:uid="{E4515CB3-F6B1-48D3-BAA6-48887875C7D7}"/>
    <cellStyle name="Output 3 3 7 2 4" xfId="33341" xr:uid="{CDEFA516-73A8-4852-A6D4-0601B687564C}"/>
    <cellStyle name="Output 3 3 7 2 5" xfId="14719" xr:uid="{1C483F2F-6096-4F58-9964-2BD0BCC050C7}"/>
    <cellStyle name="Output 3 3 7 3" xfId="19262" xr:uid="{5D125FD5-CC62-499C-998A-436BCDD29AE5}"/>
    <cellStyle name="Output 3 3 7 4" xfId="24985" xr:uid="{DBC3231E-712D-4FF6-9B45-ADF705692F3A}"/>
    <cellStyle name="Output 3 3 7 5" xfId="30518" xr:uid="{9DE1091C-8C4C-420E-93D2-9689CCF8E067}"/>
    <cellStyle name="Output 3 3 7 6" xfId="11988" xr:uid="{F54D3FA3-2565-45BC-A8EF-E1F2D5561FB1}"/>
    <cellStyle name="Output 3 3 8" xfId="2542" xr:uid="{00000000-0005-0000-0000-0000C9040000}"/>
    <cellStyle name="Output 3 3 8 2" xfId="5424" xr:uid="{87A94358-7541-4B98-B659-170F260776AE}"/>
    <cellStyle name="Output 3 3 8 2 2" xfId="21782" xr:uid="{D0B1007C-4E97-4860-8A0B-8C59DEF361A1}"/>
    <cellStyle name="Output 3 3 8 2 3" xfId="27505" xr:uid="{ABE845E0-7397-4659-AF28-83607905BDC7}"/>
    <cellStyle name="Output 3 3 8 2 4" xfId="33038" xr:uid="{2F5F1AD1-7794-4705-8046-50C8FE937369}"/>
    <cellStyle name="Output 3 3 8 2 5" xfId="14416" xr:uid="{BDEE1F52-33CE-4009-8474-11C10949C30C}"/>
    <cellStyle name="Output 3 3 8 3" xfId="18959" xr:uid="{FE0234BB-1D63-4649-B7BA-AC3671AAD752}"/>
    <cellStyle name="Output 3 3 8 4" xfId="24682" xr:uid="{0A040CFE-3BA9-4297-B6D5-CAE3844AD684}"/>
    <cellStyle name="Output 3 3 8 5" xfId="30215" xr:uid="{0494A1C4-A3F5-4A89-86D6-A072FC4BCFED}"/>
    <cellStyle name="Output 3 3 9" xfId="4343" xr:uid="{497B0675-3232-477F-B8C8-CD8013F51574}"/>
    <cellStyle name="Output 3 3 9 2" xfId="17357" xr:uid="{E3734F03-C2EF-4834-9D6D-52D9A46BC626}"/>
    <cellStyle name="Output 3 3 9 3" xfId="23122" xr:uid="{6BC84C83-D55A-4A39-BFA9-09263ED06211}"/>
    <cellStyle name="Output 3 3 9 4" xfId="28692" xr:uid="{33DB3F14-749E-41EA-BB38-D17D7108CD8C}"/>
    <cellStyle name="Output 3 3 9 5" xfId="10041" xr:uid="{0262D650-1935-49C2-B91A-A56B78064072}"/>
    <cellStyle name="Output 3 4" xfId="1348" xr:uid="{00000000-0005-0000-0000-0000CA040000}"/>
    <cellStyle name="Output 3 4 10" xfId="12933" xr:uid="{D593499B-A55E-4B51-BC03-9EC47FAEBAB8}"/>
    <cellStyle name="Output 3 4 10 2" xfId="20286" xr:uid="{33C7B003-A240-4E81-A0F9-F2BCDA699A1B}"/>
    <cellStyle name="Output 3 4 10 3" xfId="26009" xr:uid="{FAA287D1-4DCA-4DE9-A278-246DDCD297BE}"/>
    <cellStyle name="Output 3 4 10 4" xfId="31542" xr:uid="{55113DB6-62C9-46B0-9F5F-3EC614154327}"/>
    <cellStyle name="Output 3 4 2" xfId="798" xr:uid="{00000000-0005-0000-0000-0000CB040000}"/>
    <cellStyle name="Output 3 4 2 10" xfId="28926" xr:uid="{612BBA35-FEF9-4A89-9609-253F04BB1ED8}"/>
    <cellStyle name="Output 3 4 2 11" xfId="10411" xr:uid="{588C30C7-8F8E-4576-8B51-4ADD10BBA925}"/>
    <cellStyle name="Output 3 4 2 2" xfId="3684" xr:uid="{03AB7696-C582-47AD-A804-99C35CD5AB79}"/>
    <cellStyle name="Output 3 4 2 2 2" xfId="14015" xr:uid="{E65457CE-7DAF-4205-BC6F-104D7BF2045B}"/>
    <cellStyle name="Output 3 4 2 2 2 2" xfId="21381" xr:uid="{9B473D17-C311-4A4B-AB1A-CF7FE74057E4}"/>
    <cellStyle name="Output 3 4 2 2 2 3" xfId="27104" xr:uid="{D36EA846-DE4D-472E-A9BF-427CE8958C79}"/>
    <cellStyle name="Output 3 4 2 2 2 4" xfId="32637" xr:uid="{F34C0641-2F59-48F1-8D5B-7F8259388E02}"/>
    <cellStyle name="Output 3 4 2 2 3" xfId="18558" xr:uid="{BEFD3C57-BF0F-4891-B229-F8ED416EBE72}"/>
    <cellStyle name="Output 3 4 2 2 4" xfId="24281" xr:uid="{68CB7A04-815F-4848-A629-C44215684802}"/>
    <cellStyle name="Output 3 4 2 2 5" xfId="29814" xr:uid="{E3A806C2-C3C9-4902-BBA0-0297FC135890}"/>
    <cellStyle name="Output 3 4 2 2 6" xfId="11293" xr:uid="{277A7E85-224C-4D2D-AE59-CFB844F2F974}"/>
    <cellStyle name="Output 3 4 2 3" xfId="10926" xr:uid="{96244699-BDAD-447C-A361-F71DB9732880}"/>
    <cellStyle name="Output 3 4 2 3 2" xfId="13648" xr:uid="{E99965EE-2580-410C-BB4B-1AA12B3FF4E0}"/>
    <cellStyle name="Output 3 4 2 3 2 2" xfId="21014" xr:uid="{41F3F548-55E1-44AB-805F-B2E92366562C}"/>
    <cellStyle name="Output 3 4 2 3 2 3" xfId="26737" xr:uid="{E1D89FD8-5B23-4CF0-B88D-FC11E0F70259}"/>
    <cellStyle name="Output 3 4 2 3 2 4" xfId="32270" xr:uid="{2162EEE4-F148-4BDD-94CB-E3B2ECB27BDA}"/>
    <cellStyle name="Output 3 4 2 3 3" xfId="18191" xr:uid="{55C45B49-6826-4F15-AFDF-1E58533687AF}"/>
    <cellStyle name="Output 3 4 2 3 4" xfId="23914" xr:uid="{F4B27671-3C8B-492D-B477-5D6F47F9D84F}"/>
    <cellStyle name="Output 3 4 2 3 5" xfId="29447" xr:uid="{A6C79D93-8413-40AE-B6FA-F155043F2512}"/>
    <cellStyle name="Output 3 4 2 4" xfId="11918" xr:uid="{804C0054-7664-41AA-8419-E248D8FDC9FF}"/>
    <cellStyle name="Output 3 4 2 4 2" xfId="14642" xr:uid="{B95F097A-383E-429B-8D20-41711E978E73}"/>
    <cellStyle name="Output 3 4 2 4 2 2" xfId="22008" xr:uid="{8ECB4B3E-A13C-48BA-A1C6-69AC7FF0B412}"/>
    <cellStyle name="Output 3 4 2 4 2 3" xfId="27731" xr:uid="{BD13B144-E87A-45F6-A8EC-AA36D0ABECC1}"/>
    <cellStyle name="Output 3 4 2 4 2 4" xfId="33264" xr:uid="{F9E57E64-9514-4B38-8514-4877DA97E4D0}"/>
    <cellStyle name="Output 3 4 2 4 3" xfId="19185" xr:uid="{83D0AD09-F3A2-4169-86AC-24CDC2473D29}"/>
    <cellStyle name="Output 3 4 2 4 4" xfId="24908" xr:uid="{22C98E8E-CD60-4ECF-8863-771FCD782BDB}"/>
    <cellStyle name="Output 3 4 2 4 5" xfId="30441" xr:uid="{ABB4BAA8-18D4-4B32-9E2D-2544BB026D39}"/>
    <cellStyle name="Output 3 4 2 5" xfId="12179" xr:uid="{78749985-5046-4C39-BB7A-88C02C32A142}"/>
    <cellStyle name="Output 3 4 2 5 2" xfId="14966" xr:uid="{02096EF8-2CE2-4004-99EE-C5E21E96390E}"/>
    <cellStyle name="Output 3 4 2 5 2 2" xfId="22332" xr:uid="{6A7C1291-7687-4DC1-9A65-66AF41001E46}"/>
    <cellStyle name="Output 3 4 2 5 2 3" xfId="28055" xr:uid="{E9ABD658-25C8-4EDE-9600-FEF2B9D629C3}"/>
    <cellStyle name="Output 3 4 2 5 2 4" xfId="33588" xr:uid="{6971A710-F9A1-43EF-A395-F7EF255385E3}"/>
    <cellStyle name="Output 3 4 2 5 3" xfId="19509" xr:uid="{53D7428C-DDE1-4F28-B61C-71A3179862D5}"/>
    <cellStyle name="Output 3 4 2 5 4" xfId="25232" xr:uid="{31AC85E6-10E0-463F-A60D-27D4530BA2F8}"/>
    <cellStyle name="Output 3 4 2 5 5" xfId="30765" xr:uid="{7EB592D0-3496-4A28-9446-000D6AED0CF5}"/>
    <cellStyle name="Output 3 4 2 6" xfId="12454" xr:uid="{CDC45081-A2F9-45C8-BD32-2CE562FB6431}"/>
    <cellStyle name="Output 3 4 2 6 2" xfId="15257" xr:uid="{030ABB12-BC93-490B-9830-093FCF0514E6}"/>
    <cellStyle name="Output 3 4 2 6 2 2" xfId="22623" xr:uid="{EF5D2CCC-EFF3-46FF-8E8F-11CD2A56FEE1}"/>
    <cellStyle name="Output 3 4 2 6 2 3" xfId="28346" xr:uid="{011C4050-12EA-409F-94B6-8506D6BF9326}"/>
    <cellStyle name="Output 3 4 2 6 2 4" xfId="33879" xr:uid="{46CDBF80-5A09-4840-9042-0698424BB6C9}"/>
    <cellStyle name="Output 3 4 2 6 3" xfId="19800" xr:uid="{0B40D1B0-8D37-432F-92D3-069D6E1B26DB}"/>
    <cellStyle name="Output 3 4 2 6 4" xfId="25523" xr:uid="{606B345C-58B4-47D2-9FD5-AF026D7F9E6F}"/>
    <cellStyle name="Output 3 4 2 6 5" xfId="31056" xr:uid="{C9A21CC7-F821-4E09-9037-7E34B0455F69}"/>
    <cellStyle name="Output 3 4 2 7" xfId="13128" xr:uid="{8C1A79BA-68AF-45A3-8B39-E694FF0EC39D}"/>
    <cellStyle name="Output 3 4 2 7 2" xfId="20493" xr:uid="{0C7FA96D-7FE1-4476-81CB-8CADD4A3C7C9}"/>
    <cellStyle name="Output 3 4 2 7 3" xfId="26216" xr:uid="{9D725941-EB6E-4912-AE48-21A82AA76754}"/>
    <cellStyle name="Output 3 4 2 7 4" xfId="31749" xr:uid="{B68A808A-2340-4506-B895-2EB65D30CAFA}"/>
    <cellStyle name="Output 3 4 2 8" xfId="17670" xr:uid="{F832E75B-0366-421A-ADC4-6672C2CF4752}"/>
    <cellStyle name="Output 3 4 2 9" xfId="23393" xr:uid="{86AEF1E2-59D9-4A2C-ABFB-A56858206E1B}"/>
    <cellStyle name="Output 3 4 3" xfId="2375" xr:uid="{00000000-0005-0000-0000-0000CC040000}"/>
    <cellStyle name="Output 3 4 3 10" xfId="28905" xr:uid="{3F2D8200-0210-41FF-A2E7-920AE31AC0E4}"/>
    <cellStyle name="Output 3 4 3 11" xfId="10392" xr:uid="{4B610654-0BEF-4E75-BD98-4A025ABBE33B}"/>
    <cellStyle name="Output 3 4 3 2" xfId="5257" xr:uid="{81B66432-BE1E-48CA-B782-ED4A880CD0E2}"/>
    <cellStyle name="Output 3 4 3 2 2" xfId="13994" xr:uid="{47AD6A0D-4CA3-4047-B3C9-64676A0FD83B}"/>
    <cellStyle name="Output 3 4 3 2 2 2" xfId="21360" xr:uid="{7C30237C-4773-4ADF-BADF-3437C1652733}"/>
    <cellStyle name="Output 3 4 3 2 2 3" xfId="27083" xr:uid="{87FB24EB-801C-4259-9D90-2322AA0A88F7}"/>
    <cellStyle name="Output 3 4 3 2 2 4" xfId="32616" xr:uid="{345E7239-F2BF-472C-83C7-44B27BAC22F5}"/>
    <cellStyle name="Output 3 4 3 2 3" xfId="18537" xr:uid="{0C4A74E0-E057-48B8-9146-7D482A7EC3F6}"/>
    <cellStyle name="Output 3 4 3 2 4" xfId="24260" xr:uid="{FF706223-48FE-4196-A5B5-A952E60F7A48}"/>
    <cellStyle name="Output 3 4 3 2 5" xfId="29793" xr:uid="{57FF8707-5A54-4268-A345-09C4FDD3ADF5}"/>
    <cellStyle name="Output 3 4 3 2 6" xfId="11272" xr:uid="{3B8457F6-2741-44DC-BC8C-7EECF7DBCB94}"/>
    <cellStyle name="Output 3 4 3 3" xfId="9099" xr:uid="{23CD1B82-3899-4C41-847E-4C0A30A0EEBA}"/>
    <cellStyle name="Output 3 4 3 3 2" xfId="12598" xr:uid="{8D292C1A-7FBA-4F6E-A8C6-1A3060F85875}"/>
    <cellStyle name="Output 3 4 3 3 2 2" xfId="19944" xr:uid="{A101A7EB-B4BA-46BE-A1D9-FD3B35DD3FEA}"/>
    <cellStyle name="Output 3 4 3 3 2 3" xfId="25667" xr:uid="{66BF7896-A250-4EA8-9E3A-A6914707BCD7}"/>
    <cellStyle name="Output 3 4 3 3 2 4" xfId="31200" xr:uid="{936A023B-4756-4023-98B9-038FC709F741}"/>
    <cellStyle name="Output 3 4 3 3 3" xfId="16743" xr:uid="{6ADA7AE1-52AB-4FDA-973C-1EB5274FD5BF}"/>
    <cellStyle name="Output 3 4 3 3 4" xfId="6911" xr:uid="{D5198505-26A7-43EC-9BBB-98C958841611}"/>
    <cellStyle name="Output 3 4 3 3 5" xfId="16285" xr:uid="{A98BC59B-2CB1-485D-83CF-67CBF6787E71}"/>
    <cellStyle name="Output 3 4 3 4" xfId="11897" xr:uid="{4FB49281-83FA-4690-BAF8-EEC059ADDFCF}"/>
    <cellStyle name="Output 3 4 3 4 2" xfId="14621" xr:uid="{74415CDF-140B-4B1B-9D28-70539043F21A}"/>
    <cellStyle name="Output 3 4 3 4 2 2" xfId="21987" xr:uid="{A7F4C071-EEA8-4251-8900-DA6EC1E434FB}"/>
    <cellStyle name="Output 3 4 3 4 2 3" xfId="27710" xr:uid="{DF526DBE-5EB7-4171-A5BE-D9C607A008DE}"/>
    <cellStyle name="Output 3 4 3 4 2 4" xfId="33243" xr:uid="{DFDD6068-473E-4C40-A684-F50DCFDB838D}"/>
    <cellStyle name="Output 3 4 3 4 3" xfId="19164" xr:uid="{34E18570-E74D-4AB6-9FEF-6E4CB56B4BD2}"/>
    <cellStyle name="Output 3 4 3 4 4" xfId="24887" xr:uid="{29B24D00-106B-4949-AF9C-C02972D5502F}"/>
    <cellStyle name="Output 3 4 3 4 5" xfId="30420" xr:uid="{00D648F6-34DD-4E6B-9804-3C756574B82D}"/>
    <cellStyle name="Output 3 4 3 5" xfId="12158" xr:uid="{431B608F-F5AD-482B-B700-5A776041A434}"/>
    <cellStyle name="Output 3 4 3 5 2" xfId="14945" xr:uid="{A3464BB1-2A97-458D-827E-C25F34B0CF77}"/>
    <cellStyle name="Output 3 4 3 5 2 2" xfId="22311" xr:uid="{5F85C87E-2DE4-4693-BDFA-15A2C6961B5C}"/>
    <cellStyle name="Output 3 4 3 5 2 3" xfId="28034" xr:uid="{7C74AA59-F4E2-401D-931D-19A7526F28B5}"/>
    <cellStyle name="Output 3 4 3 5 2 4" xfId="33567" xr:uid="{F8B826B2-C060-41CB-8259-A3BCE616B52D}"/>
    <cellStyle name="Output 3 4 3 5 3" xfId="19488" xr:uid="{064CD5F9-7F7A-4519-B876-87EE8E787103}"/>
    <cellStyle name="Output 3 4 3 5 4" xfId="25211" xr:uid="{B96617D3-6A32-4A25-B3C5-5DAE7D2E6FDA}"/>
    <cellStyle name="Output 3 4 3 5 5" xfId="30744" xr:uid="{94086142-7277-4E24-B913-80B289D45899}"/>
    <cellStyle name="Output 3 4 3 6" xfId="12433" xr:uid="{74D1DD8B-D229-4499-A98B-792018EA9380}"/>
    <cellStyle name="Output 3 4 3 6 2" xfId="15236" xr:uid="{1BDEAA56-7838-414A-870D-6AE132C20A75}"/>
    <cellStyle name="Output 3 4 3 6 2 2" xfId="22602" xr:uid="{6DC95F5D-27BF-4D90-915B-24E8BB7345B4}"/>
    <cellStyle name="Output 3 4 3 6 2 3" xfId="28325" xr:uid="{84C41B87-60F3-4AC9-97F6-30016EEDFE2D}"/>
    <cellStyle name="Output 3 4 3 6 2 4" xfId="33858" xr:uid="{BEB621F6-B8A2-4206-A9E0-D2735073B36E}"/>
    <cellStyle name="Output 3 4 3 6 3" xfId="19779" xr:uid="{1EEDBF43-7F79-477D-9003-A9AC225586DE}"/>
    <cellStyle name="Output 3 4 3 6 4" xfId="25502" xr:uid="{939A47C5-409B-49E1-82BD-935C2691A616}"/>
    <cellStyle name="Output 3 4 3 6 5" xfId="31035" xr:uid="{EBB72294-01D0-4B84-9EFC-2AF358B790C4}"/>
    <cellStyle name="Output 3 4 3 7" xfId="13108" xr:uid="{5F1FE817-60B7-431B-BBA0-4A1447EB6B55}"/>
    <cellStyle name="Output 3 4 3 7 2" xfId="20472" xr:uid="{6A619661-64CB-4D4D-A08C-1AC425745E45}"/>
    <cellStyle name="Output 3 4 3 7 3" xfId="26195" xr:uid="{217C861D-75CF-447F-BA58-4A68504824B3}"/>
    <cellStyle name="Output 3 4 3 7 4" xfId="31728" xr:uid="{1FA1F0D5-0B92-4BBD-A35F-55D7D931DBF6}"/>
    <cellStyle name="Output 3 4 3 8" xfId="17649" xr:uid="{33045EAA-1791-41A3-A8A9-838ACE13910E}"/>
    <cellStyle name="Output 3 4 3 9" xfId="23372" xr:uid="{5EDF1D77-E73B-4C60-AC2B-E982DC618898}"/>
    <cellStyle name="Output 3 4 4" xfId="2521" xr:uid="{00000000-0005-0000-0000-0000CD040000}"/>
    <cellStyle name="Output 3 4 4 2" xfId="5403" xr:uid="{D881F998-826F-498F-BE4E-4CB2E0E69AE8}"/>
    <cellStyle name="Output 3 4 4 2 2" xfId="21174" xr:uid="{B8F48FAE-C8F8-422D-8BB6-469F6146ED40}"/>
    <cellStyle name="Output 3 4 4 2 3" xfId="26897" xr:uid="{280300B8-616C-4E7D-81D4-9BAD0B689622}"/>
    <cellStyle name="Output 3 4 4 2 4" xfId="32430" xr:uid="{318ABD2D-E2B2-4DC1-BEAB-B36B5AD56339}"/>
    <cellStyle name="Output 3 4 4 2 5" xfId="13808" xr:uid="{9EA04E52-107F-4365-A9DC-7A76E3C74015}"/>
    <cellStyle name="Output 3 4 4 3" xfId="18351" xr:uid="{BBD407B8-7A52-49E0-9332-E5B6FFC73980}"/>
    <cellStyle name="Output 3 4 4 4" xfId="24074" xr:uid="{D4DC353C-3608-4868-9A49-CC0C0FF51DA8}"/>
    <cellStyle name="Output 3 4 4 5" xfId="29607" xr:uid="{74F3C5A0-2242-484F-9917-A8BB80BAF243}"/>
    <cellStyle name="Output 3 4 4 6" xfId="11086" xr:uid="{A404EB22-1320-48FA-B51A-E2F53EAEA99A}"/>
    <cellStyle name="Output 3 4 5" xfId="2651" xr:uid="{00000000-0005-0000-0000-0000CE040000}"/>
    <cellStyle name="Output 3 4 5 2" xfId="5533" xr:uid="{9D732006-555F-4CE3-84E4-5415C509CEDB}"/>
    <cellStyle name="Output 3 4 5 2 2" xfId="21680" xr:uid="{999A32CC-8EE4-4390-99C9-2935A55C1C18}"/>
    <cellStyle name="Output 3 4 5 2 3" xfId="27403" xr:uid="{440D0323-0D67-4C97-A112-CB69C9CC8CF5}"/>
    <cellStyle name="Output 3 4 5 2 4" xfId="32936" xr:uid="{B925E9CD-FE88-4E55-8835-7710E8D8F907}"/>
    <cellStyle name="Output 3 4 5 2 5" xfId="14314" xr:uid="{E5390970-EB24-4019-8382-BB3E39FB3B24}"/>
    <cellStyle name="Output 3 4 5 3" xfId="18857" xr:uid="{E44E4E8B-26EC-4FA8-B4B4-49B1931E5304}"/>
    <cellStyle name="Output 3 4 5 4" xfId="24580" xr:uid="{E2F8A155-754F-4D27-A076-BF252E1CC143}"/>
    <cellStyle name="Output 3 4 5 5" xfId="30113" xr:uid="{530105ED-099D-4FDC-A249-328603F713FA}"/>
    <cellStyle name="Output 3 4 5 6" xfId="11591" xr:uid="{92A34892-AA45-413B-9C53-679549947138}"/>
    <cellStyle name="Output 3 4 6" xfId="1040" xr:uid="{00000000-0005-0000-0000-0000CF040000}"/>
    <cellStyle name="Output 3 4 6 2" xfId="3926" xr:uid="{1638E2AA-6795-4098-9DF7-3A6A1931C95C}"/>
    <cellStyle name="Output 3 4 6 2 2" xfId="21801" xr:uid="{5B9F4019-6E88-481E-9EBF-BBA8F769D81C}"/>
    <cellStyle name="Output 3 4 6 2 3" xfId="27524" xr:uid="{1117905D-19D5-4551-A4D3-53242ACC4187}"/>
    <cellStyle name="Output 3 4 6 2 4" xfId="33057" xr:uid="{4D924563-D626-4DB8-B65B-C4AF33646A5B}"/>
    <cellStyle name="Output 3 4 6 2 5" xfId="14435" xr:uid="{B2B2C2D1-E6C8-439B-9BE8-8B5F23AD0E2A}"/>
    <cellStyle name="Output 3 4 6 3" xfId="18978" xr:uid="{E509C51B-B776-42F4-AE4A-78D25F98A5D0}"/>
    <cellStyle name="Output 3 4 6 4" xfId="24701" xr:uid="{3E5A1F92-FA36-41CA-A46C-B5167C7C255B}"/>
    <cellStyle name="Output 3 4 6 5" xfId="30234" xr:uid="{6274A3DA-E416-40AA-9CEB-6FAFC072C6DF}"/>
    <cellStyle name="Output 3 4 6 6" xfId="11711" xr:uid="{CE42E2CC-B184-43B9-AAF2-87176F28DCD5}"/>
    <cellStyle name="Output 3 4 7" xfId="2523" xr:uid="{00000000-0005-0000-0000-0000D0040000}"/>
    <cellStyle name="Output 3 4 7 2" xfId="5405" xr:uid="{E412D797-6821-4560-9AD0-427F83BC94B4}"/>
    <cellStyle name="Output 3 4 7 2 2" xfId="22125" xr:uid="{CDD1DB53-17F2-44B6-A2F3-92906D50E019}"/>
    <cellStyle name="Output 3 4 7 2 3" xfId="27848" xr:uid="{69A1EC59-1271-4C98-9EC5-994B28811021}"/>
    <cellStyle name="Output 3 4 7 2 4" xfId="33381" xr:uid="{8E09419D-73C3-473B-A421-4CFDAB09B556}"/>
    <cellStyle name="Output 3 4 7 2 5" xfId="14759" xr:uid="{35B26DD2-A4B4-4B9B-A255-D3C28C6B06A8}"/>
    <cellStyle name="Output 3 4 7 3" xfId="19302" xr:uid="{37F72427-84AC-4664-AE66-311C474AA5AA}"/>
    <cellStyle name="Output 3 4 7 4" xfId="25025" xr:uid="{7129CB62-31EB-402D-8668-F01FED46C4B0}"/>
    <cellStyle name="Output 3 4 7 5" xfId="30558" xr:uid="{392C06EF-E177-435A-BA16-1A29C46803BA}"/>
    <cellStyle name="Output 3 4 7 6" xfId="12008" xr:uid="{F96F6AF1-F42C-4EE2-BD07-06D8105DA1B8}"/>
    <cellStyle name="Output 3 4 8" xfId="2239" xr:uid="{00000000-0005-0000-0000-0000D1040000}"/>
    <cellStyle name="Output 3 4 8 2" xfId="5121" xr:uid="{D538D7E2-49AD-440E-9D7D-C16408D7C364}"/>
    <cellStyle name="Output 3 4 8 2 2" xfId="22416" xr:uid="{CFD076A9-03B2-49F4-B277-02D4605368EC}"/>
    <cellStyle name="Output 3 4 8 2 3" xfId="28139" xr:uid="{4BF5ABF1-DA42-4748-BBAE-99CF8A862BB5}"/>
    <cellStyle name="Output 3 4 8 2 4" xfId="33672" xr:uid="{F883EAB2-F6B2-4577-A7FD-F5FDB8FA7BA4}"/>
    <cellStyle name="Output 3 4 8 2 5" xfId="15050" xr:uid="{EEDA8163-BAE0-4737-B405-16E423B1B529}"/>
    <cellStyle name="Output 3 4 8 3" xfId="19593" xr:uid="{A10DA9EE-7D9F-46AE-A5EE-3D443E0CE817}"/>
    <cellStyle name="Output 3 4 8 4" xfId="25316" xr:uid="{3A607B4E-4750-489F-A270-52CE3B65A40A}"/>
    <cellStyle name="Output 3 4 8 5" xfId="30849" xr:uid="{88F35246-B42B-4B6B-A5AC-9258453CA482}"/>
    <cellStyle name="Output 3 4 9" xfId="4234" xr:uid="{7BC2746D-5F0A-4AEA-B2F5-44BED2137268}"/>
    <cellStyle name="Output 3 4 9 2" xfId="17463" xr:uid="{73480580-6FE8-4E4D-9060-F753616841AD}"/>
    <cellStyle name="Output 3 4 9 3" xfId="23186" xr:uid="{F3936F89-4876-4D28-A025-ED5BEE27384B}"/>
    <cellStyle name="Output 3 4 9 4" xfId="28719" xr:uid="{148F1EB3-0887-4942-B5E3-EE02907F7F04}"/>
    <cellStyle name="Output 3 4 9 5" xfId="10229" xr:uid="{AD47C48E-2C9E-49AA-9957-E12DAC3AF273}"/>
    <cellStyle name="Output 3 5" xfId="2109" xr:uid="{00000000-0005-0000-0000-0000D2040000}"/>
    <cellStyle name="Output 3 5 10" xfId="12911" xr:uid="{68ADDE9A-AD26-4981-8EC8-DAF8AEB2E734}"/>
    <cellStyle name="Output 3 5 10 2" xfId="20264" xr:uid="{513FCEE8-334F-424F-B72D-BD33C02F947B}"/>
    <cellStyle name="Output 3 5 10 3" xfId="25987" xr:uid="{2664C84B-640B-445A-8367-874A521A18DC}"/>
    <cellStyle name="Output 3 5 10 4" xfId="31520" xr:uid="{3DC6B395-BBAE-4B83-8118-473EDD494017}"/>
    <cellStyle name="Output 3 5 2" xfId="779" xr:uid="{00000000-0005-0000-0000-0000D3040000}"/>
    <cellStyle name="Output 3 5 2 10" xfId="28873" xr:uid="{DE93E95B-3764-4F0F-861F-1B6331492ECE}"/>
    <cellStyle name="Output 3 5 2 11" xfId="10360" xr:uid="{0ACE1C5C-224D-4E5D-8E01-A69D6617D888}"/>
    <cellStyle name="Output 3 5 2 2" xfId="3665" xr:uid="{1DB1BD12-BDAE-4896-9ED2-5966BC37AABC}"/>
    <cellStyle name="Output 3 5 2 2 2" xfId="13962" xr:uid="{11B58CBE-E3A1-4C96-955C-ECDA3D4FD55E}"/>
    <cellStyle name="Output 3 5 2 2 2 2" xfId="21328" xr:uid="{F29D5BE0-3ABC-47D8-8A5A-EB09DA5664FE}"/>
    <cellStyle name="Output 3 5 2 2 2 3" xfId="27051" xr:uid="{17C5E749-FF20-4FCF-949C-5C5F6FBBD32B}"/>
    <cellStyle name="Output 3 5 2 2 2 4" xfId="32584" xr:uid="{507B1277-BEB5-4E05-9703-A5E9A8B392B5}"/>
    <cellStyle name="Output 3 5 2 2 3" xfId="18505" xr:uid="{DB74E779-4377-4A7E-8329-C0A991D27785}"/>
    <cellStyle name="Output 3 5 2 2 4" xfId="24228" xr:uid="{3C6E0507-D15A-4C0F-9B8B-AC3FE58717D5}"/>
    <cellStyle name="Output 3 5 2 2 5" xfId="29761" xr:uid="{D6D1A5F8-C295-475E-80CE-4781A5337EF5}"/>
    <cellStyle name="Output 3 5 2 2 6" xfId="11240" xr:uid="{A9895D66-3C3F-44A9-A154-1E83AA7F0653}"/>
    <cellStyle name="Output 3 5 2 3" xfId="10570" xr:uid="{4625A382-707C-4691-A496-B8EBFBDEF2A2}"/>
    <cellStyle name="Output 3 5 2 3 2" xfId="13291" xr:uid="{D552EE7A-2CA0-4010-9789-08067A553609}"/>
    <cellStyle name="Output 3 5 2 3 2 2" xfId="20657" xr:uid="{F34AE748-19A2-4D0A-B03D-C80554004DEF}"/>
    <cellStyle name="Output 3 5 2 3 2 3" xfId="26380" xr:uid="{357EED48-E73B-44F8-A359-532D23F2365A}"/>
    <cellStyle name="Output 3 5 2 3 2 4" xfId="31913" xr:uid="{C79C06AD-6A53-4539-BABB-F2E24CF0C5AF}"/>
    <cellStyle name="Output 3 5 2 3 3" xfId="17834" xr:uid="{6AEB4665-7133-43A9-A2BF-1025EBB30A7D}"/>
    <cellStyle name="Output 3 5 2 3 4" xfId="23557" xr:uid="{6DA77D68-AE09-4DC2-9792-737ADA76E2C7}"/>
    <cellStyle name="Output 3 5 2 3 5" xfId="29090" xr:uid="{6465321D-BFA5-4CEB-8828-FE0C0DA8A323}"/>
    <cellStyle name="Output 3 5 2 4" xfId="11865" xr:uid="{0FA6D133-743B-49FF-B701-94E3B8CDA400}"/>
    <cellStyle name="Output 3 5 2 4 2" xfId="14589" xr:uid="{CFE96EF2-C36D-4E12-BF7D-DF6B68EC8147}"/>
    <cellStyle name="Output 3 5 2 4 2 2" xfId="21955" xr:uid="{5FF44BF0-C90B-495C-A627-CA43750BDAEA}"/>
    <cellStyle name="Output 3 5 2 4 2 3" xfId="27678" xr:uid="{90E6C88F-A484-45A8-B1F5-756F44226E07}"/>
    <cellStyle name="Output 3 5 2 4 2 4" xfId="33211" xr:uid="{F056010C-57A7-4DB4-B1E1-51BC107603B0}"/>
    <cellStyle name="Output 3 5 2 4 3" xfId="19132" xr:uid="{76598806-8C62-4C1A-B269-4FD8F7E7990B}"/>
    <cellStyle name="Output 3 5 2 4 4" xfId="24855" xr:uid="{92612EFF-1F7B-4F36-BA27-9501E14CADF9}"/>
    <cellStyle name="Output 3 5 2 4 5" xfId="30388" xr:uid="{CDA75E35-0411-4A46-B852-ED85A2B614E0}"/>
    <cellStyle name="Output 3 5 2 5" xfId="12126" xr:uid="{C85D9B21-33F1-4BCC-B60A-70C46F4796BD}"/>
    <cellStyle name="Output 3 5 2 5 2" xfId="14913" xr:uid="{4BDE135A-3A86-4A00-9C5E-0F763EAB5018}"/>
    <cellStyle name="Output 3 5 2 5 2 2" xfId="22279" xr:uid="{584AD597-BF91-4B20-A4B1-1C82C2986387}"/>
    <cellStyle name="Output 3 5 2 5 2 3" xfId="28002" xr:uid="{EDD78654-EAC1-4ED0-ABE2-67FF2E97C9CF}"/>
    <cellStyle name="Output 3 5 2 5 2 4" xfId="33535" xr:uid="{9181C1B7-3BC1-4ABE-A94D-9E734F4819EC}"/>
    <cellStyle name="Output 3 5 2 5 3" xfId="19456" xr:uid="{4F1CC716-3DBA-40E6-B10E-FE7EB23CE7EA}"/>
    <cellStyle name="Output 3 5 2 5 4" xfId="25179" xr:uid="{A2A05ED5-09DE-4F15-921B-0C538777151B}"/>
    <cellStyle name="Output 3 5 2 5 5" xfId="30712" xr:uid="{0AA7C095-B347-4D2A-9171-B6E552D428A6}"/>
    <cellStyle name="Output 3 5 2 6" xfId="12401" xr:uid="{215B7CDF-0F47-49E6-A966-848BB849BFC5}"/>
    <cellStyle name="Output 3 5 2 6 2" xfId="15204" xr:uid="{40C9727D-8D12-4AFD-8641-2C7266B85714}"/>
    <cellStyle name="Output 3 5 2 6 2 2" xfId="22570" xr:uid="{6D7F1AEE-6EE8-4473-BAFA-C411B5CDCA7F}"/>
    <cellStyle name="Output 3 5 2 6 2 3" xfId="28293" xr:uid="{4D4EB21A-39EA-4DD4-AE44-735EC6A61A9F}"/>
    <cellStyle name="Output 3 5 2 6 2 4" xfId="33826" xr:uid="{A07D3FA1-4962-4988-882C-57AF3E16FD84}"/>
    <cellStyle name="Output 3 5 2 6 3" xfId="19747" xr:uid="{96E204DB-F463-45F7-B2A3-76B21CB9721A}"/>
    <cellStyle name="Output 3 5 2 6 4" xfId="25470" xr:uid="{B95B7AC3-C1EB-4CB2-BCEC-9A378C9C9B67}"/>
    <cellStyle name="Output 3 5 2 6 5" xfId="31003" xr:uid="{344D6CF0-92F5-42D5-B60C-9710357C00F4}"/>
    <cellStyle name="Output 3 5 2 7" xfId="13076" xr:uid="{E7BB5615-A9D2-47A6-8015-0FC643F92E3A}"/>
    <cellStyle name="Output 3 5 2 7 2" xfId="20440" xr:uid="{36EAF15D-1E8E-46CC-849B-4953B0782755}"/>
    <cellStyle name="Output 3 5 2 7 3" xfId="26163" xr:uid="{1D49F3F8-5D36-44B9-8F95-480F0C5F239E}"/>
    <cellStyle name="Output 3 5 2 7 4" xfId="31696" xr:uid="{C1848913-2930-4D04-A4FE-3C9877A6D88A}"/>
    <cellStyle name="Output 3 5 2 8" xfId="17617" xr:uid="{45C5DA17-F946-4349-AFE3-9644EB251C56}"/>
    <cellStyle name="Output 3 5 2 9" xfId="23340" xr:uid="{A3933617-F44D-4B51-996B-3A1A7561B90D}"/>
    <cellStyle name="Output 3 5 3" xfId="2823" xr:uid="{00000000-0005-0000-0000-0000D4040000}"/>
    <cellStyle name="Output 3 5 3 10" xfId="28573" xr:uid="{08D9E63E-4A1C-484E-B20A-9155A74BDAB8}"/>
    <cellStyle name="Output 3 5 3 11" xfId="9624" xr:uid="{DBB75277-0E0F-4965-801C-9C984C92AEFB}"/>
    <cellStyle name="Output 3 5 3 2" xfId="5705" xr:uid="{5459DA99-0DE9-424C-B828-85EADBBFF71C}"/>
    <cellStyle name="Output 3 5 3 2 2" xfId="13413" xr:uid="{9C912BF1-710D-4967-9A36-232CA0141AD5}"/>
    <cellStyle name="Output 3 5 3 2 2 2" xfId="20779" xr:uid="{D40E63F9-C9A6-4FFC-8A12-385487ADD34E}"/>
    <cellStyle name="Output 3 5 3 2 2 3" xfId="26502" xr:uid="{FF892C92-8296-44C8-B2EC-E56547B2ABBB}"/>
    <cellStyle name="Output 3 5 3 2 2 4" xfId="32035" xr:uid="{ACCFE9D0-6959-42DA-B325-C21FBA11D7FF}"/>
    <cellStyle name="Output 3 5 3 2 3" xfId="17956" xr:uid="{D166C9F8-47F3-45B0-9A54-F373F269E2B0}"/>
    <cellStyle name="Output 3 5 3 2 4" xfId="23679" xr:uid="{60003D10-8673-48AA-BB9B-1FE212E284F8}"/>
    <cellStyle name="Output 3 5 3 2 5" xfId="29212" xr:uid="{AD21221C-A725-488E-B1C3-C10220217433}"/>
    <cellStyle name="Output 3 5 3 2 6" xfId="10692" xr:uid="{1911061D-1ABF-4EAF-856D-05CB67301C6D}"/>
    <cellStyle name="Output 3 5 3 3" xfId="9354" xr:uid="{FDDFE166-2B99-4341-8036-885353E8F39E}"/>
    <cellStyle name="Output 3 5 3 3 2" xfId="12692" xr:uid="{0F86D648-7465-4028-9E3A-9D7356EC488D}"/>
    <cellStyle name="Output 3 5 3 3 2 2" xfId="20038" xr:uid="{1BE3C4FB-A131-485B-81CB-06E068DD1B44}"/>
    <cellStyle name="Output 3 5 3 3 2 3" xfId="25761" xr:uid="{992C7561-A018-4BED-A8C1-094D25C98F73}"/>
    <cellStyle name="Output 3 5 3 3 2 4" xfId="31294" xr:uid="{C6B204E3-F939-4E66-9ABB-203C68076719}"/>
    <cellStyle name="Output 3 5 3 3 3" xfId="16901" xr:uid="{61F52301-5E35-436E-92D6-2622A3AEE605}"/>
    <cellStyle name="Output 3 5 3 3 4" xfId="22777" xr:uid="{5A840F11-F71C-4859-A9B8-40BAAB2CDCBB}"/>
    <cellStyle name="Output 3 5 3 3 5" xfId="28471" xr:uid="{CE1E80DD-59BB-4CA9-A629-5EAB5D4E2581}"/>
    <cellStyle name="Output 3 5 3 4" xfId="10547" xr:uid="{9B3402E9-25F7-4D6A-9213-8F6EF6B6D387}"/>
    <cellStyle name="Output 3 5 3 4 2" xfId="13268" xr:uid="{8B467B5A-4754-448F-A1C0-AEBC2C43CE84}"/>
    <cellStyle name="Output 3 5 3 4 2 2" xfId="20634" xr:uid="{B6B82902-8E97-454F-8DB4-E73890C64D12}"/>
    <cellStyle name="Output 3 5 3 4 2 3" xfId="26357" xr:uid="{CF10DE59-9FE9-4944-9033-89768A62EAF6}"/>
    <cellStyle name="Output 3 5 3 4 2 4" xfId="31890" xr:uid="{5C0A0200-5416-415D-A40F-F1FDF7BC1D61}"/>
    <cellStyle name="Output 3 5 3 4 3" xfId="17811" xr:uid="{A91527B7-CB06-40E6-AB51-9A66106DBB26}"/>
    <cellStyle name="Output 3 5 3 4 4" xfId="23534" xr:uid="{A3902F5C-5055-4C31-9E21-8EF4EDBE555E}"/>
    <cellStyle name="Output 3 5 3 4 5" xfId="29067" xr:uid="{E90DD1A7-CDDE-4950-A713-FF6FEE7A2A0D}"/>
    <cellStyle name="Output 3 5 3 5" xfId="11398" xr:uid="{C165F0AF-7F99-47A5-9E83-F88DAC0BD12A}"/>
    <cellStyle name="Output 3 5 3 5 2" xfId="14120" xr:uid="{165DD74F-F31F-4D58-BFE7-414BA310EB85}"/>
    <cellStyle name="Output 3 5 3 5 2 2" xfId="21486" xr:uid="{D8288252-09DB-4187-B45B-D773156F9866}"/>
    <cellStyle name="Output 3 5 3 5 2 3" xfId="27209" xr:uid="{AE840C55-762E-47DF-870D-4F21EE39AC6B}"/>
    <cellStyle name="Output 3 5 3 5 2 4" xfId="32742" xr:uid="{BC292053-8605-4906-BE31-E8FE9187A81B}"/>
    <cellStyle name="Output 3 5 3 5 3" xfId="18663" xr:uid="{805D5FF2-DAFC-4763-A693-23EC5AB09E2C}"/>
    <cellStyle name="Output 3 5 3 5 4" xfId="24386" xr:uid="{CB8B7B0F-39FB-4679-A92D-F3B25061A192}"/>
    <cellStyle name="Output 3 5 3 5 5" xfId="29919" xr:uid="{BE90AFF9-9AA8-4E79-8298-1321DF639EEA}"/>
    <cellStyle name="Output 3 5 3 6" xfId="12005" xr:uid="{FC7A7B4F-3994-44D1-8317-D8AF71876C7B}"/>
    <cellStyle name="Output 3 5 3 6 2" xfId="14746" xr:uid="{EB6B9A15-13DA-4963-A920-95B4D07C0D76}"/>
    <cellStyle name="Output 3 5 3 6 2 2" xfId="22112" xr:uid="{4207FDDC-67B1-49C4-909B-3DCCB300EA57}"/>
    <cellStyle name="Output 3 5 3 6 2 3" xfId="27835" xr:uid="{31166E88-CBF6-443E-B468-306625E8A63C}"/>
    <cellStyle name="Output 3 5 3 6 2 4" xfId="33368" xr:uid="{E1867B32-3E44-4F60-AAF1-F14FB63A97A7}"/>
    <cellStyle name="Output 3 5 3 6 3" xfId="19289" xr:uid="{A54F43A7-7545-4F1A-8BF5-FF144268C289}"/>
    <cellStyle name="Output 3 5 3 6 4" xfId="25012" xr:uid="{51AF94A8-0372-483D-A4C5-BA38827D443E}"/>
    <cellStyle name="Output 3 5 3 6 5" xfId="30545" xr:uid="{477D7068-59E7-4B36-B468-53FDED6E5191}"/>
    <cellStyle name="Output 3 5 3 7" xfId="12794" xr:uid="{5D52B6E4-3C64-4371-A241-4AB1F2B9151D}"/>
    <cellStyle name="Output 3 5 3 7 2" xfId="20140" xr:uid="{7BED7335-E4B8-415C-876E-470306117EE2}"/>
    <cellStyle name="Output 3 5 3 7 3" xfId="25863" xr:uid="{51D02C70-3AC3-4773-8C7A-9A7BC792DD54}"/>
    <cellStyle name="Output 3 5 3 7 4" xfId="31396" xr:uid="{B77748E7-AA8D-400E-8B9E-6F4555A01E41}"/>
    <cellStyle name="Output 3 5 3 8" xfId="17083" xr:uid="{AFF37EB2-803E-4C38-98A8-0333710C68E7}"/>
    <cellStyle name="Output 3 5 3 9" xfId="22918" xr:uid="{B73FA3BE-D8A9-46EA-9BA8-DE562FEC49A0}"/>
    <cellStyle name="Output 3 5 4" xfId="2927" xr:uid="{00000000-0005-0000-0000-0000D5040000}"/>
    <cellStyle name="Output 3 5 4 2" xfId="5809" xr:uid="{96C962C9-7E95-4403-AFAF-BA9FB32403BE}"/>
    <cellStyle name="Output 3 5 4 2 2" xfId="21077" xr:uid="{36F4A4B0-1909-4969-AADC-E304190D57AF}"/>
    <cellStyle name="Output 3 5 4 2 3" xfId="26800" xr:uid="{985530F8-2D12-4E0C-95A4-1E5F81C6C8DB}"/>
    <cellStyle name="Output 3 5 4 2 4" xfId="32333" xr:uid="{7D9E00BF-0A9F-4030-83FB-C29E7204CC55}"/>
    <cellStyle name="Output 3 5 4 2 5" xfId="13711" xr:uid="{DF3F2F81-4116-4A0A-90B3-1B631515A6E3}"/>
    <cellStyle name="Output 3 5 4 3" xfId="18254" xr:uid="{4F712827-AADD-4793-978F-6620AC24137C}"/>
    <cellStyle name="Output 3 5 4 4" xfId="23977" xr:uid="{746BF418-E459-4F53-8E2E-666E0124E349}"/>
    <cellStyle name="Output 3 5 4 5" xfId="29510" xr:uid="{5CE801DC-EAA8-4DDC-A03E-8115AF29FF22}"/>
    <cellStyle name="Output 3 5 4 6" xfId="10989" xr:uid="{7EB1A5BB-5FEF-4E64-B1B4-5D6C8B79C13D}"/>
    <cellStyle name="Output 3 5 5" xfId="2492" xr:uid="{00000000-0005-0000-0000-0000D6040000}"/>
    <cellStyle name="Output 3 5 5 2" xfId="5374" xr:uid="{6D4FE466-AD7A-4270-9FBB-A2DD3EF3270C}"/>
    <cellStyle name="Output 3 5 5 2 2" xfId="21696" xr:uid="{04E2B4E4-104C-4C9C-B828-705FA0EA8F07}"/>
    <cellStyle name="Output 3 5 5 2 3" xfId="27419" xr:uid="{59EB574F-3CEE-441D-B2CC-DBF3C5CF8EB2}"/>
    <cellStyle name="Output 3 5 5 2 4" xfId="32952" xr:uid="{0DC4981C-9AF5-412D-9751-328216E7715C}"/>
    <cellStyle name="Output 3 5 5 2 5" xfId="14330" xr:uid="{8FF13A37-FBE0-4B15-AC63-9D4E19D063A1}"/>
    <cellStyle name="Output 3 5 5 3" xfId="18873" xr:uid="{55954259-D0B2-4920-862C-D056DD62C9FB}"/>
    <cellStyle name="Output 3 5 5 4" xfId="24596" xr:uid="{00B394AF-2B70-4AB7-8507-C6DFAD07C5CD}"/>
    <cellStyle name="Output 3 5 5 5" xfId="30129" xr:uid="{123AC5EC-5F8F-4083-8B56-AEC57B3D9EC9}"/>
    <cellStyle name="Output 3 5 5 6" xfId="11607" xr:uid="{5D21024A-4DA7-4E8F-A7AD-D01264FCEC01}"/>
    <cellStyle name="Output 3 5 6" xfId="3134" xr:uid="{00000000-0005-0000-0000-0000D7040000}"/>
    <cellStyle name="Output 3 5 6 2" xfId="6016" xr:uid="{534C0B0E-217B-445D-8108-AF2BC70831B6}"/>
    <cellStyle name="Output 3 5 6 2 2" xfId="21598" xr:uid="{A2927446-648A-438D-815E-91B50DF66A45}"/>
    <cellStyle name="Output 3 5 6 2 3" xfId="27321" xr:uid="{9A4ED5F5-0674-4095-BB90-A9D8E64765E1}"/>
    <cellStyle name="Output 3 5 6 2 4" xfId="32854" xr:uid="{A5E87344-AB0D-4F27-B1E7-C5EC2FF691A0}"/>
    <cellStyle name="Output 3 5 6 2 5" xfId="14232" xr:uid="{753C2ADF-6638-4C16-A14F-8F0279B9975F}"/>
    <cellStyle name="Output 3 5 6 3" xfId="18775" xr:uid="{C36BA4FC-ECE0-4F71-BF63-6462FF360583}"/>
    <cellStyle name="Output 3 5 6 4" xfId="24498" xr:uid="{6AACAC15-6ACA-4730-8B0E-0FC3F52244FF}"/>
    <cellStyle name="Output 3 5 6 5" xfId="30031" xr:uid="{1159B0FD-06F3-42F3-99F1-AA149A633FC2}"/>
    <cellStyle name="Output 3 5 6 6" xfId="11509" xr:uid="{F8D4D846-2DBF-401E-BAB1-9E18C6CC46E7}"/>
    <cellStyle name="Output 3 5 7" xfId="2802" xr:uid="{00000000-0005-0000-0000-0000D8040000}"/>
    <cellStyle name="Output 3 5 7 2" xfId="5684" xr:uid="{5A25DCCD-7D65-47B5-9F63-00BAC1606BFA}"/>
    <cellStyle name="Output 3 5 7 2 2" xfId="22090" xr:uid="{35EC5712-CEBA-46C7-8DD6-FD2A95A6817A}"/>
    <cellStyle name="Output 3 5 7 2 3" xfId="27813" xr:uid="{1B4E6CE5-0FDB-4706-B53B-8AEA1AA289A9}"/>
    <cellStyle name="Output 3 5 7 2 4" xfId="33346" xr:uid="{ABAB1BF5-AF08-4008-B750-C229CAA23696}"/>
    <cellStyle name="Output 3 5 7 2 5" xfId="14724" xr:uid="{2D2C4FF5-F0FC-423C-89CA-DD3B3A4ACCF3}"/>
    <cellStyle name="Output 3 5 7 3" xfId="19267" xr:uid="{D57F4100-8FE0-44F5-B1F6-AF6B5552450A}"/>
    <cellStyle name="Output 3 5 7 4" xfId="24990" xr:uid="{7050DB63-83EA-410F-ACEA-ED82BB9FD429}"/>
    <cellStyle name="Output 3 5 7 5" xfId="30523" xr:uid="{54D5F0E3-DC4C-4582-8772-7EB57FC9E025}"/>
    <cellStyle name="Output 3 5 7 6" xfId="11989" xr:uid="{7F28BBBE-8295-44F2-B270-B0E7F66604BE}"/>
    <cellStyle name="Output 3 5 8" xfId="3199" xr:uid="{00000000-0005-0000-0000-0000D9040000}"/>
    <cellStyle name="Output 3 5 8 2" xfId="6081" xr:uid="{255A2A64-3C27-494A-9F0C-4AAABF02D36D}"/>
    <cellStyle name="Output 3 5 8 2 2" xfId="21503" xr:uid="{1019A020-A4E4-4935-B06F-4A7CAEEF175D}"/>
    <cellStyle name="Output 3 5 8 2 3" xfId="27226" xr:uid="{873312F3-8D08-4BC6-86BF-BEB4B771F375}"/>
    <cellStyle name="Output 3 5 8 2 4" xfId="32759" xr:uid="{4AA8DB47-90CC-4AB6-A221-037AB92D03C1}"/>
    <cellStyle name="Output 3 5 8 2 5" xfId="14137" xr:uid="{D896EE74-AC46-43AF-A223-F2F9B1EC3340}"/>
    <cellStyle name="Output 3 5 8 3" xfId="18680" xr:uid="{81735BFF-CA6C-4C0D-A655-86592BEAD564}"/>
    <cellStyle name="Output 3 5 8 4" xfId="24403" xr:uid="{14B73908-46B7-4834-A6E0-642E01BE9C76}"/>
    <cellStyle name="Output 3 5 8 5" xfId="29936" xr:uid="{DF0D047D-753B-43E9-AA43-E65DA881FA71}"/>
    <cellStyle name="Output 3 5 9" xfId="4991" xr:uid="{A6CBFBFC-7C9D-4DC4-8066-ABCF0D02EC1A}"/>
    <cellStyle name="Output 3 5 9 2" xfId="17363" xr:uid="{A5643447-8E62-4C01-AD13-0343EDAF5537}"/>
    <cellStyle name="Output 3 5 9 3" xfId="23127" xr:uid="{526EA468-784A-47E7-9F3E-D8916ACD2950}"/>
    <cellStyle name="Output 3 5 9 4" xfId="28697" xr:uid="{71C92309-08C7-4C7E-A421-990DAB024A35}"/>
    <cellStyle name="Output 3 5 9 5" xfId="10047" xr:uid="{A8E60C72-65E2-4636-9EBB-8D5BBC7BEEA3}"/>
    <cellStyle name="Output 3 6" xfId="2108" xr:uid="{00000000-0005-0000-0000-0000DA040000}"/>
    <cellStyle name="Output 3 6 10" xfId="12966" xr:uid="{09D95D10-9937-4746-AFD8-406F138F1C09}"/>
    <cellStyle name="Output 3 6 10 2" xfId="20319" xr:uid="{8E365FC6-D392-45EB-B150-9EBC77A18FC3}"/>
    <cellStyle name="Output 3 6 10 3" xfId="26042" xr:uid="{A245DBBA-713D-45C9-861F-F8D8E3E6A306}"/>
    <cellStyle name="Output 3 6 10 4" xfId="31575" xr:uid="{E6C945B7-83C9-47C3-ABAD-699FF8D5E4C4}"/>
    <cellStyle name="Output 3 6 11" xfId="16054" xr:uid="{7951B594-8C0B-4F23-8F9C-29B2581FC21E}"/>
    <cellStyle name="Output 3 6 12" xfId="15412" xr:uid="{0CABD7A1-936F-477E-8EBB-47111FCF2184}"/>
    <cellStyle name="Output 3 6 13" xfId="23067" xr:uid="{6BB484C7-21F1-4791-A758-B4321395CA07}"/>
    <cellStyle name="Output 3 6 2" xfId="2179" xr:uid="{00000000-0005-0000-0000-0000DB040000}"/>
    <cellStyle name="Output 3 6 2 10" xfId="28959" xr:uid="{445B777C-6649-47B5-91CB-4C0F66F27DC3}"/>
    <cellStyle name="Output 3 6 2 11" xfId="10444" xr:uid="{4CE6AECA-D88B-4F3D-9EEA-810A77B3275C}"/>
    <cellStyle name="Output 3 6 2 2" xfId="5061" xr:uid="{3BE03ECA-B3AA-45BE-AEC6-14A67C4F242C}"/>
    <cellStyle name="Output 3 6 2 2 2" xfId="14048" xr:uid="{DDF929B5-58A7-4450-8D31-F29CC0E5164D}"/>
    <cellStyle name="Output 3 6 2 2 2 2" xfId="21414" xr:uid="{C01ADCE6-237C-45D5-AA95-F9438A673C76}"/>
    <cellStyle name="Output 3 6 2 2 2 3" xfId="27137" xr:uid="{57622599-89BD-48D5-BE3B-E40EA84BEBCD}"/>
    <cellStyle name="Output 3 6 2 2 2 4" xfId="32670" xr:uid="{4B10D08A-6A6F-4AA3-BA3B-A435CA9B142C}"/>
    <cellStyle name="Output 3 6 2 2 3" xfId="18591" xr:uid="{2AC0D3EC-0CE9-4469-9B6B-7C0CE88914A3}"/>
    <cellStyle name="Output 3 6 2 2 4" xfId="24314" xr:uid="{F80C7E27-FD30-4713-9B16-7DB7DF0DF13C}"/>
    <cellStyle name="Output 3 6 2 2 5" xfId="29847" xr:uid="{B093C67A-2A2E-4E4A-8168-3439C2257F6F}"/>
    <cellStyle name="Output 3 6 2 2 6" xfId="11326" xr:uid="{2F5C75C4-D82C-4348-9AA0-0E75E181F8FF}"/>
    <cellStyle name="Output 3 6 2 3" xfId="11632" xr:uid="{AA603048-BCF4-4A2B-B476-C2419C36F9FF}"/>
    <cellStyle name="Output 3 6 2 3 2" xfId="14355" xr:uid="{8B5F45F3-03EF-4233-A566-0F4BF5BD0EB7}"/>
    <cellStyle name="Output 3 6 2 3 2 2" xfId="21721" xr:uid="{4ADF661E-BD75-4428-B4A6-F3050C3EE705}"/>
    <cellStyle name="Output 3 6 2 3 2 3" xfId="27444" xr:uid="{9DDCD0B6-CDC5-4D63-9907-B68D91F08FDA}"/>
    <cellStyle name="Output 3 6 2 3 2 4" xfId="32977" xr:uid="{3EFF848B-192E-4F92-A46C-11D19A293589}"/>
    <cellStyle name="Output 3 6 2 3 3" xfId="18898" xr:uid="{73D1BBB0-292F-4232-ACFE-6FBFFED5C4CE}"/>
    <cellStyle name="Output 3 6 2 3 4" xfId="24621" xr:uid="{BED088E3-D6CB-4625-8EE4-B53B48FFEABC}"/>
    <cellStyle name="Output 3 6 2 3 5" xfId="30154" xr:uid="{6E9FF36A-5CA6-4919-A929-D3A3E761F193}"/>
    <cellStyle name="Output 3 6 2 4" xfId="11951" xr:uid="{27361F81-9098-4E3B-BCE1-7A138899D1B3}"/>
    <cellStyle name="Output 3 6 2 4 2" xfId="14675" xr:uid="{35C65DDD-DBEA-4CF9-9F9F-BA02CEAC7E4E}"/>
    <cellStyle name="Output 3 6 2 4 2 2" xfId="22041" xr:uid="{299DC82F-6733-4CF9-9079-3D07C4B5ED43}"/>
    <cellStyle name="Output 3 6 2 4 2 3" xfId="27764" xr:uid="{E673A790-B35D-46F9-8574-3D61ED7C68A1}"/>
    <cellStyle name="Output 3 6 2 4 2 4" xfId="33297" xr:uid="{D841D7CE-4076-4976-A0AB-F51467DD7E00}"/>
    <cellStyle name="Output 3 6 2 4 3" xfId="19218" xr:uid="{A72EC1A2-709C-4A4B-8B19-C19FD33AC91E}"/>
    <cellStyle name="Output 3 6 2 4 4" xfId="24941" xr:uid="{AADC0B80-8C19-406B-BC76-9D31ADED8172}"/>
    <cellStyle name="Output 3 6 2 4 5" xfId="30474" xr:uid="{8C066C26-CE8A-463A-ACFB-4E77311E7EBE}"/>
    <cellStyle name="Output 3 6 2 5" xfId="12212" xr:uid="{BDEC9E58-BF67-465F-8B8F-459ABC258443}"/>
    <cellStyle name="Output 3 6 2 5 2" xfId="14999" xr:uid="{DBB37EB2-EEE9-4190-8741-39AB357B0969}"/>
    <cellStyle name="Output 3 6 2 5 2 2" xfId="22365" xr:uid="{34C50B16-9EE8-4C29-B4E2-2E7DD1A5C060}"/>
    <cellStyle name="Output 3 6 2 5 2 3" xfId="28088" xr:uid="{3D1F6499-DE88-4D39-AB4B-B40F2C4899AD}"/>
    <cellStyle name="Output 3 6 2 5 2 4" xfId="33621" xr:uid="{1C5B58D5-A17C-4134-A699-B3EBD0FC37A0}"/>
    <cellStyle name="Output 3 6 2 5 3" xfId="19542" xr:uid="{9E5353FA-E173-497C-89E0-556AC1D84CC2}"/>
    <cellStyle name="Output 3 6 2 5 4" xfId="25265" xr:uid="{23CA8AA8-D645-4B8F-937A-190BB14A7DB1}"/>
    <cellStyle name="Output 3 6 2 5 5" xfId="30798" xr:uid="{711405CC-07DB-4EFE-8C04-60A25A32DFA6}"/>
    <cellStyle name="Output 3 6 2 6" xfId="12487" xr:uid="{93BA90EF-B44E-4C38-B05E-DC12A739A1EE}"/>
    <cellStyle name="Output 3 6 2 6 2" xfId="15290" xr:uid="{3038E808-B337-44F0-90D1-1C0B6B45ECE4}"/>
    <cellStyle name="Output 3 6 2 6 2 2" xfId="22656" xr:uid="{644615BB-C9D4-472C-89B1-2017EADDAA1B}"/>
    <cellStyle name="Output 3 6 2 6 2 3" xfId="28379" xr:uid="{EEA336EA-7648-471C-BFC6-B4CAE5A1ED65}"/>
    <cellStyle name="Output 3 6 2 6 2 4" xfId="33912" xr:uid="{6DB657AD-76EB-40E7-88E9-C88E3D818905}"/>
    <cellStyle name="Output 3 6 2 6 3" xfId="19833" xr:uid="{68F25B83-D99F-4C80-8036-EA90DFD166DB}"/>
    <cellStyle name="Output 3 6 2 6 4" xfId="25556" xr:uid="{7F2021EE-97D6-4831-B8C2-1C52DE781AFC}"/>
    <cellStyle name="Output 3 6 2 6 5" xfId="31089" xr:uid="{2B90AB2B-B3BD-472B-8F7C-1A560AC8D128}"/>
    <cellStyle name="Output 3 6 2 7" xfId="13161" xr:uid="{353C1644-3D85-4C08-BCEA-4897A4E4F8DB}"/>
    <cellStyle name="Output 3 6 2 7 2" xfId="20526" xr:uid="{ED128702-BD0D-4AC2-95B8-4534B659A956}"/>
    <cellStyle name="Output 3 6 2 7 3" xfId="26249" xr:uid="{F9488525-28C2-4FF2-8A79-1F18FCFDCBFC}"/>
    <cellStyle name="Output 3 6 2 7 4" xfId="31782" xr:uid="{70E565AE-B424-469C-83D9-9CEE748034CF}"/>
    <cellStyle name="Output 3 6 2 8" xfId="17703" xr:uid="{C37185F6-E8DD-4A8D-AD55-BA2BA9EC2679}"/>
    <cellStyle name="Output 3 6 2 9" xfId="23426" xr:uid="{80ED3609-0F14-41C8-939E-F1F9EE93F26C}"/>
    <cellStyle name="Output 3 6 3" xfId="2822" xr:uid="{00000000-0005-0000-0000-0000DC040000}"/>
    <cellStyle name="Output 3 6 3 10" xfId="28823" xr:uid="{B6FEE23F-CF5D-4573-B5BD-944D3CE206F3}"/>
    <cellStyle name="Output 3 6 3 11" xfId="10325" xr:uid="{BB5F9E27-58ED-44F7-AA0A-B6DA34356495}"/>
    <cellStyle name="Output 3 6 3 2" xfId="5704" xr:uid="{47679EE1-CBCD-4858-80D8-33B4DC10F4F1}"/>
    <cellStyle name="Output 3 6 3 2 2" xfId="13912" xr:uid="{447AE873-E4FF-4413-9D58-26C4EE0D6487}"/>
    <cellStyle name="Output 3 6 3 2 2 2" xfId="21278" xr:uid="{18BFE9EA-D855-422E-A9B7-F809E24D925F}"/>
    <cellStyle name="Output 3 6 3 2 2 3" xfId="27001" xr:uid="{9AC6E11D-2FDF-446B-AE4B-0DF8952AD06C}"/>
    <cellStyle name="Output 3 6 3 2 2 4" xfId="32534" xr:uid="{59C79B83-1820-405A-941B-8D51367A9C28}"/>
    <cellStyle name="Output 3 6 3 2 3" xfId="18455" xr:uid="{9757B420-BA86-468E-9D49-1DEC21813BFE}"/>
    <cellStyle name="Output 3 6 3 2 4" xfId="24178" xr:uid="{6B2B53F3-8552-48F8-8CB0-E4F5FFD3703F}"/>
    <cellStyle name="Output 3 6 3 2 5" xfId="29711" xr:uid="{1A389D23-3270-4440-9037-4993FC0315FE}"/>
    <cellStyle name="Output 3 6 3 2 6" xfId="11190" xr:uid="{35936378-A9FA-488E-BDFF-CF37808FD7F3}"/>
    <cellStyle name="Output 3 6 3 3" xfId="11543" xr:uid="{86946811-13F1-4A6A-93E6-6188741F86F0}"/>
    <cellStyle name="Output 3 6 3 3 2" xfId="14266" xr:uid="{1B13431E-5FA4-4C82-9CA5-618B8B1D9448}"/>
    <cellStyle name="Output 3 6 3 3 2 2" xfId="21632" xr:uid="{E385D6E2-1C08-483A-B82F-9C51B68D128D}"/>
    <cellStyle name="Output 3 6 3 3 2 3" xfId="27355" xr:uid="{84A18F20-3393-493A-9B1F-D40548C65B39}"/>
    <cellStyle name="Output 3 6 3 3 2 4" xfId="32888" xr:uid="{955A79AC-8707-4A17-89FD-D7FA11527267}"/>
    <cellStyle name="Output 3 6 3 3 3" xfId="18809" xr:uid="{39560194-BBCD-4EBD-ABD5-E06C97B344B4}"/>
    <cellStyle name="Output 3 6 3 3 4" xfId="24532" xr:uid="{526D9790-0790-4F62-9451-EA28B2487789}"/>
    <cellStyle name="Output 3 6 3 3 5" xfId="30065" xr:uid="{E97D6E74-FCBB-4BED-A887-D3582907B3DC}"/>
    <cellStyle name="Output 3 6 3 4" xfId="11815" xr:uid="{79CE1E21-68B6-4219-9B79-7AC64A5776E2}"/>
    <cellStyle name="Output 3 6 3 4 2" xfId="14539" xr:uid="{3AF5343E-4463-4E42-85F6-70998BF079E1}"/>
    <cellStyle name="Output 3 6 3 4 2 2" xfId="21905" xr:uid="{461E4964-5A43-4ADD-80D4-90999A2FC635}"/>
    <cellStyle name="Output 3 6 3 4 2 3" xfId="27628" xr:uid="{6A0F61A7-1718-4076-A431-02B1D3AA01C1}"/>
    <cellStyle name="Output 3 6 3 4 2 4" xfId="33161" xr:uid="{855852A6-1C0F-432D-9AF1-F1839C1AE80E}"/>
    <cellStyle name="Output 3 6 3 4 3" xfId="19082" xr:uid="{D9560167-1D73-4FC3-A389-DAE6F2AC35B2}"/>
    <cellStyle name="Output 3 6 3 4 4" xfId="24805" xr:uid="{09C18A6D-E0F3-462F-AC2C-F94A18D9A005}"/>
    <cellStyle name="Output 3 6 3 4 5" xfId="30338" xr:uid="{15782BB7-EE5B-4146-A2BC-371A6C885B49}"/>
    <cellStyle name="Output 3 6 3 5" xfId="12076" xr:uid="{F143D7C5-D926-491E-8DE0-08DCDEC78CF7}"/>
    <cellStyle name="Output 3 6 3 5 2" xfId="14863" xr:uid="{649EFAE0-E3A6-42B9-8882-0FAA1922514D}"/>
    <cellStyle name="Output 3 6 3 5 2 2" xfId="22229" xr:uid="{832714BE-9384-40D7-9C57-2B2D89DA463C}"/>
    <cellStyle name="Output 3 6 3 5 2 3" xfId="27952" xr:uid="{193A5C7B-3D3B-4D45-8D81-9D35AEBE39DA}"/>
    <cellStyle name="Output 3 6 3 5 2 4" xfId="33485" xr:uid="{B2A060C0-16D7-4E57-8335-5E5F99929679}"/>
    <cellStyle name="Output 3 6 3 5 3" xfId="19406" xr:uid="{657FC6C4-6C85-4CAA-ADE8-3D87B435C32A}"/>
    <cellStyle name="Output 3 6 3 5 4" xfId="25129" xr:uid="{19CE1638-467E-40FF-8486-5E638717B5ED}"/>
    <cellStyle name="Output 3 6 3 5 5" xfId="30662" xr:uid="{8D5DC262-FCA3-414F-9680-122798C8EF93}"/>
    <cellStyle name="Output 3 6 3 6" xfId="12351" xr:uid="{1251975B-5B9B-4D5F-879A-09A9007D5A52}"/>
    <cellStyle name="Output 3 6 3 6 2" xfId="15154" xr:uid="{A44858E5-9D92-4714-AC87-0BB44605A6CE}"/>
    <cellStyle name="Output 3 6 3 6 2 2" xfId="22520" xr:uid="{C4A5FC49-9D24-40FD-9A83-62CD50D7E89F}"/>
    <cellStyle name="Output 3 6 3 6 2 3" xfId="28243" xr:uid="{E61C5B64-3001-4F8B-9C3B-2F29255116A3}"/>
    <cellStyle name="Output 3 6 3 6 2 4" xfId="33776" xr:uid="{A872E59C-D902-4CF2-B095-6A8B40BD92BA}"/>
    <cellStyle name="Output 3 6 3 6 3" xfId="19697" xr:uid="{E65E164D-6044-40FB-9743-7ECCB7E6D2C9}"/>
    <cellStyle name="Output 3 6 3 6 4" xfId="25420" xr:uid="{DDE13633-6A0E-4120-96A0-FA442308A50D}"/>
    <cellStyle name="Output 3 6 3 6 5" xfId="30953" xr:uid="{4A68D5D0-BFA2-4625-BB84-F4BE3F02E873}"/>
    <cellStyle name="Output 3 6 3 7" xfId="13030" xr:uid="{1704C0C0-2ECA-49BC-A011-403F95A353FF}"/>
    <cellStyle name="Output 3 6 3 7 2" xfId="20390" xr:uid="{0A73503B-2A15-4D99-815C-D5F06130F7D4}"/>
    <cellStyle name="Output 3 6 3 7 3" xfId="26113" xr:uid="{F9B3B225-9771-4EA0-9236-4C0B37EC77FA}"/>
    <cellStyle name="Output 3 6 3 7 4" xfId="31646" xr:uid="{41039111-80DD-4ABA-A8BE-664F7DDE2014}"/>
    <cellStyle name="Output 3 6 3 8" xfId="17567" xr:uid="{D7B85314-DF73-4742-ABF6-89E7D2E728BF}"/>
    <cellStyle name="Output 3 6 3 9" xfId="23290" xr:uid="{50287F0A-A599-445E-808C-A5AB29568213}"/>
    <cellStyle name="Output 3 6 4" xfId="2926" xr:uid="{00000000-0005-0000-0000-0000DD040000}"/>
    <cellStyle name="Output 3 6 4 2" xfId="5808" xr:uid="{95C45EAF-E11E-4FCF-8BFE-684D0C7CE746}"/>
    <cellStyle name="Output 3 6 4 2 2" xfId="21207" xr:uid="{F235CC6E-4509-4ACB-ADEA-81B7FE4F9C2C}"/>
    <cellStyle name="Output 3 6 4 2 3" xfId="26930" xr:uid="{D5E0C35C-34C6-472F-9D8C-96181A3E6F1F}"/>
    <cellStyle name="Output 3 6 4 2 4" xfId="32463" xr:uid="{F513CF8E-AABB-441A-97B2-54F96A14E016}"/>
    <cellStyle name="Output 3 6 4 2 5" xfId="13841" xr:uid="{A26C626F-8BA9-4F2A-A5ED-51CD8F91DDB9}"/>
    <cellStyle name="Output 3 6 4 3" xfId="18384" xr:uid="{CFAE5A02-D3A9-49D3-B65E-0A781EA96AE3}"/>
    <cellStyle name="Output 3 6 4 4" xfId="24107" xr:uid="{61325196-2123-4F7A-A019-E950342C317A}"/>
    <cellStyle name="Output 3 6 4 5" xfId="29640" xr:uid="{D076964A-52DB-466B-9127-871505D3B4F7}"/>
    <cellStyle name="Output 3 6 4 6" xfId="11119" xr:uid="{2576C833-3ED4-4E58-854C-22C7797EB59F}"/>
    <cellStyle name="Output 3 6 5" xfId="3031" xr:uid="{00000000-0005-0000-0000-0000DE040000}"/>
    <cellStyle name="Output 3 6 5 2" xfId="5913" xr:uid="{EC420E9C-F9F1-4E4B-B22D-C8D01388820E}"/>
    <cellStyle name="Output 3 6 5 2 2" xfId="19966" xr:uid="{341F8D95-7BCF-463E-A08B-86173A4F85B7}"/>
    <cellStyle name="Output 3 6 5 2 3" xfId="25689" xr:uid="{31A2CFA8-E19E-4A8C-B5A2-66BBC70152CA}"/>
    <cellStyle name="Output 3 6 5 2 4" xfId="31222" xr:uid="{A658D25E-3693-44B9-9589-9027F75244DE}"/>
    <cellStyle name="Output 3 6 5 2 5" xfId="12620" xr:uid="{E77E1AE5-D582-4A4D-8B22-15E15CBDF413}"/>
    <cellStyle name="Output 3 6 5 3" xfId="16766" xr:uid="{DAE3DBF3-225B-426C-9D86-7F8E85963AD5}"/>
    <cellStyle name="Output 3 6 5 4" xfId="6965" xr:uid="{6A8EB65E-A97A-4E6B-A9FD-19EFD607DE67}"/>
    <cellStyle name="Output 3 6 5 5" xfId="15471" xr:uid="{A40F38F6-72B4-44DD-9576-6605703F554B}"/>
    <cellStyle name="Output 3 6 5 6" xfId="9123" xr:uid="{AE369E4D-EE53-4DF7-9AD5-69BBD1DB82AB}"/>
    <cellStyle name="Output 3 6 6" xfId="2709" xr:uid="{00000000-0005-0000-0000-0000DF040000}"/>
    <cellStyle name="Output 3 6 6 2" xfId="5591" xr:uid="{4948B015-A6C7-412E-8E3A-BA8A3AF219CC}"/>
    <cellStyle name="Output 3 6 6 2 2" xfId="21834" xr:uid="{5FED35A3-F1FA-4F55-AE15-6557BE72C6A3}"/>
    <cellStyle name="Output 3 6 6 2 3" xfId="27557" xr:uid="{E0520463-F96E-44BD-983E-417E930A4175}"/>
    <cellStyle name="Output 3 6 6 2 4" xfId="33090" xr:uid="{3E09962E-BDB5-4311-A227-3C67664A3128}"/>
    <cellStyle name="Output 3 6 6 2 5" xfId="14468" xr:uid="{5405B5BC-C348-4D32-9F30-C9BE148DCD54}"/>
    <cellStyle name="Output 3 6 6 3" xfId="19011" xr:uid="{E8725577-9C2F-44CE-BC00-D826112C4898}"/>
    <cellStyle name="Output 3 6 6 4" xfId="24734" xr:uid="{4F003136-C91E-440A-A6AC-EC6B6C402961}"/>
    <cellStyle name="Output 3 6 6 5" xfId="30267" xr:uid="{A798673A-588F-4BB0-BB98-ED07B8AFBBDD}"/>
    <cellStyle name="Output 3 6 6 6" xfId="11744" xr:uid="{40BEC035-A855-4049-9F09-552E27E7C42A}"/>
    <cellStyle name="Output 3 6 7" xfId="3012" xr:uid="{00000000-0005-0000-0000-0000E0040000}"/>
    <cellStyle name="Output 3 6 7 2" xfId="5894" xr:uid="{40971C0B-965F-4DE3-909C-E7D28729BAE0}"/>
    <cellStyle name="Output 3 6 7 2 2" xfId="22158" xr:uid="{AFDE456F-B804-4408-AF5C-838B6F0A0379}"/>
    <cellStyle name="Output 3 6 7 2 3" xfId="27881" xr:uid="{C7051AD2-718C-4B94-B3E8-5E17C6381EFF}"/>
    <cellStyle name="Output 3 6 7 2 4" xfId="33414" xr:uid="{42B4CBC1-3790-4E0C-9AF0-24923907740B}"/>
    <cellStyle name="Output 3 6 7 2 5" xfId="14792" xr:uid="{5BC608D5-9DC4-4724-A53C-1135483A611B}"/>
    <cellStyle name="Output 3 6 7 3" xfId="19335" xr:uid="{C38FFEDA-8988-4E4D-BE45-433BD2E5C2A3}"/>
    <cellStyle name="Output 3 6 7 4" xfId="25058" xr:uid="{E1F1B867-0C54-4A44-A982-664A57BD151F}"/>
    <cellStyle name="Output 3 6 7 5" xfId="30591" xr:uid="{F23B1CCE-535B-4E46-A86C-0BC5CB9BB6D9}"/>
    <cellStyle name="Output 3 6 7 6" xfId="12021" xr:uid="{630B4056-B3F0-4CC2-AFD1-19C17A17E59F}"/>
    <cellStyle name="Output 3 6 8" xfId="3198" xr:uid="{00000000-0005-0000-0000-0000E1040000}"/>
    <cellStyle name="Output 3 6 8 2" xfId="6080" xr:uid="{D8111C04-514A-4C01-B962-333BC9B9C8C9}"/>
    <cellStyle name="Output 3 6 8 2 2" xfId="22449" xr:uid="{FA01B4F0-CC83-46E6-8AD3-D47DC4460806}"/>
    <cellStyle name="Output 3 6 8 2 3" xfId="28172" xr:uid="{5372F243-CCF8-435F-9587-FC27CBE7C91F}"/>
    <cellStyle name="Output 3 6 8 2 4" xfId="33705" xr:uid="{AA2697C1-668B-4E83-964D-1E60BDCD853E}"/>
    <cellStyle name="Output 3 6 8 2 5" xfId="15083" xr:uid="{A8B024E4-2ABE-4DDC-ADA9-A98CFB96269F}"/>
    <cellStyle name="Output 3 6 8 3" xfId="19626" xr:uid="{ECE9E350-CE9F-463C-BF3B-857CEB94E97D}"/>
    <cellStyle name="Output 3 6 8 4" xfId="25349" xr:uid="{AF98D617-B6B8-478A-9FB4-456C51FAE3F1}"/>
    <cellStyle name="Output 3 6 8 5" xfId="30882" xr:uid="{3E44B92C-DC45-45D6-9F5A-8BC40912C168}"/>
    <cellStyle name="Output 3 6 9" xfId="4990" xr:uid="{30B9A940-9750-4391-B223-258189AC7F5E}"/>
    <cellStyle name="Output 3 6 9 2" xfId="17496" xr:uid="{02EF4D5E-1B7B-4862-803A-D9C6992588ED}"/>
    <cellStyle name="Output 3 6 9 3" xfId="23219" xr:uid="{8AAE0CB5-784B-4EA3-9B44-BDE7D823C363}"/>
    <cellStyle name="Output 3 6 9 4" xfId="28752" xr:uid="{72FB2FF6-D27A-4186-9ED6-89D006C250B6}"/>
    <cellStyle name="Output 3 6 9 5" xfId="10262" xr:uid="{59D8AED0-BD5E-4BD7-A940-05B78D3134E1}"/>
    <cellStyle name="Output 3 7" xfId="946" xr:uid="{00000000-0005-0000-0000-0000E2040000}"/>
    <cellStyle name="Output 3 7 10" xfId="16396" xr:uid="{A8B728B1-BA1A-4CF3-AD15-22C740A907C4}"/>
    <cellStyle name="Output 3 7 11" xfId="15331" xr:uid="{E32F7DC2-C5E9-4C62-B3CF-440600A84D5F}"/>
    <cellStyle name="Output 3 7 12" xfId="7929" xr:uid="{1B1A0F6E-8039-43A5-AC3E-E079E5A9125D}"/>
    <cellStyle name="Output 3 7 2" xfId="3832" xr:uid="{D997A4B4-1559-4DCF-A344-3E96D9D0D34D}"/>
    <cellStyle name="Output 3 7 2 2" xfId="13495" xr:uid="{16DF6AE1-8039-4BDD-A335-A6879F941324}"/>
    <cellStyle name="Output 3 7 2 2 2" xfId="20861" xr:uid="{BD67029D-E02F-4DC6-A795-76BCEFC95F11}"/>
    <cellStyle name="Output 3 7 2 2 3" xfId="26584" xr:uid="{0E0B0776-AD56-41CE-A2E3-63C1DDD6B0AC}"/>
    <cellStyle name="Output 3 7 2 2 4" xfId="32117" xr:uid="{F397055A-1E7C-43F5-B0DB-1DA7A82AE013}"/>
    <cellStyle name="Output 3 7 2 3" xfId="18038" xr:uid="{40ADFDBE-F7BA-4933-A3DE-77AC7A3D8FF6}"/>
    <cellStyle name="Output 3 7 2 4" xfId="23761" xr:uid="{E601266B-A5C3-4DBD-B752-C5E434511FC3}"/>
    <cellStyle name="Output 3 7 2 5" xfId="29294" xr:uid="{C4253860-C0C3-4E34-8F7C-32230A47A4AB}"/>
    <cellStyle name="Output 3 7 2 6" xfId="10774" xr:uid="{44E5A81E-70E9-4AE0-A61B-AEC039244D23}"/>
    <cellStyle name="Output 3 7 3" xfId="11366" xr:uid="{056BE1AE-3722-4CCF-AF48-9725F292D199}"/>
    <cellStyle name="Output 3 7 3 2" xfId="14088" xr:uid="{77BDD126-C030-4F36-B29A-829845735F6D}"/>
    <cellStyle name="Output 3 7 3 2 2" xfId="21454" xr:uid="{998784FE-C438-4CA4-9AB8-4C7FBB4CB843}"/>
    <cellStyle name="Output 3 7 3 2 3" xfId="27177" xr:uid="{543BA9F2-6BE7-498D-8930-3ED016318E27}"/>
    <cellStyle name="Output 3 7 3 2 4" xfId="32710" xr:uid="{9801D24D-E557-494C-9E4C-0237EB8A415D}"/>
    <cellStyle name="Output 3 7 3 3" xfId="18631" xr:uid="{6D59221B-BA01-472A-9A7C-0617FFEFE6D9}"/>
    <cellStyle name="Output 3 7 3 4" xfId="24354" xr:uid="{A1043103-E4D7-45BB-B81F-D3106E1260D5}"/>
    <cellStyle name="Output 3 7 3 5" xfId="29887" xr:uid="{3A2E8AE6-7E3D-40A0-9920-AFD4AD8CE953}"/>
    <cellStyle name="Output 3 7 4" xfId="11599" xr:uid="{0E93C66C-8A24-4766-9916-DFB195A8841B}"/>
    <cellStyle name="Output 3 7 4 2" xfId="14322" xr:uid="{FBBDE9AF-85C3-4791-BC01-F3F3CA130644}"/>
    <cellStyle name="Output 3 7 4 2 2" xfId="21688" xr:uid="{2A65D184-5BA5-4348-93BD-04E403EF3DBB}"/>
    <cellStyle name="Output 3 7 4 2 3" xfId="27411" xr:uid="{51883232-D922-474E-924D-BCE7EB011A40}"/>
    <cellStyle name="Output 3 7 4 2 4" xfId="32944" xr:uid="{BC0B2B80-3B90-42C7-9815-766C95C99BCD}"/>
    <cellStyle name="Output 3 7 4 3" xfId="18865" xr:uid="{61344C3E-269B-45B3-B860-0A1F47AE7781}"/>
    <cellStyle name="Output 3 7 4 4" xfId="24588" xr:uid="{F9B04D0E-60EE-41E2-B130-231C0A7A6FD6}"/>
    <cellStyle name="Output 3 7 4 5" xfId="30121" xr:uid="{9C97D3EE-F0CE-4838-8D06-8E1BF53A2151}"/>
    <cellStyle name="Output 3 7 5" xfId="11557" xr:uid="{95B864FC-D031-4BDB-8A07-67664D13A499}"/>
    <cellStyle name="Output 3 7 5 2" xfId="14280" xr:uid="{D0DB9177-2E83-448F-B0E3-F6F627EF6D32}"/>
    <cellStyle name="Output 3 7 5 2 2" xfId="21646" xr:uid="{574437A5-8319-404B-A8F2-E5A1D89BE4CF}"/>
    <cellStyle name="Output 3 7 5 2 3" xfId="27369" xr:uid="{1E9AD8A9-F601-4C32-A5D3-EAAF5D4D00A2}"/>
    <cellStyle name="Output 3 7 5 2 4" xfId="32902" xr:uid="{8E41BF5A-7C1F-417B-8B91-396BF6B17468}"/>
    <cellStyle name="Output 3 7 5 3" xfId="18823" xr:uid="{5DA252D7-7E8E-4DCF-B5A1-E019F5ECE4FA}"/>
    <cellStyle name="Output 3 7 5 4" xfId="24546" xr:uid="{7ACF1307-757F-4BE8-BFC5-8A9C4FD17EB6}"/>
    <cellStyle name="Output 3 7 5 5" xfId="30079" xr:uid="{905DA07F-A53D-4E7A-B74A-36CBF82F9D47}"/>
    <cellStyle name="Output 3 7 6" xfId="11369" xr:uid="{F34952FE-7320-4CDD-AE14-CB37C0283DA3}"/>
    <cellStyle name="Output 3 7 6 2" xfId="14091" xr:uid="{6A7FFF58-C859-412E-A1E9-3F35926FDEB8}"/>
    <cellStyle name="Output 3 7 6 2 2" xfId="21457" xr:uid="{A77B6F69-6A7C-497B-AB12-81569E443B0A}"/>
    <cellStyle name="Output 3 7 6 2 3" xfId="27180" xr:uid="{97766B78-08A4-4E67-954C-1C011292DD99}"/>
    <cellStyle name="Output 3 7 6 2 4" xfId="32713" xr:uid="{8CBB66EF-13A6-4AFD-9FC0-35EBBC8999DC}"/>
    <cellStyle name="Output 3 7 6 3" xfId="18634" xr:uid="{59F95D69-B571-4338-BF8F-E45776361F50}"/>
    <cellStyle name="Output 3 7 6 4" xfId="24357" xr:uid="{3308ED11-6C7A-4C71-8293-A5C291ADFE03}"/>
    <cellStyle name="Output 3 7 6 5" xfId="29890" xr:uid="{53E7A21D-D417-405F-88BA-688D142E10F9}"/>
    <cellStyle name="Output 3 7 7" xfId="9739" xr:uid="{768A8E38-8C7C-44E7-BB5D-5860F39F7B02}"/>
    <cellStyle name="Output 3 7 7 2" xfId="17168" xr:uid="{15638E4D-ECB1-4C38-99C4-68FF656AF1D3}"/>
    <cellStyle name="Output 3 7 7 3" xfId="22987" xr:uid="{1A9BD759-F89A-4775-A8A4-6B173788562A}"/>
    <cellStyle name="Output 3 7 7 4" xfId="28617" xr:uid="{3F6E278A-844C-4D72-AA4B-3C14CCB6C039}"/>
    <cellStyle name="Output 3 7 8" xfId="12837" xr:uid="{8971973D-3DC9-438B-BFF3-FCF48A749F77}"/>
    <cellStyle name="Output 3 7 8 2" xfId="20184" xr:uid="{B304B05E-13EF-41B3-8AD0-A9FFE14B7CDD}"/>
    <cellStyle name="Output 3 7 8 3" xfId="25907" xr:uid="{1823B9DC-4834-4773-AA30-3CC0C130E589}"/>
    <cellStyle name="Output 3 7 8 4" xfId="31440" xr:uid="{711F78C0-A95B-4B48-8390-D18B4FBCD9BE}"/>
    <cellStyle name="Output 3 7 9" xfId="15869" xr:uid="{E67DFFDA-24AB-4202-B083-D4C80838D234}"/>
    <cellStyle name="Output 3 8" xfId="1059" xr:uid="{00000000-0005-0000-0000-0000E3040000}"/>
    <cellStyle name="Output 3 8 10" xfId="15599" xr:uid="{ED47FF2F-C0EE-4048-8938-CF3C3DF82839}"/>
    <cellStyle name="Output 3 8 11" xfId="16376" xr:uid="{7D313658-DDDC-469F-8913-3DA8B69E05D0}"/>
    <cellStyle name="Output 3 8 12" xfId="7729" xr:uid="{D45D5823-F05C-467E-80C2-9169C3D022CC}"/>
    <cellStyle name="Output 3 8 2" xfId="3945" xr:uid="{2414E72C-F257-4389-A8E4-4A771FBE61C9}"/>
    <cellStyle name="Output 3 8 2 2" xfId="13554" xr:uid="{39DF9239-19AC-4534-9B93-28DE7B201CC3}"/>
    <cellStyle name="Output 3 8 2 2 2" xfId="20920" xr:uid="{843AB35E-D761-4665-B941-81BB534F7205}"/>
    <cellStyle name="Output 3 8 2 2 3" xfId="26643" xr:uid="{EE891900-8DB1-4919-9AFC-58118A0E64C7}"/>
    <cellStyle name="Output 3 8 2 2 4" xfId="32176" xr:uid="{B986F40E-6734-452F-AC5B-A5A055DC210B}"/>
    <cellStyle name="Output 3 8 2 3" xfId="18097" xr:uid="{FEA2B193-A70C-4911-BDCF-6513D2AF4162}"/>
    <cellStyle name="Output 3 8 2 4" xfId="23820" xr:uid="{FA451F45-B338-483D-BFC2-BB478D775056}"/>
    <cellStyle name="Output 3 8 2 5" xfId="29353" xr:uid="{D1260660-B364-473A-B0E0-2A4E21EB1B0A}"/>
    <cellStyle name="Output 3 8 2 6" xfId="10833" xr:uid="{8CA89592-CBCD-4D18-92D3-90095F2CE795}"/>
    <cellStyle name="Output 3 8 3" xfId="11496" xr:uid="{FA005C3D-8E48-45A1-95C5-73681F3A42EC}"/>
    <cellStyle name="Output 3 8 3 2" xfId="14219" xr:uid="{51641A9C-D6A5-4245-A3D2-FE9600FF974C}"/>
    <cellStyle name="Output 3 8 3 2 2" xfId="21585" xr:uid="{79EA44E2-C6AD-4956-9E37-DAE4F11D62BE}"/>
    <cellStyle name="Output 3 8 3 2 3" xfId="27308" xr:uid="{46A79B59-C50E-4AFB-AB3A-27FB7417FB5B}"/>
    <cellStyle name="Output 3 8 3 2 4" xfId="32841" xr:uid="{F4B1A8EB-0434-4D4B-B3E6-12C12DBC2EAE}"/>
    <cellStyle name="Output 3 8 3 3" xfId="18762" xr:uid="{9362C01E-99D9-48C2-B6B2-39FA5D641CE0}"/>
    <cellStyle name="Output 3 8 3 4" xfId="24485" xr:uid="{494FED99-8238-4B70-8E2A-F94A5CCDC2F2}"/>
    <cellStyle name="Output 3 8 3 5" xfId="30018" xr:uid="{080BFAC6-237D-4AE6-B427-D70256913A7A}"/>
    <cellStyle name="Output 3 8 4" xfId="9070" xr:uid="{29951E88-36F0-4EB6-94DD-9818A280F277}"/>
    <cellStyle name="Output 3 8 4 2" xfId="12575" xr:uid="{2BBBF530-7B9A-42C8-B7FB-9F41832586A7}"/>
    <cellStyle name="Output 3 8 4 2 2" xfId="19921" xr:uid="{4131675D-D267-450A-8D41-277C2E576873}"/>
    <cellStyle name="Output 3 8 4 2 3" xfId="25644" xr:uid="{0ED43F23-D1CC-454A-A03E-6AAD37B7E7AE}"/>
    <cellStyle name="Output 3 8 4 2 4" xfId="31177" xr:uid="{B79EC577-C48D-4957-8D60-2D6983F95AA6}"/>
    <cellStyle name="Output 3 8 4 3" xfId="16718" xr:uid="{3E213836-38D8-4BB7-9528-739967536ECC}"/>
    <cellStyle name="Output 3 8 4 4" xfId="7256" xr:uid="{296C614F-E551-4389-8414-DC0EF7E59032}"/>
    <cellStyle name="Output 3 8 4 5" xfId="15380" xr:uid="{E31106E8-F828-4EF6-840D-3165ADE4071B}"/>
    <cellStyle name="Output 3 8 5" xfId="11359" xr:uid="{EBBEE5D9-A35A-4FC0-8393-DD8A64C6A913}"/>
    <cellStyle name="Output 3 8 5 2" xfId="14081" xr:uid="{8D911C31-B3B9-4483-A3B4-F178854AD229}"/>
    <cellStyle name="Output 3 8 5 2 2" xfId="21447" xr:uid="{0E270738-A72B-42F8-B368-C5ABFEDB7117}"/>
    <cellStyle name="Output 3 8 5 2 3" xfId="27170" xr:uid="{2FF5DA92-1F24-4546-9E6F-BDF868ACF3E9}"/>
    <cellStyle name="Output 3 8 5 2 4" xfId="32703" xr:uid="{61A7496E-5C5F-44B2-9700-A3AE1A680A0B}"/>
    <cellStyle name="Output 3 8 5 3" xfId="18624" xr:uid="{66C809F5-BF3E-4654-B67D-F2B6682D4A1A}"/>
    <cellStyle name="Output 3 8 5 4" xfId="24347" xr:uid="{E0ED64D4-8902-4A8C-B802-9AFE2EB60194}"/>
    <cellStyle name="Output 3 8 5 5" xfId="29880" xr:uid="{B25D4FD8-F4FC-484B-A263-084299F20EF4}"/>
    <cellStyle name="Output 3 8 6" xfId="10886" xr:uid="{CDDE2FF8-9E30-4CC8-B783-47E36F3EE0DA}"/>
    <cellStyle name="Output 3 8 6 2" xfId="13608" xr:uid="{3D6B3DA4-8B06-4556-B599-CD49BB94B1EB}"/>
    <cellStyle name="Output 3 8 6 2 2" xfId="20974" xr:uid="{000C0601-9FE7-4395-9329-120B63BB5498}"/>
    <cellStyle name="Output 3 8 6 2 3" xfId="26697" xr:uid="{0A14BE35-BA94-4F5E-9430-3FC9250B638F}"/>
    <cellStyle name="Output 3 8 6 2 4" xfId="32230" xr:uid="{FCF2425C-9FA5-4A74-BDF2-11473922FCFF}"/>
    <cellStyle name="Output 3 8 6 3" xfId="18151" xr:uid="{BF39B912-3557-4222-A053-EE16F6C340CE}"/>
    <cellStyle name="Output 3 8 6 4" xfId="23874" xr:uid="{9D6B4E52-54F6-456F-86A7-108C70E984CA}"/>
    <cellStyle name="Output 3 8 6 5" xfId="29407" xr:uid="{D6682604-4732-4ACA-ADFF-4CAF07810836}"/>
    <cellStyle name="Output 3 8 7" xfId="9836" xr:uid="{4A8FDAD4-7BAF-4CCD-906F-56759A0EAC2C}"/>
    <cellStyle name="Output 3 8 7 2" xfId="17222" xr:uid="{21C739D6-49E0-4032-BC98-BBF0FFA5B677}"/>
    <cellStyle name="Output 3 8 7 3" xfId="23025" xr:uid="{B6D807B1-4D34-4976-8E7A-BEEFB59ECC46}"/>
    <cellStyle name="Output 3 8 7 4" xfId="28636" xr:uid="{5D8DB9B8-7B44-4F62-86ED-C708A9CBE618}"/>
    <cellStyle name="Output 3 8 8" xfId="12856" xr:uid="{AA371E7F-ED92-42A0-A336-A76C36774241}"/>
    <cellStyle name="Output 3 8 8 2" xfId="20203" xr:uid="{DA039387-E49F-432B-BC89-D63BC16923AF}"/>
    <cellStyle name="Output 3 8 8 3" xfId="25926" xr:uid="{9C0D7455-D354-4669-B83E-FFC44644EA4A}"/>
    <cellStyle name="Output 3 8 8 4" xfId="31459" xr:uid="{D418E5A9-4209-4B2C-A9A2-10511F2E0F5E}"/>
    <cellStyle name="Output 3 8 9" xfId="15729" xr:uid="{C34DDB59-70A0-4E38-B8F0-F0559C8984BF}"/>
    <cellStyle name="Output 3 9" xfId="1036" xr:uid="{00000000-0005-0000-0000-0000E4040000}"/>
    <cellStyle name="Output 3 9 10" xfId="16827" xr:uid="{3E951AC3-26FF-4E70-A7F5-60DBC09D10E4}"/>
    <cellStyle name="Output 3 9 11" xfId="15426" xr:uid="{EC208C5D-0BFC-4C26-8191-35A7C68CAC1E}"/>
    <cellStyle name="Output 3 9 12" xfId="7717" xr:uid="{FAD64F7A-5104-4EAD-A37D-5C629431A5C9}"/>
    <cellStyle name="Output 3 9 2" xfId="3922" xr:uid="{059596C3-1666-41A2-85A5-A00421F53DD8}"/>
    <cellStyle name="Output 3 9 2 2" xfId="13869" xr:uid="{64568D69-3C36-492E-B676-912B77AD9D51}"/>
    <cellStyle name="Output 3 9 2 2 2" xfId="21235" xr:uid="{207EBE9C-ACC2-4576-AB7A-278C35D955EE}"/>
    <cellStyle name="Output 3 9 2 2 3" xfId="26958" xr:uid="{9D1B5981-6121-421D-88AA-9BD0AA478657}"/>
    <cellStyle name="Output 3 9 2 2 4" xfId="32491" xr:uid="{83E0D17A-E7F2-4068-B621-2D92FD808DC9}"/>
    <cellStyle name="Output 3 9 2 3" xfId="18412" xr:uid="{1371C98F-8540-46DF-942E-7215960E941F}"/>
    <cellStyle name="Output 3 9 2 4" xfId="24135" xr:uid="{310DA8A3-328A-4FDB-BC95-F99BC4BAEA3C}"/>
    <cellStyle name="Output 3 9 2 5" xfId="29668" xr:uid="{BFAC4DEE-0DAE-4483-86FF-CE9A36CE967B}"/>
    <cellStyle name="Output 3 9 2 6" xfId="11147" xr:uid="{A19F68EE-F200-4910-8216-1BDDDC3A6E7B}"/>
    <cellStyle name="Output 3 9 3" xfId="11484" xr:uid="{DF6BB6E3-1FF7-4928-907F-3038892DFAC1}"/>
    <cellStyle name="Output 3 9 3 2" xfId="14207" xr:uid="{B8F2DF11-701E-4F49-8492-3B2715D8F794}"/>
    <cellStyle name="Output 3 9 3 2 2" xfId="21573" xr:uid="{A0004C6D-A07A-4B35-A134-D1D631B7DB5C}"/>
    <cellStyle name="Output 3 9 3 2 3" xfId="27296" xr:uid="{27D55F29-0B0F-41F7-8B87-CFE8D4DB2DC5}"/>
    <cellStyle name="Output 3 9 3 2 4" xfId="32829" xr:uid="{7BBF0538-C77E-4AE7-928C-C01A8565F502}"/>
    <cellStyle name="Output 3 9 3 3" xfId="18750" xr:uid="{40B054B7-EB8C-4C70-B301-7BC875F0E01F}"/>
    <cellStyle name="Output 3 9 3 4" xfId="24473" xr:uid="{BBBAEEF7-956E-4DD3-BDDB-DEFE20DA327E}"/>
    <cellStyle name="Output 3 9 3 5" xfId="30006" xr:uid="{930E9C21-83A8-4408-A8F2-F6B2289D58DB}"/>
    <cellStyle name="Output 3 9 4" xfId="11772" xr:uid="{5C4B0A68-F8E6-4C00-9D8D-A6D569554751}"/>
    <cellStyle name="Output 3 9 4 2" xfId="14496" xr:uid="{27779040-698B-4F2F-82C1-DADE420190E1}"/>
    <cellStyle name="Output 3 9 4 2 2" xfId="21862" xr:uid="{744172AD-1741-452A-A747-D164AF244EB0}"/>
    <cellStyle name="Output 3 9 4 2 3" xfId="27585" xr:uid="{2F43DE6A-C192-45C7-8335-1242315B80C6}"/>
    <cellStyle name="Output 3 9 4 2 4" xfId="33118" xr:uid="{88A74B39-0CFD-4821-BB24-C648F3902A0A}"/>
    <cellStyle name="Output 3 9 4 3" xfId="19039" xr:uid="{6DDB4995-4890-4433-8432-A9A7091FD3C5}"/>
    <cellStyle name="Output 3 9 4 4" xfId="24762" xr:uid="{076F6627-411A-483D-AFA2-2187817271DD}"/>
    <cellStyle name="Output 3 9 4 5" xfId="30295" xr:uid="{8ACD5FC4-DBE2-49FB-9660-2CD24ED984CE}"/>
    <cellStyle name="Output 3 9 5" xfId="12033" xr:uid="{60D7A6FE-1C17-4F48-A2BD-BA452F2EB999}"/>
    <cellStyle name="Output 3 9 5 2" xfId="14820" xr:uid="{58CDE596-4AE8-4EDA-96DF-726A7E86DCB8}"/>
    <cellStyle name="Output 3 9 5 2 2" xfId="22186" xr:uid="{FE82E1BE-941A-439D-B839-8D0995CB6EBB}"/>
    <cellStyle name="Output 3 9 5 2 3" xfId="27909" xr:uid="{FFB7BBB9-0953-4106-BF2E-68862BCBBA4C}"/>
    <cellStyle name="Output 3 9 5 2 4" xfId="33442" xr:uid="{BC2BA81C-958F-4E75-966A-5305B1E92288}"/>
    <cellStyle name="Output 3 9 5 3" xfId="19363" xr:uid="{491C01E7-1E15-4E8B-B177-C57A39009162}"/>
    <cellStyle name="Output 3 9 5 4" xfId="25086" xr:uid="{D49D6B65-CF58-412F-948F-19809A5E80F8}"/>
    <cellStyle name="Output 3 9 5 5" xfId="30619" xr:uid="{14A08F55-2FB6-4C42-B155-B3FE2B54F138}"/>
    <cellStyle name="Output 3 9 6" xfId="12308" xr:uid="{3999955C-FBEE-409B-BF75-D98220CCD54E}"/>
    <cellStyle name="Output 3 9 6 2" xfId="15111" xr:uid="{5201528A-03BE-42CE-A60E-A394986194FB}"/>
    <cellStyle name="Output 3 9 6 2 2" xfId="22477" xr:uid="{D861981F-8BFC-4D2F-8A29-6589D6684790}"/>
    <cellStyle name="Output 3 9 6 2 3" xfId="28200" xr:uid="{188F052B-57C2-4FF1-8E1F-6DEEDB0546FE}"/>
    <cellStyle name="Output 3 9 6 2 4" xfId="33733" xr:uid="{10928361-87E9-4025-BCEF-EE879088E427}"/>
    <cellStyle name="Output 3 9 6 3" xfId="19654" xr:uid="{84AE48CD-EB8A-4B21-B1BA-2C3D605A7589}"/>
    <cellStyle name="Output 3 9 6 4" xfId="25377" xr:uid="{1953A389-13A4-43E0-A40D-CCF7F6676FA7}"/>
    <cellStyle name="Output 3 9 6 5" xfId="30910" xr:uid="{12478E19-A17D-4F13-AD1F-6B3778CD89CF}"/>
    <cellStyle name="Output 3 9 7" xfId="10290" xr:uid="{57D2E735-0B21-460F-B389-C2CAA3CD40B2}"/>
    <cellStyle name="Output 3 9 7 2" xfId="17524" xr:uid="{1C5C26B9-93F3-4E66-A650-F0188F2AB10D}"/>
    <cellStyle name="Output 3 9 7 3" xfId="23247" xr:uid="{3A5AC32D-88F9-4B12-9A64-0608608921E8}"/>
    <cellStyle name="Output 3 9 7 4" xfId="28780" xr:uid="{BA515252-CAE6-4CA6-BF10-EE205AD2DFE2}"/>
    <cellStyle name="Output 3 9 8" xfId="12993" xr:uid="{7CC1DA1C-AE06-455E-BAE8-499167ACADE3}"/>
    <cellStyle name="Output 3 9 8 2" xfId="20347" xr:uid="{0FA456C8-CE6E-416E-ABCB-F35C565C7F31}"/>
    <cellStyle name="Output 3 9 8 3" xfId="26070" xr:uid="{318361D8-1798-4695-B814-E2A2CDB8DAD7}"/>
    <cellStyle name="Output 3 9 8 4" xfId="31603" xr:uid="{7F789FD2-9C7E-4E51-AC7C-9271B567BBBB}"/>
    <cellStyle name="Output 3 9 9" xfId="15714" xr:uid="{520838F9-ACF6-45AE-A32C-A09C37D28617}"/>
    <cellStyle name="Output 4" xfId="450" xr:uid="{00000000-0005-0000-0000-0000E5040000}"/>
    <cellStyle name="Output 5" xfId="561" xr:uid="{00000000-0005-0000-0000-0000E6040000}"/>
    <cellStyle name="Output 5 10" xfId="3448" xr:uid="{B4C2EBA4-0E18-498A-AC1D-A0F0FA49B5D4}"/>
    <cellStyle name="Output 5 10 2" xfId="15706" xr:uid="{4C0FABC8-3582-476B-AC21-0C56DF3005B4}"/>
    <cellStyle name="Output 5 10 3" xfId="16610" xr:uid="{4BA71DD9-4CE4-4790-BAB9-80E6136C232D}"/>
    <cellStyle name="Output 5 10 4" xfId="23136" xr:uid="{C8CB24A2-6CB0-4DAC-ABB5-8B4185BDDD58}"/>
    <cellStyle name="Output 5 10 5" xfId="7711" xr:uid="{E4C1EB5C-7979-41B1-9DF5-028B66B24537}"/>
    <cellStyle name="Output 5 11" xfId="7957" xr:uid="{7D8130A3-5A91-45B3-9417-DE36C2D56E95}"/>
    <cellStyle name="Output 5 11 2" xfId="15908" xr:uid="{EEDE0C90-4F79-403B-B673-A79A911012F4}"/>
    <cellStyle name="Output 5 11 3" xfId="17027" xr:uid="{EB110AED-7B27-4730-9C3D-877DE2CFEF5C}"/>
    <cellStyle name="Output 5 11 4" xfId="16982" xr:uid="{63D0238D-DE2C-4C41-BA4E-8DBD7C49FC6F}"/>
    <cellStyle name="Output 5 12" xfId="8053" xr:uid="{528FDD8E-C87F-4277-8642-AFB9560F96DC}"/>
    <cellStyle name="Output 5 12 2" xfId="16043" xr:uid="{2FDA0F0A-B1FD-4749-AC6C-49F755F3A93E}"/>
    <cellStyle name="Output 5 12 3" xfId="16502" xr:uid="{F9D20BD5-BE22-4EF0-B020-6364FE4D6CD2}"/>
    <cellStyle name="Output 5 12 4" xfId="16462" xr:uid="{134A9D04-B233-4232-9FFC-9FCAFD32E04C}"/>
    <cellStyle name="Output 5 13" xfId="7958" xr:uid="{F1F8457B-6B94-41C9-BA01-336B060CB824}"/>
    <cellStyle name="Output 5 13 2" xfId="15909" xr:uid="{A2376561-6262-4301-9204-26AF9E1315B8}"/>
    <cellStyle name="Output 5 13 3" xfId="16438" xr:uid="{426C5924-F827-4E37-AFE4-4291B431DF3A}"/>
    <cellStyle name="Output 5 13 4" xfId="7379" xr:uid="{9C3A5312-6893-4C9B-8E1A-02306E4AC96B}"/>
    <cellStyle name="Output 5 14" xfId="8457" xr:uid="{995AF430-2642-4660-89F1-F5CA28DF9350}"/>
    <cellStyle name="Output 5 14 2" xfId="16363" xr:uid="{F7B1ACD0-B5F7-49C1-AF5E-FFEBF1C4D0C0}"/>
    <cellStyle name="Output 5 14 3" xfId="17320" xr:uid="{BDC68FFE-1B40-45FA-97F2-0DEAA96BED87}"/>
    <cellStyle name="Output 5 14 4" xfId="22885" xr:uid="{0E04D4A8-95A2-4804-9026-5FA4F777E32A}"/>
    <cellStyle name="Output 5 15" xfId="8849" xr:uid="{6DEEA582-E94A-421D-86E6-F3F46A82C800}"/>
    <cellStyle name="Output 5 15 2" xfId="17199" xr:uid="{83BBD479-0D52-4859-8F63-83EB24A4B8EB}"/>
    <cellStyle name="Output 5 16" xfId="12521" xr:uid="{8237629A-34C9-472C-95F7-F4D7DDF77A8B}"/>
    <cellStyle name="Output 5 16 2" xfId="19867" xr:uid="{50497A00-CE32-402D-9FC1-19ED3BE55EC9}"/>
    <cellStyle name="Output 5 16 3" xfId="25590" xr:uid="{8437E85C-AD0A-4BC9-9CD3-3470420DA1B1}"/>
    <cellStyle name="Output 5 16 4" xfId="31123" xr:uid="{88347FDF-E035-4A41-8033-3350677C0C49}"/>
    <cellStyle name="Output 5 2" xfId="1565" xr:uid="{00000000-0005-0000-0000-0000E7040000}"/>
    <cellStyle name="Output 5 2 2" xfId="2690" xr:uid="{00000000-0005-0000-0000-0000E8040000}"/>
    <cellStyle name="Output 5 2 2 2" xfId="5572" xr:uid="{DCFAF156-1DDD-4F2A-9749-05A525E81DAF}"/>
    <cellStyle name="Output 5 2 2 2 2" xfId="20942" xr:uid="{70849D50-1007-48D3-B7B3-440FA649F7FE}"/>
    <cellStyle name="Output 5 2 2 2 3" xfId="26665" xr:uid="{368DD56C-258D-49F9-A132-FD054B115A13}"/>
    <cellStyle name="Output 5 2 2 2 4" xfId="32198" xr:uid="{E31E4CCC-3693-4525-891F-38C1A2528294}"/>
    <cellStyle name="Output 5 2 2 2 5" xfId="13576" xr:uid="{C8DC5F26-56C6-4CC4-8C12-B648A561C31C}"/>
    <cellStyle name="Output 5 2 2 3" xfId="18119" xr:uid="{0FC98B05-A294-4365-8331-C84129C13846}"/>
    <cellStyle name="Output 5 2 2 4" xfId="23842" xr:uid="{45021D6B-8766-4E9E-85A4-8BE1FD8D06E0}"/>
    <cellStyle name="Output 5 2 2 5" xfId="29375" xr:uid="{DC6B40EA-2791-4B6A-B1BA-F9A073902D46}"/>
    <cellStyle name="Output 5 2 2 6" xfId="10855" xr:uid="{96BD5A08-BBBA-423B-8BCB-C34E4E6AFA20}"/>
    <cellStyle name="Output 5 2 3" xfId="2677" xr:uid="{00000000-0005-0000-0000-0000E9040000}"/>
    <cellStyle name="Output 5 2 3 2" xfId="5559" xr:uid="{81F3E15B-00A6-4C1A-8C23-90693ABF4DB2}"/>
    <cellStyle name="Output 5 2 3 2 2" xfId="20881" xr:uid="{0B0EB2C1-52EC-437E-9703-E84DE0772344}"/>
    <cellStyle name="Output 5 2 3 2 3" xfId="26604" xr:uid="{A94D16E0-98C5-4F1D-9162-B75090535EFB}"/>
    <cellStyle name="Output 5 2 3 2 4" xfId="32137" xr:uid="{834838E3-FFF9-45CF-926E-D9A2B67C032F}"/>
    <cellStyle name="Output 5 2 3 2 5" xfId="13515" xr:uid="{5D5F2AFE-5AA4-4B12-9AB0-F578EA34E19A}"/>
    <cellStyle name="Output 5 2 3 3" xfId="18058" xr:uid="{319E5EE1-6977-4074-AC35-701F88520F7E}"/>
    <cellStyle name="Output 5 2 3 4" xfId="23781" xr:uid="{B8B805A4-218F-4312-B446-3FFD547BCB08}"/>
    <cellStyle name="Output 5 2 3 5" xfId="29314" xr:uid="{193A1D44-CFF5-467E-B5E2-F832D24A8E30}"/>
    <cellStyle name="Output 5 2 3 6" xfId="10794" xr:uid="{A7E44C13-CF81-4C5D-9214-68865F57EFCA}"/>
    <cellStyle name="Output 5 2 4" xfId="2476" xr:uid="{00000000-0005-0000-0000-0000EA040000}"/>
    <cellStyle name="Output 5 2 4 2" xfId="5358" xr:uid="{BCBA196B-83E2-4C00-B34C-B7147CF6B009}"/>
    <cellStyle name="Output 5 2 4 2 2" xfId="21463" xr:uid="{D00F22E9-B2E6-449D-BFE6-1C2D4B3CCD88}"/>
    <cellStyle name="Output 5 2 4 2 3" xfId="27186" xr:uid="{61F4D85A-A77D-4246-A572-D9E0A927A5A1}"/>
    <cellStyle name="Output 5 2 4 2 4" xfId="32719" xr:uid="{6FF35E05-47D7-4705-91FA-FE4980FFCDFD}"/>
    <cellStyle name="Output 5 2 4 2 5" xfId="14097" xr:uid="{42202A84-9056-4419-BD93-7E0AC113392F}"/>
    <cellStyle name="Output 5 2 4 3" xfId="18640" xr:uid="{CE3F5C2A-F9DE-47D1-9443-E88BCC389969}"/>
    <cellStyle name="Output 5 2 4 4" xfId="24363" xr:uid="{A3F09099-27B9-4215-9BDD-BD650C824568}"/>
    <cellStyle name="Output 5 2 4 5" xfId="29896" xr:uid="{38A1982D-440B-4955-835C-D1DD5347C97F}"/>
    <cellStyle name="Output 5 2 4 6" xfId="11375" xr:uid="{AD4C9965-47E5-4AD4-B4CA-C48D04C92537}"/>
    <cellStyle name="Output 5 2 5" xfId="3021" xr:uid="{00000000-0005-0000-0000-0000EB040000}"/>
    <cellStyle name="Output 5 2 5 2" xfId="5903" xr:uid="{0C20B769-685D-492E-8730-8E241D95BA71}"/>
    <cellStyle name="Output 5 2 5 2 2" xfId="20007" xr:uid="{8511B5A2-C8B3-404E-88A3-12FCF58CB0DA}"/>
    <cellStyle name="Output 5 2 5 2 3" xfId="25730" xr:uid="{FC637F07-AD93-4A83-929E-9A5B01EF6CBE}"/>
    <cellStyle name="Output 5 2 5 2 4" xfId="31263" xr:uid="{87B7C61B-5F7C-4ACC-9D51-EF1F8CDBAE14}"/>
    <cellStyle name="Output 5 2 5 2 5" xfId="12661" xr:uid="{53875799-573B-4D2B-8537-B53FFC015BA2}"/>
    <cellStyle name="Output 5 2 5 3" xfId="16870" xr:uid="{4AD7A92D-9E73-4A6C-B6FF-8173B9282FA5}"/>
    <cellStyle name="Output 5 2 5 4" xfId="22746" xr:uid="{0639B081-72A4-4202-BCB3-77FC1C63B10B}"/>
    <cellStyle name="Output 5 2 5 5" xfId="28440" xr:uid="{65389D7B-9EE8-4DFE-AF04-D81669E34FD0}"/>
    <cellStyle name="Output 5 2 5 6" xfId="9323" xr:uid="{EC3DBF62-6E47-41F5-995F-9AF0BD26E10C}"/>
    <cellStyle name="Output 5 2 6" xfId="2498" xr:uid="{00000000-0005-0000-0000-0000EC040000}"/>
    <cellStyle name="Output 5 2 6 2" xfId="5380" xr:uid="{BAE3A127-AEAD-4D41-9FD3-0BFA1BD89B6E}"/>
    <cellStyle name="Output 5 2 6 2 2" xfId="20009" xr:uid="{ADF63A8F-BFD9-497F-A02B-CFC37113CA77}"/>
    <cellStyle name="Output 5 2 6 2 3" xfId="25732" xr:uid="{6301E79A-F407-4A01-9A02-B6179A33F18D}"/>
    <cellStyle name="Output 5 2 6 2 4" xfId="31265" xr:uid="{92D7CC6E-EC8A-433C-B90A-9AEF865D9265}"/>
    <cellStyle name="Output 5 2 6 2 5" xfId="12663" xr:uid="{AA433903-D6A6-4956-A9EB-26B1E00778FD}"/>
    <cellStyle name="Output 5 2 6 3" xfId="16872" xr:uid="{0644CA41-017A-4C34-B4DC-39447FE8AECA}"/>
    <cellStyle name="Output 5 2 6 4" xfId="22748" xr:uid="{03600EE6-4938-4214-B389-A763AFA5945F}"/>
    <cellStyle name="Output 5 2 6 5" xfId="28442" xr:uid="{71FC5F54-738F-4BB3-9C63-DEEA49FF70F4}"/>
    <cellStyle name="Output 5 2 6 6" xfId="9325" xr:uid="{F30156EA-559E-4076-9E39-04E7391AC1D8}"/>
    <cellStyle name="Output 5 2 7" xfId="3117" xr:uid="{00000000-0005-0000-0000-0000ED040000}"/>
    <cellStyle name="Output 5 2 7 2" xfId="5999" xr:uid="{AE77DF71-EAB8-4818-9D9F-C679165E3F9D}"/>
    <cellStyle name="Output 5 2 7 2 2" xfId="17244" xr:uid="{5E818266-3EBA-42E8-92F1-CDF20C025C70}"/>
    <cellStyle name="Output 5 2 7 3" xfId="23047" xr:uid="{0D54D640-FEE5-43FC-9CC6-F7D0B68871D3}"/>
    <cellStyle name="Output 5 2 7 4" xfId="28658" xr:uid="{336DD45D-0EDD-43BB-B9BE-93DBFC6D86A4}"/>
    <cellStyle name="Output 5 2 7 5" xfId="9853" xr:uid="{5861E97C-17B7-491E-998A-7B66C2F26263}"/>
    <cellStyle name="Output 5 2 8" xfId="3020" xr:uid="{00000000-0005-0000-0000-0000EE040000}"/>
    <cellStyle name="Output 5 2 8 2" xfId="5902" xr:uid="{410DDDE2-C628-40E7-A238-E22CD4C46FA1}"/>
    <cellStyle name="Output 5 2 8 2 2" xfId="20225" xr:uid="{0B37458E-05FD-4D25-A755-2518FCBB7F1C}"/>
    <cellStyle name="Output 5 2 8 3" xfId="25948" xr:uid="{B1D8D434-236E-4AB1-9FAA-D31522A3789F}"/>
    <cellStyle name="Output 5 2 8 4" xfId="31481" xr:uid="{6E8C6B46-9F99-48C7-B579-5CCCFE5928F8}"/>
    <cellStyle name="Output 5 2 9" xfId="4451" xr:uid="{2B10C2F2-90CF-4DB8-A1A2-24FDDD452ADB}"/>
    <cellStyle name="Output 5 3" xfId="2112" xr:uid="{00000000-0005-0000-0000-0000EF040000}"/>
    <cellStyle name="Output 5 3 2" xfId="2177" xr:uid="{00000000-0005-0000-0000-0000F0040000}"/>
    <cellStyle name="Output 5 3 2 2" xfId="5059" xr:uid="{BA7DB134-6587-4D46-B9A5-BE51CCE63C61}"/>
    <cellStyle name="Output 5 3 2 2 2" xfId="21259" xr:uid="{1D03DB8C-FDBC-4096-9DF4-CA023C5F7A66}"/>
    <cellStyle name="Output 5 3 2 2 3" xfId="26982" xr:uid="{400FE691-031D-44AA-8F7C-D53E3C95807C}"/>
    <cellStyle name="Output 5 3 2 2 4" xfId="32515" xr:uid="{C6AC5350-9188-415A-822B-CFAE3F3D50CF}"/>
    <cellStyle name="Output 5 3 2 2 5" xfId="13893" xr:uid="{1031A330-20B6-42EC-A28A-C0EBF59B9D17}"/>
    <cellStyle name="Output 5 3 2 3" xfId="18436" xr:uid="{279E2C62-CAAE-4E67-B194-A1128BF4E85F}"/>
    <cellStyle name="Output 5 3 2 4" xfId="24159" xr:uid="{CB2A4484-C653-43E4-9688-A89AF16C6437}"/>
    <cellStyle name="Output 5 3 2 5" xfId="29692" xr:uid="{BAB568D1-6713-402E-99C6-B6B3A24D39C7}"/>
    <cellStyle name="Output 5 3 2 6" xfId="11171" xr:uid="{88E81F70-F68A-4F1A-B5BE-CE54728A93B5}"/>
    <cellStyle name="Output 5 3 3" xfId="2826" xr:uid="{00000000-0005-0000-0000-0000F1040000}"/>
    <cellStyle name="Output 5 3 3 2" xfId="5708" xr:uid="{A98D6C66-F933-4FA0-989E-467D30493537}"/>
    <cellStyle name="Output 5 3 3 2 2" xfId="20000" xr:uid="{ACEB969E-5553-4C65-9FEA-CAEBCA3E9D76}"/>
    <cellStyle name="Output 5 3 3 2 3" xfId="25723" xr:uid="{82B561A1-DD1E-4C55-83B8-1BD040D6D114}"/>
    <cellStyle name="Output 5 3 3 2 4" xfId="31256" xr:uid="{6F7DB0A6-8C6E-4832-BA2C-DB3922FF7662}"/>
    <cellStyle name="Output 5 3 3 2 5" xfId="12654" xr:uid="{053F6B8C-940A-45AF-8A25-564CAFD19158}"/>
    <cellStyle name="Output 5 3 3 3" xfId="16863" xr:uid="{25A07A51-9420-4E96-B99A-6E24D77EA14D}"/>
    <cellStyle name="Output 5 3 3 4" xfId="22739" xr:uid="{1FACF09C-C168-4FF5-99D5-D1633453AD57}"/>
    <cellStyle name="Output 5 3 3 5" xfId="28433" xr:uid="{75E545C4-A864-4A25-8143-05BF3392855E}"/>
    <cellStyle name="Output 5 3 3 6" xfId="9316" xr:uid="{F8641287-7E47-4E52-A010-60CC6598ACE6}"/>
    <cellStyle name="Output 5 3 4" xfId="2930" xr:uid="{00000000-0005-0000-0000-0000F2040000}"/>
    <cellStyle name="Output 5 3 4 2" xfId="5812" xr:uid="{0F518A8E-86C7-4FE7-B77E-165AD226F2D8}"/>
    <cellStyle name="Output 5 3 4 2 2" xfId="21886" xr:uid="{EB7CFF6D-AD7A-4651-A52E-7B15D11AB93C}"/>
    <cellStyle name="Output 5 3 4 2 3" xfId="27609" xr:uid="{7E516138-23C0-42BA-9559-D12AC29C91A4}"/>
    <cellStyle name="Output 5 3 4 2 4" xfId="33142" xr:uid="{8E4462BC-703C-4DD7-916B-9061EE40BEEC}"/>
    <cellStyle name="Output 5 3 4 2 5" xfId="14520" xr:uid="{979E3893-76CF-4EB3-9BEB-FC2806A29A16}"/>
    <cellStyle name="Output 5 3 4 3" xfId="19063" xr:uid="{B62E14FE-66DA-49CD-89E8-9E14B16C0FE2}"/>
    <cellStyle name="Output 5 3 4 4" xfId="24786" xr:uid="{74D950C3-24E9-4780-A472-C07DDD8E0F85}"/>
    <cellStyle name="Output 5 3 4 5" xfId="30319" xr:uid="{0EAAADA6-4A49-4496-B5E8-7ADF0D8825F8}"/>
    <cellStyle name="Output 5 3 4 6" xfId="11796" xr:uid="{5B6C3DC8-F404-486F-B633-87AD452E4B98}"/>
    <cellStyle name="Output 5 3 5" xfId="3053" xr:uid="{00000000-0005-0000-0000-0000F3040000}"/>
    <cellStyle name="Output 5 3 5 2" xfId="5935" xr:uid="{2188BBCF-EDD0-41BC-85A5-8CF239CFDA11}"/>
    <cellStyle name="Output 5 3 5 2 2" xfId="22210" xr:uid="{AFD204FD-1DF9-4CC5-A8C4-0EEB28CB2DB7}"/>
    <cellStyle name="Output 5 3 5 2 3" xfId="27933" xr:uid="{3DF2AB97-7F48-403E-AE7D-1809531E6767}"/>
    <cellStyle name="Output 5 3 5 2 4" xfId="33466" xr:uid="{C5344C40-4D9A-445E-8AEB-F71CF1FBD7CD}"/>
    <cellStyle name="Output 5 3 5 2 5" xfId="14844" xr:uid="{90ED9D8F-DE04-4EF6-82B5-233948EE9BE1}"/>
    <cellStyle name="Output 5 3 5 3" xfId="19387" xr:uid="{40144E5F-77DB-41A2-B135-1D7964DEE38E}"/>
    <cellStyle name="Output 5 3 5 4" xfId="25110" xr:uid="{949CA319-7B63-4319-9813-6388D80F386D}"/>
    <cellStyle name="Output 5 3 5 5" xfId="30643" xr:uid="{28FD0307-0514-42FD-A9AA-9E022ED73A83}"/>
    <cellStyle name="Output 5 3 5 6" xfId="12057" xr:uid="{01947051-7CE5-478A-8F46-A8241A913984}"/>
    <cellStyle name="Output 5 3 6" xfId="3135" xr:uid="{00000000-0005-0000-0000-0000F4040000}"/>
    <cellStyle name="Output 5 3 6 2" xfId="6017" xr:uid="{D4D56197-AACB-4706-8B67-BE7A31AA05DC}"/>
    <cellStyle name="Output 5 3 6 2 2" xfId="22501" xr:uid="{DE18F2CC-6CD4-426E-A1BD-2B146E377789}"/>
    <cellStyle name="Output 5 3 6 2 3" xfId="28224" xr:uid="{8E97E08D-81AA-4977-8B3D-DCC56E942E90}"/>
    <cellStyle name="Output 5 3 6 2 4" xfId="33757" xr:uid="{2FAF291C-B99B-499B-A923-A19E279F588F}"/>
    <cellStyle name="Output 5 3 6 2 5" xfId="15135" xr:uid="{B50298AD-83E3-46F4-BC21-94ADE6998173}"/>
    <cellStyle name="Output 5 3 6 3" xfId="19678" xr:uid="{52A2EB96-5EA9-4488-BA64-8E8587E7F64A}"/>
    <cellStyle name="Output 5 3 6 4" xfId="25401" xr:uid="{606C97F9-542A-45FC-81AF-879E62C354C9}"/>
    <cellStyle name="Output 5 3 6 5" xfId="30934" xr:uid="{E7B7088C-A9E8-4E2B-9F8F-19F69505A543}"/>
    <cellStyle name="Output 5 3 6 6" xfId="12332" xr:uid="{0AA806A0-B32C-4876-B046-C86ED1FB0A9F}"/>
    <cellStyle name="Output 5 3 7" xfId="2913" xr:uid="{00000000-0005-0000-0000-0000F5040000}"/>
    <cellStyle name="Output 5 3 7 2" xfId="5795" xr:uid="{C508E2BD-292F-43AE-8A61-50F45C664C3F}"/>
    <cellStyle name="Output 5 3 7 2 2" xfId="17548" xr:uid="{C95E387C-A7EB-481F-8563-732704799054}"/>
    <cellStyle name="Output 5 3 7 3" xfId="23271" xr:uid="{C3FF2D33-BBA4-4215-89E0-8051EE188D02}"/>
    <cellStyle name="Output 5 3 7 4" xfId="28804" xr:uid="{99772FCD-ABCE-4CB6-A08B-8C87C287ACA5}"/>
    <cellStyle name="Output 5 3 7 5" xfId="10312" xr:uid="{023E9307-C821-4F39-98ED-4E78D0D003DB}"/>
    <cellStyle name="Output 5 3 8" xfId="3202" xr:uid="{00000000-0005-0000-0000-0000F6040000}"/>
    <cellStyle name="Output 5 3 8 2" xfId="6084" xr:uid="{C123560D-44D5-446D-BF76-62B95F00AE62}"/>
    <cellStyle name="Output 5 3 8 2 2" xfId="20371" xr:uid="{76840DFD-00FC-4705-A2CC-14BEC42C0867}"/>
    <cellStyle name="Output 5 3 8 3" xfId="26094" xr:uid="{0FC36FE8-5AC2-41F0-99D2-E439F6BB9D9B}"/>
    <cellStyle name="Output 5 3 8 4" xfId="31627" xr:uid="{880B3341-4036-4C76-98C3-0A49FB6C4F61}"/>
    <cellStyle name="Output 5 3 9" xfId="4994" xr:uid="{E58DF4EA-AE79-4DD1-BDBE-57FDC69E8E9A}"/>
    <cellStyle name="Output 5 4" xfId="2171" xr:uid="{00000000-0005-0000-0000-0000F7040000}"/>
    <cellStyle name="Output 5 4 2" xfId="2775" xr:uid="{00000000-0005-0000-0000-0000F8040000}"/>
    <cellStyle name="Output 5 4 2 2" xfId="5657" xr:uid="{F85366E8-6E72-40E8-B2F4-5F87394F35ED}"/>
    <cellStyle name="Output 5 4 2 2 2" xfId="21243" xr:uid="{857F8A49-B2C6-4B0C-8F5A-885CE15F9ED8}"/>
    <cellStyle name="Output 5 4 2 2 3" xfId="26966" xr:uid="{D85EAD44-3AF5-4A2B-9B4D-6FC5FB48BC87}"/>
    <cellStyle name="Output 5 4 2 2 4" xfId="32499" xr:uid="{D2749E5F-D97C-4290-8877-51211A5D22AF}"/>
    <cellStyle name="Output 5 4 2 2 5" xfId="13877" xr:uid="{4701CB01-EA11-4899-ADD8-0A9FF7F6989D}"/>
    <cellStyle name="Output 5 4 2 3" xfId="18420" xr:uid="{CAC4EAB4-7352-4739-AF38-CE1A0B33C201}"/>
    <cellStyle name="Output 5 4 2 4" xfId="24143" xr:uid="{3B8B88A5-97D7-4E1F-88D3-16DEF3A56371}"/>
    <cellStyle name="Output 5 4 2 5" xfId="29676" xr:uid="{464E1392-078A-458F-AEEF-B7A4B78D6BD3}"/>
    <cellStyle name="Output 5 4 2 6" xfId="11155" xr:uid="{A87C2B40-BA7D-45E3-8B1C-12685ABE475F}"/>
    <cellStyle name="Output 5 4 3" xfId="2885" xr:uid="{00000000-0005-0000-0000-0000F9040000}"/>
    <cellStyle name="Output 5 4 3 2" xfId="5767" xr:uid="{03BEE7F0-319A-4530-AD15-9EEDB997CA5F}"/>
    <cellStyle name="Output 5 4 3 2 2" xfId="19936" xr:uid="{A70AD28A-E138-4157-89D1-A9653D6FEFB1}"/>
    <cellStyle name="Output 5 4 3 2 3" xfId="25659" xr:uid="{546F502C-144E-4A05-9BDD-833624CE1A85}"/>
    <cellStyle name="Output 5 4 3 2 4" xfId="31192" xr:uid="{4A5CB446-09F7-458A-9498-A01217350FCF}"/>
    <cellStyle name="Output 5 4 3 2 5" xfId="12590" xr:uid="{AF5D841E-CF80-4F15-A6E4-D15F20236951}"/>
    <cellStyle name="Output 5 4 3 3" xfId="16735" xr:uid="{696B507D-08DD-47D3-9E33-BA736F20EA45}"/>
    <cellStyle name="Output 5 4 3 4" xfId="6909" xr:uid="{BF7AC242-3804-431E-9A2B-50ABDF732C69}"/>
    <cellStyle name="Output 5 4 3 5" xfId="16988" xr:uid="{F6D0816A-7CB0-42CB-9FFD-3AFDD3F8DA10}"/>
    <cellStyle name="Output 5 4 3 6" xfId="9091" xr:uid="{F4D9D48B-6826-4FE4-944F-4474D97C3D3A}"/>
    <cellStyle name="Output 5 4 4" xfId="2989" xr:uid="{00000000-0005-0000-0000-0000FA040000}"/>
    <cellStyle name="Output 5 4 4 2" xfId="5871" xr:uid="{79499483-2B43-4C91-A948-3025888A4B07}"/>
    <cellStyle name="Output 5 4 4 2 2" xfId="21870" xr:uid="{26CA793F-C7FC-4ADC-B871-E67D4CF86F08}"/>
    <cellStyle name="Output 5 4 4 2 3" xfId="27593" xr:uid="{8C6A26DC-A1CF-47DA-AD65-4B86D9D6302A}"/>
    <cellStyle name="Output 5 4 4 2 4" xfId="33126" xr:uid="{76961BA6-58C1-4D90-AEA1-718D390A10F9}"/>
    <cellStyle name="Output 5 4 4 2 5" xfId="14504" xr:uid="{CC9716EC-DD46-412E-8790-030BF96BB919}"/>
    <cellStyle name="Output 5 4 4 3" xfId="19047" xr:uid="{D6C85145-0C82-4D67-BB94-DBCA1364EF36}"/>
    <cellStyle name="Output 5 4 4 4" xfId="24770" xr:uid="{8B609076-203C-4F6D-A85B-F17D64CC1A94}"/>
    <cellStyle name="Output 5 4 4 5" xfId="30303" xr:uid="{CF638579-339B-40BC-B5CC-8F2F06C75777}"/>
    <cellStyle name="Output 5 4 4 6" xfId="11780" xr:uid="{DCF1764E-1EB5-4D97-8148-62B28162F1AE}"/>
    <cellStyle name="Output 5 4 5" xfId="3112" xr:uid="{00000000-0005-0000-0000-0000FB040000}"/>
    <cellStyle name="Output 5 4 5 2" xfId="5994" xr:uid="{309D63BA-34EE-4BC7-911E-69613EBAF5AF}"/>
    <cellStyle name="Output 5 4 5 2 2" xfId="22194" xr:uid="{9B95DD22-A5B0-43AE-9A66-B48DEFC12EFB}"/>
    <cellStyle name="Output 5 4 5 2 3" xfId="27917" xr:uid="{D718009F-75D3-4511-95D0-EC16C533D3E2}"/>
    <cellStyle name="Output 5 4 5 2 4" xfId="33450" xr:uid="{47F006CA-4AE5-442F-9BFB-B0381B383894}"/>
    <cellStyle name="Output 5 4 5 2 5" xfId="14828" xr:uid="{98F68066-DC73-4560-8749-7DF6556F47DB}"/>
    <cellStyle name="Output 5 4 5 3" xfId="19371" xr:uid="{108243C6-7D4E-4982-841A-1A3905021E7F}"/>
    <cellStyle name="Output 5 4 5 4" xfId="25094" xr:uid="{43201C75-81FF-4EE4-8A61-442ED4512EB9}"/>
    <cellStyle name="Output 5 4 5 5" xfId="30627" xr:uid="{3C8FA3FF-19D9-40EB-82B3-40722C919E25}"/>
    <cellStyle name="Output 5 4 5 6" xfId="12041" xr:uid="{EEF67773-21A6-4244-86FD-52E545ED5B69}"/>
    <cellStyle name="Output 5 4 6" xfId="3153" xr:uid="{00000000-0005-0000-0000-0000FC040000}"/>
    <cellStyle name="Output 5 4 6 2" xfId="6035" xr:uid="{E3708835-C390-49F3-9242-BEF1249D7A92}"/>
    <cellStyle name="Output 5 4 6 2 2" xfId="22485" xr:uid="{0998EA07-8A8A-4C70-AC9B-3D02AD10A1F2}"/>
    <cellStyle name="Output 5 4 6 2 3" xfId="28208" xr:uid="{3FF5F794-9A27-4D18-8EFD-45FB2B2AEA04}"/>
    <cellStyle name="Output 5 4 6 2 4" xfId="33741" xr:uid="{85FF4008-9550-4DA9-A658-49419845AD35}"/>
    <cellStyle name="Output 5 4 6 2 5" xfId="15119" xr:uid="{C5DEE364-26CF-429E-A5AF-091AA06D3A7A}"/>
    <cellStyle name="Output 5 4 6 3" xfId="19662" xr:uid="{12BA4869-6FFD-4BDE-883B-59D46059121F}"/>
    <cellStyle name="Output 5 4 6 4" xfId="25385" xr:uid="{978416CA-A0D9-4C73-B9F6-1C071CBBBFB0}"/>
    <cellStyle name="Output 5 4 6 5" xfId="30918" xr:uid="{2B303DE7-9AE6-4F36-9667-D25F8243A4AC}"/>
    <cellStyle name="Output 5 4 6 6" xfId="12316" xr:uid="{69A9EEC7-C9AE-44CF-9300-CAF91B24A453}"/>
    <cellStyle name="Output 5 4 7" xfId="3184" xr:uid="{00000000-0005-0000-0000-0000FD040000}"/>
    <cellStyle name="Output 5 4 7 2" xfId="6066" xr:uid="{C9279468-C66A-4A1C-8884-03978C9F5C0A}"/>
    <cellStyle name="Output 5 4 7 2 2" xfId="17532" xr:uid="{4B8CF00F-9B78-4015-A562-EA54D723F27F}"/>
    <cellStyle name="Output 5 4 7 3" xfId="23255" xr:uid="{7C0A002C-E867-4A8A-97BF-33A645F51718}"/>
    <cellStyle name="Output 5 4 7 4" xfId="28788" xr:uid="{700B0F66-814A-4639-A25E-55942A5FC63A}"/>
    <cellStyle name="Output 5 4 7 5" xfId="10298" xr:uid="{5543F20C-CBB5-4FB1-BBFB-B9172E3330DC}"/>
    <cellStyle name="Output 5 4 8" xfId="3261" xr:uid="{00000000-0005-0000-0000-0000FE040000}"/>
    <cellStyle name="Output 5 4 8 2" xfId="6143" xr:uid="{C687CD54-42A2-4E64-B72B-154FC0155AAC}"/>
    <cellStyle name="Output 5 4 8 2 2" xfId="20355" xr:uid="{2BC690F1-9DA3-4C32-B024-6BA78FF2E841}"/>
    <cellStyle name="Output 5 4 8 3" xfId="26078" xr:uid="{C414966F-24E7-4A47-ACCC-58409AC7A2D6}"/>
    <cellStyle name="Output 5 4 8 4" xfId="31611" xr:uid="{57F993F5-D86E-434D-99E1-792E002B3FB2}"/>
    <cellStyle name="Output 5 4 9" xfId="5053" xr:uid="{46D86A63-08EE-4993-84AA-14B7CDEC4BB3}"/>
    <cellStyle name="Output 5 5" xfId="1362" xr:uid="{00000000-0005-0000-0000-0000FF040000}"/>
    <cellStyle name="Output 5 5 2" xfId="2323" xr:uid="{00000000-0005-0000-0000-000000050000}"/>
    <cellStyle name="Output 5 5 2 2" xfId="5205" xr:uid="{831C46FB-210E-4B8E-BA78-21C4990225B6}"/>
    <cellStyle name="Output 5 5 2 2 2" xfId="16959" xr:uid="{2AC30922-4B32-498E-BF8E-FDA341D4CB39}"/>
    <cellStyle name="Output 5 5 2 3" xfId="22835" xr:uid="{3103C84C-79A5-43DF-A16A-B6B951A5566D}"/>
    <cellStyle name="Output 5 5 2 4" xfId="28529" xr:uid="{64866FBC-4FAB-45AD-8083-59632AA82E7A}"/>
    <cellStyle name="Output 5 5 2 5" xfId="9411" xr:uid="{B9735010-8F23-460E-93D4-39222EBF7D02}"/>
    <cellStyle name="Output 5 5 3" xfId="756" xr:uid="{00000000-0005-0000-0000-000001050000}"/>
    <cellStyle name="Output 5 5 3 2" xfId="3642" xr:uid="{8031C739-5722-4FBD-A079-F3C6A6805F35}"/>
    <cellStyle name="Output 5 5 3 2 2" xfId="20096" xr:uid="{47AFE6C8-196F-4833-857D-CFEB99804CD2}"/>
    <cellStyle name="Output 5 5 3 3" xfId="25819" xr:uid="{181BD358-FBCB-4871-8D14-7385E9978E4C}"/>
    <cellStyle name="Output 5 5 3 4" xfId="31352" xr:uid="{DC668A3A-1A08-4E05-B702-3ADB4126B2DC}"/>
    <cellStyle name="Output 5 5 3 5" xfId="12750" xr:uid="{82037046-4240-43A1-9A83-1B18154DE835}"/>
    <cellStyle name="Output 5 5 4" xfId="2678" xr:uid="{00000000-0005-0000-0000-000002050000}"/>
    <cellStyle name="Output 5 5 4 2" xfId="5560" xr:uid="{1C920816-F3DA-437C-841D-AA768B190B6A}"/>
    <cellStyle name="Output 5 5 5" xfId="2533" xr:uid="{00000000-0005-0000-0000-000003050000}"/>
    <cellStyle name="Output 5 5 5 2" xfId="5415" xr:uid="{6A90EA70-EA27-42C2-A0E3-E7700B186372}"/>
    <cellStyle name="Output 5 5 6" xfId="2337" xr:uid="{00000000-0005-0000-0000-000004050000}"/>
    <cellStyle name="Output 5 5 6 2" xfId="5219" xr:uid="{A2A2DB4E-1A76-47B6-89B4-2EA6A4123A5B}"/>
    <cellStyle name="Output 5 5 7" xfId="3004" xr:uid="{00000000-0005-0000-0000-000005050000}"/>
    <cellStyle name="Output 5 5 7 2" xfId="5886" xr:uid="{F6044C2F-7330-4B05-A244-39CCEE52FB0F}"/>
    <cellStyle name="Output 5 5 8" xfId="2996" xr:uid="{00000000-0005-0000-0000-000006050000}"/>
    <cellStyle name="Output 5 5 8 2" xfId="5878" xr:uid="{0089E797-FE0D-47B2-BA08-16CA3A338EEE}"/>
    <cellStyle name="Output 5 5 9" xfId="4248" xr:uid="{09A1A33B-40E3-4992-98CA-C886766C27A6}"/>
    <cellStyle name="Output 5 6" xfId="1132" xr:uid="{00000000-0005-0000-0000-000007050000}"/>
    <cellStyle name="Output 5 6 2" xfId="4018" xr:uid="{6F79BE66-2E16-4114-9545-814B5D0F7546}"/>
    <cellStyle name="Output 5 6 2 2" xfId="17999" xr:uid="{A4D7E3C9-B0E3-4B9D-8283-23BD7F4C1B97}"/>
    <cellStyle name="Output 5 6 2 3" xfId="23722" xr:uid="{18D23983-A414-4ABC-8916-61FBBF91F3F8}"/>
    <cellStyle name="Output 5 6 2 4" xfId="29255" xr:uid="{802747AE-2A56-4213-99C4-60749A52214F}"/>
    <cellStyle name="Output 5 6 2 5" xfId="10735" xr:uid="{FBD06F39-A85F-4BC5-B88F-382705FE5C70}"/>
    <cellStyle name="Output 5 6 3" xfId="13456" xr:uid="{E8C51425-D746-4399-8E18-632AEB83E4A4}"/>
    <cellStyle name="Output 5 6 3 2" xfId="20822" xr:uid="{F545B907-5F27-437F-9515-01A58317CB0A}"/>
    <cellStyle name="Output 5 6 3 3" xfId="26545" xr:uid="{36CF961C-B7E4-49D7-86AB-75E7352B6DD1}"/>
    <cellStyle name="Output 5 6 3 4" xfId="32078" xr:uid="{E5A8DEAB-C21A-42D1-A54C-BA140FCEC3ED}"/>
    <cellStyle name="Output 5 6 4" xfId="15727" xr:uid="{A37C58F4-3156-4C62-9257-A0EEB3ADCDDB}"/>
    <cellStyle name="Output 5 6 5" xfId="17151" xr:uid="{4B8BABFE-FA22-40FD-B4E0-8A2F02D73732}"/>
    <cellStyle name="Output 5 6 6" xfId="15772" xr:uid="{307A8D51-3E3A-42E1-BC9B-9D1632A8FFD2}"/>
    <cellStyle name="Output 5 6 7" xfId="7727" xr:uid="{0B58730F-B312-4998-A35C-C5654837F7E3}"/>
    <cellStyle name="Output 5 7" xfId="2257" xr:uid="{00000000-0005-0000-0000-000008050000}"/>
    <cellStyle name="Output 5 7 2" xfId="5139" xr:uid="{886AC394-7986-4B67-BB0E-9E99F118FA4E}"/>
    <cellStyle name="Output 5 7 2 2" xfId="16910" xr:uid="{59859298-C5EC-4CE2-AA0C-9A3F4D3083FB}"/>
    <cellStyle name="Output 5 7 2 3" xfId="22786" xr:uid="{3D36D5E8-F569-4135-AD5A-B1450BE0267B}"/>
    <cellStyle name="Output 5 7 2 4" xfId="28480" xr:uid="{432ECA22-60B5-46F5-872A-145DF6FB2D3C}"/>
    <cellStyle name="Output 5 7 2 5" xfId="9363" xr:uid="{3C5AB5BE-EEE7-4762-A1E2-E74B7BC0A660}"/>
    <cellStyle name="Output 5 7 3" xfId="12701" xr:uid="{035F04EE-7112-40AA-8EBA-4A77C2C8210C}"/>
    <cellStyle name="Output 5 7 3 2" xfId="20047" xr:uid="{E1F0F31D-1E1C-4770-9E2E-4234B7616594}"/>
    <cellStyle name="Output 5 7 3 3" xfId="25770" xr:uid="{63226582-6C57-4F82-9AF7-D6FCACE8DE6A}"/>
    <cellStyle name="Output 5 7 3 4" xfId="31303" xr:uid="{EF68F2DA-27A1-427D-A070-EB713801C9FD}"/>
    <cellStyle name="Output 5 7 4" xfId="16053" xr:uid="{B6DF652A-43F6-426C-A58B-499C50799B3B}"/>
    <cellStyle name="Output 5 7 5" xfId="15771" xr:uid="{E703451C-DD92-4C27-BE15-11B426E3724F}"/>
    <cellStyle name="Output 5 7 6" xfId="17254" xr:uid="{FBE33980-7054-4FC8-870C-E0BCDE533BE6}"/>
    <cellStyle name="Output 5 7 7" xfId="8062" xr:uid="{CEFA12BD-88D7-4835-9852-01C7E955D2AA}"/>
    <cellStyle name="Output 5 8" xfId="2210" xr:uid="{00000000-0005-0000-0000-000009050000}"/>
    <cellStyle name="Output 5 8 2" xfId="5092" xr:uid="{40A45BC6-7CEC-49F3-A1B4-09E1FB467D2A}"/>
    <cellStyle name="Output 5 8 2 2" xfId="15870" xr:uid="{9FF3991C-22DA-4ECA-A396-ACB0D3183D5F}"/>
    <cellStyle name="Output 5 8 3" xfId="17272" xr:uid="{FA123E00-DB6B-4E55-92A0-2C0C54E8B3E1}"/>
    <cellStyle name="Output 5 8 4" xfId="22853" xr:uid="{F92397E3-38C3-40A9-A18A-37345DB69717}"/>
    <cellStyle name="Output 5 8 5" xfId="7930" xr:uid="{A433A178-73A5-4C37-BD51-39112A28402A}"/>
    <cellStyle name="Output 5 9" xfId="2475" xr:uid="{00000000-0005-0000-0000-00000A050000}"/>
    <cellStyle name="Output 5 9 2" xfId="5357" xr:uid="{76FF5893-0CE4-4C93-8E38-690D0F183558}"/>
    <cellStyle name="Output 5 9 2 2" xfId="15910" xr:uid="{AB235F22-E6B2-42D0-90E8-E3005C5BCBC8}"/>
    <cellStyle name="Output 5 9 3" xfId="17310" xr:uid="{D84C0CC9-800F-428F-B77D-1E51EC753BAD}"/>
    <cellStyle name="Output 5 9 4" xfId="22879" xr:uid="{DF53DD02-120F-4C74-9946-CD11F40E2F59}"/>
    <cellStyle name="Output 5 9 5" xfId="7959" xr:uid="{5F586DCC-20FE-44D3-BA9E-F59A87E168F1}"/>
    <cellStyle name="Output 6" xfId="1334" xr:uid="{00000000-0005-0000-0000-00000B050000}"/>
    <cellStyle name="Output 6 10" xfId="12950" xr:uid="{366BF38E-C01B-4DE9-98FB-15F384164C1B}"/>
    <cellStyle name="Output 6 10 2" xfId="20303" xr:uid="{16666688-30F4-4DC0-B7FE-7D17A92B7861}"/>
    <cellStyle name="Output 6 10 3" xfId="26026" xr:uid="{561A3BED-27C5-491D-89C0-CB7EF54FFCD8}"/>
    <cellStyle name="Output 6 10 4" xfId="31559" xr:uid="{C75E8BC8-740B-4208-95E5-CC5CA357BF89}"/>
    <cellStyle name="Output 6 2" xfId="2687" xr:uid="{00000000-0005-0000-0000-00000C050000}"/>
    <cellStyle name="Output 6 2 10" xfId="28943" xr:uid="{9D268037-6B89-4646-91B9-B5EE37DA3C45}"/>
    <cellStyle name="Output 6 2 11" xfId="10428" xr:uid="{99A454B9-9F31-461F-B695-37FDF48A4793}"/>
    <cellStyle name="Output 6 2 2" xfId="5569" xr:uid="{2E33683C-0BB5-47C6-9159-D4BA5D5492D0}"/>
    <cellStyle name="Output 6 2 2 2" xfId="14032" xr:uid="{5495C83E-BB34-4011-8AEE-064FEAF2177F}"/>
    <cellStyle name="Output 6 2 2 2 2" xfId="21398" xr:uid="{7DCC4570-18A1-4033-A633-93F36DDFC788}"/>
    <cellStyle name="Output 6 2 2 2 3" xfId="27121" xr:uid="{A276EF46-1125-4F35-96DB-E6CF8D0E5221}"/>
    <cellStyle name="Output 6 2 2 2 4" xfId="32654" xr:uid="{C7136251-19CB-4E0B-82E9-114A23DA9FA7}"/>
    <cellStyle name="Output 6 2 2 3" xfId="18575" xr:uid="{E53E91E8-9CDD-40C4-93C6-5F130EDAA4A5}"/>
    <cellStyle name="Output 6 2 2 4" xfId="24298" xr:uid="{B5446736-BF91-4024-AFDE-C4238DAB1EC0}"/>
    <cellStyle name="Output 6 2 2 5" xfId="29831" xr:uid="{657FCC79-8A85-43E7-A39E-B22E799A420A}"/>
    <cellStyle name="Output 6 2 2 6" xfId="11310" xr:uid="{6FA8D510-5D54-48AE-8104-E88A29B3B544}"/>
    <cellStyle name="Output 6 2 3" xfId="11616" xr:uid="{499F1F34-A1ED-4837-80C7-97FE852130DA}"/>
    <cellStyle name="Output 6 2 3 2" xfId="14339" xr:uid="{C0F09C5E-1F44-4E9B-B5A5-8534F5510532}"/>
    <cellStyle name="Output 6 2 3 2 2" xfId="21705" xr:uid="{3AF3808F-F5AA-44E9-A6C8-2B523B92BC2E}"/>
    <cellStyle name="Output 6 2 3 2 3" xfId="27428" xr:uid="{E81D4510-2993-4B5D-AD58-DBA7745D271E}"/>
    <cellStyle name="Output 6 2 3 2 4" xfId="32961" xr:uid="{DE3C5E00-B359-4430-B5E2-CEA5B49DE833}"/>
    <cellStyle name="Output 6 2 3 3" xfId="18882" xr:uid="{70690794-77AD-4BC4-A960-41A023473CD9}"/>
    <cellStyle name="Output 6 2 3 4" xfId="24605" xr:uid="{1CD1CB33-B781-4E28-AEBC-4BC2B9A59ABE}"/>
    <cellStyle name="Output 6 2 3 5" xfId="30138" xr:uid="{8989AC12-6C7A-4D6C-9376-E4E65BEC0176}"/>
    <cellStyle name="Output 6 2 4" xfId="11935" xr:uid="{4F8323BB-4B24-499D-9A9F-5B4DCED75101}"/>
    <cellStyle name="Output 6 2 4 2" xfId="14659" xr:uid="{92380B6B-4351-4121-B20F-3FC79D2D9B38}"/>
    <cellStyle name="Output 6 2 4 2 2" xfId="22025" xr:uid="{DB1C00DC-8E1D-444A-93E7-D85B9DE3ECCC}"/>
    <cellStyle name="Output 6 2 4 2 3" xfId="27748" xr:uid="{F2669181-89AA-4126-907A-D08E6CB92344}"/>
    <cellStyle name="Output 6 2 4 2 4" xfId="33281" xr:uid="{160B2D06-8BBF-45F2-99FC-E10E0DDA345E}"/>
    <cellStyle name="Output 6 2 4 3" xfId="19202" xr:uid="{6562681E-2A68-4624-BC87-48683A8BBA63}"/>
    <cellStyle name="Output 6 2 4 4" xfId="24925" xr:uid="{40413B9E-4E8A-4E30-8CCF-1DAC2C68DF71}"/>
    <cellStyle name="Output 6 2 4 5" xfId="30458" xr:uid="{C362D914-73E5-41E7-926F-ABE9232D6327}"/>
    <cellStyle name="Output 6 2 5" xfId="12196" xr:uid="{1694CA65-EAE2-498B-8530-DC8649084038}"/>
    <cellStyle name="Output 6 2 5 2" xfId="14983" xr:uid="{55923557-0ED3-47A9-9529-D407A79BB8EA}"/>
    <cellStyle name="Output 6 2 5 2 2" xfId="22349" xr:uid="{ADE2B3BC-855C-4BB4-A977-7F1724BDD6F9}"/>
    <cellStyle name="Output 6 2 5 2 3" xfId="28072" xr:uid="{75070564-F396-4A23-A18A-D9D7CC6E63BA}"/>
    <cellStyle name="Output 6 2 5 2 4" xfId="33605" xr:uid="{E9E1B129-EC88-4A44-9B66-A9405EABDDE5}"/>
    <cellStyle name="Output 6 2 5 3" xfId="19526" xr:uid="{0E3494D6-0AEA-4357-98A7-10DA5E51CB72}"/>
    <cellStyle name="Output 6 2 5 4" xfId="25249" xr:uid="{6D3B9D20-CE4B-41A9-890E-4ACD0AC855A4}"/>
    <cellStyle name="Output 6 2 5 5" xfId="30782" xr:uid="{9D4E748E-566D-42E3-99ED-3D77E10121A2}"/>
    <cellStyle name="Output 6 2 6" xfId="12471" xr:uid="{7C09F848-1F00-4E8B-B36A-3E8EFB1D1EBB}"/>
    <cellStyle name="Output 6 2 6 2" xfId="15274" xr:uid="{0130B751-D52B-41F7-BCD6-9AB332D63A26}"/>
    <cellStyle name="Output 6 2 6 2 2" xfId="22640" xr:uid="{9C873787-6E4B-425F-9B8F-A031F1E6F237}"/>
    <cellStyle name="Output 6 2 6 2 3" xfId="28363" xr:uid="{6FCC0C39-794C-4489-B9A9-3EECCD91F720}"/>
    <cellStyle name="Output 6 2 6 2 4" xfId="33896" xr:uid="{306EF625-F92B-40C8-A981-BBB68931244B}"/>
    <cellStyle name="Output 6 2 6 3" xfId="19817" xr:uid="{AF67D5DC-B4A1-443B-A8F5-1E13EA627F7F}"/>
    <cellStyle name="Output 6 2 6 4" xfId="25540" xr:uid="{85F6EB6E-D784-4F35-9604-1D1DA1A5C6AC}"/>
    <cellStyle name="Output 6 2 6 5" xfId="31073" xr:uid="{53696263-E43B-4936-A93C-9607CBC0B787}"/>
    <cellStyle name="Output 6 2 7" xfId="13145" xr:uid="{8EF0F07A-45DD-4435-96EB-EDD75564677E}"/>
    <cellStyle name="Output 6 2 7 2" xfId="20510" xr:uid="{3FF77007-218E-43FF-81DD-65FC5B8FA4E4}"/>
    <cellStyle name="Output 6 2 7 3" xfId="26233" xr:uid="{91A3D3A4-E535-4730-AE52-1D465CBC372A}"/>
    <cellStyle name="Output 6 2 7 4" xfId="31766" xr:uid="{CCE4DE61-5558-436B-9B9E-7B20705CDBE9}"/>
    <cellStyle name="Output 6 2 8" xfId="17687" xr:uid="{CDE10C62-5806-412B-AA64-27A55C5EA501}"/>
    <cellStyle name="Output 6 2 9" xfId="23410" xr:uid="{56C710C7-9689-4E28-8FBC-3BD7CD812EC0}"/>
    <cellStyle name="Output 6 3" xfId="2575" xr:uid="{00000000-0005-0000-0000-00000D050000}"/>
    <cellStyle name="Output 6 3 10" xfId="28902" xr:uid="{2F0301E7-459C-45A5-AF55-CF88680B8A4E}"/>
    <cellStyle name="Output 6 3 11" xfId="10389" xr:uid="{744795AD-7A64-41DD-A47C-7C1D6DD9B2F9}"/>
    <cellStyle name="Output 6 3 2" xfId="5457" xr:uid="{CDD635EA-C167-4C43-9B91-4E0FE99DD422}"/>
    <cellStyle name="Output 6 3 2 2" xfId="13991" xr:uid="{1FAE7272-93E4-495A-9F45-7061DA363E40}"/>
    <cellStyle name="Output 6 3 2 2 2" xfId="21357" xr:uid="{360A1686-74D7-4110-80F0-CF38112E6F42}"/>
    <cellStyle name="Output 6 3 2 2 3" xfId="27080" xr:uid="{B69FCE91-F57B-48A1-B1EF-5902AD91994C}"/>
    <cellStyle name="Output 6 3 2 2 4" xfId="32613" xr:uid="{6C1B0834-2E70-4460-B3BB-F466BC34942D}"/>
    <cellStyle name="Output 6 3 2 3" xfId="18534" xr:uid="{FA1F10E2-B231-4E19-B84D-CFC2F6986038}"/>
    <cellStyle name="Output 6 3 2 4" xfId="24257" xr:uid="{F53B512C-8816-4B85-A0F8-E06280002C7C}"/>
    <cellStyle name="Output 6 3 2 5" xfId="29790" xr:uid="{AC548DB6-44B1-415A-B698-3DA31A388A5B}"/>
    <cellStyle name="Output 6 3 2 6" xfId="11269" xr:uid="{41B23295-C39F-400C-9A62-4F4DF8E5B9B5}"/>
    <cellStyle name="Output 6 3 3" xfId="10651" xr:uid="{DABBDF58-3FA7-456B-8CAE-759F06237293}"/>
    <cellStyle name="Output 6 3 3 2" xfId="13372" xr:uid="{5FD4113E-4F8F-4AD9-96C9-EAC30CE3081C}"/>
    <cellStyle name="Output 6 3 3 2 2" xfId="20738" xr:uid="{482649FF-F13A-403E-84AA-D99E57430F45}"/>
    <cellStyle name="Output 6 3 3 2 3" xfId="26461" xr:uid="{42B6DDE9-E617-416C-8923-F3E5A00374F7}"/>
    <cellStyle name="Output 6 3 3 2 4" xfId="31994" xr:uid="{11885915-81B9-4E6A-A83F-D875313E923D}"/>
    <cellStyle name="Output 6 3 3 3" xfId="17915" xr:uid="{76EC8123-1847-49A6-B775-82D371622A24}"/>
    <cellStyle name="Output 6 3 3 4" xfId="23638" xr:uid="{AF947106-CC16-4383-9A8F-CA2130675839}"/>
    <cellStyle name="Output 6 3 3 5" xfId="29171" xr:uid="{26B19852-DD45-4D9B-B9FE-2CCD34F91E5E}"/>
    <cellStyle name="Output 6 3 4" xfId="11894" xr:uid="{FAB980B0-EC53-4470-834E-704FD850BEBB}"/>
    <cellStyle name="Output 6 3 4 2" xfId="14618" xr:uid="{29139455-077B-4531-8528-7CE9DB089313}"/>
    <cellStyle name="Output 6 3 4 2 2" xfId="21984" xr:uid="{5C0A03D7-387C-4952-A5C4-CA0D7AA896A1}"/>
    <cellStyle name="Output 6 3 4 2 3" xfId="27707" xr:uid="{130EAB35-0C34-436F-A470-8C5D26C166C5}"/>
    <cellStyle name="Output 6 3 4 2 4" xfId="33240" xr:uid="{10BD7358-22F9-4F51-B65C-A7696B0161A0}"/>
    <cellStyle name="Output 6 3 4 3" xfId="19161" xr:uid="{9E942A59-63E6-4022-A987-48F897F9A0E1}"/>
    <cellStyle name="Output 6 3 4 4" xfId="24884" xr:uid="{DDD45096-2DC2-44B5-B1B5-900E76EBF0FE}"/>
    <cellStyle name="Output 6 3 4 5" xfId="30417" xr:uid="{1EF39B21-DDF7-433C-A084-A0443E5F228E}"/>
    <cellStyle name="Output 6 3 5" xfId="12155" xr:uid="{274FF155-C52A-4064-B1A2-F1D326ACB726}"/>
    <cellStyle name="Output 6 3 5 2" xfId="14942" xr:uid="{C93DF3D7-8E80-458F-9248-154850570FE0}"/>
    <cellStyle name="Output 6 3 5 2 2" xfId="22308" xr:uid="{6AAB18FA-9C90-4B1E-BA48-62D788011C87}"/>
    <cellStyle name="Output 6 3 5 2 3" xfId="28031" xr:uid="{79180B27-1773-4476-B9AE-FC3DC138F047}"/>
    <cellStyle name="Output 6 3 5 2 4" xfId="33564" xr:uid="{52897458-EF49-48F6-B5FF-02482B166A21}"/>
    <cellStyle name="Output 6 3 5 3" xfId="19485" xr:uid="{B501C735-784C-4543-8EF0-36F5D2D8F82D}"/>
    <cellStyle name="Output 6 3 5 4" xfId="25208" xr:uid="{26434FD8-A4F0-4D2F-A0B5-EF06FDF1BF52}"/>
    <cellStyle name="Output 6 3 5 5" xfId="30741" xr:uid="{C10B3988-B83A-4446-B941-C3B359952EDF}"/>
    <cellStyle name="Output 6 3 6" xfId="12430" xr:uid="{25C5163C-1DD7-4253-8F29-E3DE2CCA1CCC}"/>
    <cellStyle name="Output 6 3 6 2" xfId="15233" xr:uid="{0925CE79-49BF-46A3-B865-5D7AB43E6D0A}"/>
    <cellStyle name="Output 6 3 6 2 2" xfId="22599" xr:uid="{E647DB37-29A7-4711-A7EF-9B573764E12D}"/>
    <cellStyle name="Output 6 3 6 2 3" xfId="28322" xr:uid="{73F4E3BB-4073-4F64-BCCF-0EDCB3D826AD}"/>
    <cellStyle name="Output 6 3 6 2 4" xfId="33855" xr:uid="{C1722A31-DF3F-45DB-A9CC-8A4D7894AE0F}"/>
    <cellStyle name="Output 6 3 6 3" xfId="19776" xr:uid="{45468CD4-13FD-4F70-B932-0965A5A088F5}"/>
    <cellStyle name="Output 6 3 6 4" xfId="25499" xr:uid="{7E9B3FE1-27B0-4B01-9BFF-EC03681053B1}"/>
    <cellStyle name="Output 6 3 6 5" xfId="31032" xr:uid="{D0E7B281-3CC1-4CBD-BC76-AAD975D4CD81}"/>
    <cellStyle name="Output 6 3 7" xfId="13105" xr:uid="{FA878201-7A2C-4064-84B9-E8D3EE22CB88}"/>
    <cellStyle name="Output 6 3 7 2" xfId="20469" xr:uid="{86CAB2F1-CB42-4C81-9BF8-18DF4599915F}"/>
    <cellStyle name="Output 6 3 7 3" xfId="26192" xr:uid="{ECFCD71C-7C1A-4AC8-B15F-EE282F3A219B}"/>
    <cellStyle name="Output 6 3 7 4" xfId="31725" xr:uid="{50BEEE7F-8371-411A-ABD9-78168EFBF37F}"/>
    <cellStyle name="Output 6 3 8" xfId="17646" xr:uid="{3731848F-2F7D-487C-83FC-A84FA6EDF370}"/>
    <cellStyle name="Output 6 3 9" xfId="23369" xr:uid="{20F97AF5-48C5-41AF-A3C7-9F4C21F69529}"/>
    <cellStyle name="Output 6 4" xfId="1072" xr:uid="{00000000-0005-0000-0000-00000E050000}"/>
    <cellStyle name="Output 6 4 2" xfId="3958" xr:uid="{8EB2EA58-ACE7-4AA3-8CA7-4A434DAAC8E5}"/>
    <cellStyle name="Output 6 4 2 2" xfId="21191" xr:uid="{6EFC5856-20C8-4A3F-A38A-2C320E0015DF}"/>
    <cellStyle name="Output 6 4 2 3" xfId="26914" xr:uid="{0233EE16-FAB5-40C7-990C-70AF77A0FDBA}"/>
    <cellStyle name="Output 6 4 2 4" xfId="32447" xr:uid="{7ACB7FEF-7B97-48C3-915A-88BBD5B128FC}"/>
    <cellStyle name="Output 6 4 2 5" xfId="13825" xr:uid="{465562A4-F9D5-4565-BFD4-C0D839E1BDBF}"/>
    <cellStyle name="Output 6 4 3" xfId="18368" xr:uid="{415D8DDE-0045-4FA4-8865-FDEE633F2201}"/>
    <cellStyle name="Output 6 4 4" xfId="24091" xr:uid="{9BA3C2EB-796D-4696-8429-F6B04BB91944}"/>
    <cellStyle name="Output 6 4 5" xfId="29624" xr:uid="{98C3FD9B-60B9-465D-A9AF-E017621F2169}"/>
    <cellStyle name="Output 6 4 6" xfId="11103" xr:uid="{07C4A6BA-5011-4F75-BF14-60DD8443767B}"/>
    <cellStyle name="Output 6 5" xfId="3019" xr:uid="{00000000-0005-0000-0000-00000F050000}"/>
    <cellStyle name="Output 6 5 2" xfId="5901" xr:uid="{30533D84-3817-4BFF-8983-29B4911BEF6D}"/>
    <cellStyle name="Output 6 5 2 2" xfId="21692" xr:uid="{56498DF7-A571-4DDD-979A-DD216936CF7C}"/>
    <cellStyle name="Output 6 5 2 3" xfId="27415" xr:uid="{85EA409D-578A-46C2-B54E-C33DC6CA47E7}"/>
    <cellStyle name="Output 6 5 2 4" xfId="32948" xr:uid="{1B56E50E-F562-4B08-8055-30A25D36C314}"/>
    <cellStyle name="Output 6 5 2 5" xfId="14326" xr:uid="{C76702C5-A440-4E04-B5AF-5A863ED18698}"/>
    <cellStyle name="Output 6 5 3" xfId="18869" xr:uid="{9FF0EA16-0F1C-43C3-BB81-2FAD1BAAF7FA}"/>
    <cellStyle name="Output 6 5 4" xfId="24592" xr:uid="{4E706677-45AC-439A-8112-1D5FBAD31BD6}"/>
    <cellStyle name="Output 6 5 5" xfId="30125" xr:uid="{FF81AD91-DD53-40C5-BCCD-6AE519D91E57}"/>
    <cellStyle name="Output 6 5 6" xfId="11603" xr:uid="{BA4EF4B9-25A1-46CF-A0C0-347E2A6FE215}"/>
    <cellStyle name="Output 6 6" xfId="2389" xr:uid="{00000000-0005-0000-0000-000010050000}"/>
    <cellStyle name="Output 6 6 2" xfId="5271" xr:uid="{3914C423-C23C-4626-8729-4751249F7EC0}"/>
    <cellStyle name="Output 6 6 2 2" xfId="21818" xr:uid="{B21C83A9-A424-4E42-82B6-22CE0C116546}"/>
    <cellStyle name="Output 6 6 2 3" xfId="27541" xr:uid="{4B5E9692-42F9-49BF-B7E8-3F1797D51D36}"/>
    <cellStyle name="Output 6 6 2 4" xfId="33074" xr:uid="{B528A6DB-FB34-481E-932F-53E9C4750391}"/>
    <cellStyle name="Output 6 6 2 5" xfId="14452" xr:uid="{2C13512E-C62B-45AD-ACA7-A379184FBD43}"/>
    <cellStyle name="Output 6 6 3" xfId="18995" xr:uid="{3AA8233C-EF33-4DF6-A9E2-5A695DFD6362}"/>
    <cellStyle name="Output 6 6 4" xfId="24718" xr:uid="{461C254D-D824-45AA-BD1A-FD4E1E316A41}"/>
    <cellStyle name="Output 6 6 5" xfId="30251" xr:uid="{7B412D8E-A52C-4CB9-9B9A-B1631F85B426}"/>
    <cellStyle name="Output 6 6 6" xfId="11728" xr:uid="{5F26C246-FA97-46D6-8085-186533FD265A}"/>
    <cellStyle name="Output 6 7" xfId="3116" xr:uid="{00000000-0005-0000-0000-000011050000}"/>
    <cellStyle name="Output 6 7 2" xfId="5998" xr:uid="{A7DC0196-5031-4C52-ACEB-AC9F7438A5AE}"/>
    <cellStyle name="Output 6 7 2 2" xfId="22142" xr:uid="{8F81DC8F-5A81-41E5-954C-332377C35018}"/>
    <cellStyle name="Output 6 7 2 3" xfId="27865" xr:uid="{66B6A76E-66DC-4460-895E-A25FE7299CF7}"/>
    <cellStyle name="Output 6 7 2 4" xfId="33398" xr:uid="{9B5D2AD3-9CDA-4E8C-976C-FBC0701E8F07}"/>
    <cellStyle name="Output 6 7 2 5" xfId="14776" xr:uid="{B4A0891E-486A-4DBC-9363-D7C8D10F15BC}"/>
    <cellStyle name="Output 6 7 3" xfId="19319" xr:uid="{88BCEF9E-F8A2-4C8C-AAF7-68D6653FC7FA}"/>
    <cellStyle name="Output 6 7 4" xfId="25042" xr:uid="{6FC8C232-C494-433E-9A79-33EBF945EE19}"/>
    <cellStyle name="Output 6 7 5" xfId="30575" xr:uid="{02ED0028-EEF5-41AD-918B-3B343A84CCDF}"/>
    <cellStyle name="Output 6 7 6" xfId="12014" xr:uid="{E1EC0FA7-375D-458F-BCB6-D08ACCFACCDF}"/>
    <cellStyle name="Output 6 8" xfId="2594" xr:uid="{00000000-0005-0000-0000-000012050000}"/>
    <cellStyle name="Output 6 8 2" xfId="5476" xr:uid="{DB547728-72D9-4330-9A9D-D013B347C7A2}"/>
    <cellStyle name="Output 6 8 2 2" xfId="22433" xr:uid="{28002AF1-23B4-4899-AD51-5CE71F50FA5C}"/>
    <cellStyle name="Output 6 8 2 3" xfId="28156" xr:uid="{AA472141-6489-4DFB-A390-2D1FD5EFEB5E}"/>
    <cellStyle name="Output 6 8 2 4" xfId="33689" xr:uid="{B76FFCF7-84D0-4E72-B43D-DB1470EB067F}"/>
    <cellStyle name="Output 6 8 2 5" xfId="15067" xr:uid="{8B34F555-68A1-4358-AD65-9A059CD3E4D0}"/>
    <cellStyle name="Output 6 8 3" xfId="19610" xr:uid="{B93BEA9B-1FB5-4894-93C7-0C99D572B126}"/>
    <cellStyle name="Output 6 8 4" xfId="25333" xr:uid="{9F904366-F467-4FDA-B1B7-1E3AC6ED139F}"/>
    <cellStyle name="Output 6 8 5" xfId="30866" xr:uid="{345DA905-65A9-485A-B181-BC2EAF61452B}"/>
    <cellStyle name="Output 6 9" xfId="4220" xr:uid="{05CDCDEF-0A54-468C-B1F8-2B1442766965}"/>
    <cellStyle name="Output 6 9 2" xfId="17480" xr:uid="{9A8AA288-B4C4-499C-9953-A24436FBEF9E}"/>
    <cellStyle name="Output 6 9 3" xfId="23203" xr:uid="{51AB845D-8D58-4C66-8D6C-79CCAFF0A9FC}"/>
    <cellStyle name="Output 6 9 4" xfId="28736" xr:uid="{68470325-BADD-40BD-B23E-3F3967D7F314}"/>
    <cellStyle name="Output 6 9 5" xfId="10246" xr:uid="{DE833BE2-EB65-4445-9AD2-B5C5135EDC23}"/>
    <cellStyle name="Output 7" xfId="1559" xr:uid="{00000000-0005-0000-0000-000013050000}"/>
    <cellStyle name="Output 7 10" xfId="12912" xr:uid="{EB5CA09A-7562-415E-A634-1B0E8B1D2965}"/>
    <cellStyle name="Output 7 10 2" xfId="20265" xr:uid="{71DAB949-2439-4B8B-83C3-FE0E8D9EA8BB}"/>
    <cellStyle name="Output 7 10 3" xfId="25988" xr:uid="{87459250-64C6-4FE8-A2FB-C7D2A42CC6EC}"/>
    <cellStyle name="Output 7 10 4" xfId="31521" xr:uid="{C6EDFE9A-7050-4348-B805-B37B6C8E59C6}"/>
    <cellStyle name="Output 7 2" xfId="2664" xr:uid="{00000000-0005-0000-0000-000014050000}"/>
    <cellStyle name="Output 7 2 10" xfId="28874" xr:uid="{E59FFC4F-642F-42F0-81BD-8850C4405B1E}"/>
    <cellStyle name="Output 7 2 11" xfId="10361" xr:uid="{3070B82B-B198-43A4-B643-41121A79426F}"/>
    <cellStyle name="Output 7 2 2" xfId="5546" xr:uid="{DF3A1222-4564-4DAB-8666-EC982C55C8F2}"/>
    <cellStyle name="Output 7 2 2 2" xfId="13963" xr:uid="{0C022559-57FD-4809-9E5A-BE5C5E34203F}"/>
    <cellStyle name="Output 7 2 2 2 2" xfId="21329" xr:uid="{3DC3FED4-ECCC-4CCA-8AFA-4FE2C46DC7C4}"/>
    <cellStyle name="Output 7 2 2 2 3" xfId="27052" xr:uid="{20437A4C-ED79-4DCA-ABDC-C19541543BAE}"/>
    <cellStyle name="Output 7 2 2 2 4" xfId="32585" xr:uid="{A2F7BEAA-95BB-4391-B5EE-619E77581256}"/>
    <cellStyle name="Output 7 2 2 3" xfId="18506" xr:uid="{F2BA492D-31A9-4FB3-B051-99012B13D2B7}"/>
    <cellStyle name="Output 7 2 2 4" xfId="24229" xr:uid="{2C1F0655-71F8-405E-9526-A1268878C255}"/>
    <cellStyle name="Output 7 2 2 5" xfId="29762" xr:uid="{C004F8F4-4A2B-44C9-8CDB-A816CF158803}"/>
    <cellStyle name="Output 7 2 2 6" xfId="11241" xr:uid="{E40ACB69-C187-4164-98E0-580FACEC7EBB}"/>
    <cellStyle name="Output 7 2 3" xfId="11019" xr:uid="{A00ADFDF-4E73-486A-90ED-22D2E34F79E0}"/>
    <cellStyle name="Output 7 2 3 2" xfId="13741" xr:uid="{CB9D8C67-7635-4368-8489-7458076237D1}"/>
    <cellStyle name="Output 7 2 3 2 2" xfId="21107" xr:uid="{3055F38A-06D9-429A-8172-2157C1855905}"/>
    <cellStyle name="Output 7 2 3 2 3" xfId="26830" xr:uid="{492AF1BD-5F6E-40E5-87C2-B104D39CFD17}"/>
    <cellStyle name="Output 7 2 3 2 4" xfId="32363" xr:uid="{A0134913-DE66-4E8A-9CCF-BBFB79C6D53A}"/>
    <cellStyle name="Output 7 2 3 3" xfId="18284" xr:uid="{EB50297A-7553-4DEB-8E60-008796899622}"/>
    <cellStyle name="Output 7 2 3 4" xfId="24007" xr:uid="{C414D255-004E-42C3-B7F1-303E8049379B}"/>
    <cellStyle name="Output 7 2 3 5" xfId="29540" xr:uid="{F4BD4121-FF12-4016-8A7F-CB2EAB789A64}"/>
    <cellStyle name="Output 7 2 4" xfId="11866" xr:uid="{EC3B47A3-379E-4F9B-BDFD-BFEC7147F8F7}"/>
    <cellStyle name="Output 7 2 4 2" xfId="14590" xr:uid="{91A0F5A2-BA80-4015-AE57-81080ADF6F9D}"/>
    <cellStyle name="Output 7 2 4 2 2" xfId="21956" xr:uid="{2BE1FA95-80FA-48CE-8C05-802F7B3AE0F8}"/>
    <cellStyle name="Output 7 2 4 2 3" xfId="27679" xr:uid="{17CF20C8-5452-4162-B59E-825C588542F2}"/>
    <cellStyle name="Output 7 2 4 2 4" xfId="33212" xr:uid="{50F80D48-FC67-4F8D-A7E1-99E4D0540949}"/>
    <cellStyle name="Output 7 2 4 3" xfId="19133" xr:uid="{E23358A7-3565-4CD5-9B81-AF661618CD7F}"/>
    <cellStyle name="Output 7 2 4 4" xfId="24856" xr:uid="{16D4D7AF-7EDD-4028-A417-13A372703986}"/>
    <cellStyle name="Output 7 2 4 5" xfId="30389" xr:uid="{54086CD0-11E1-44CF-8E91-AC5A80FCA054}"/>
    <cellStyle name="Output 7 2 5" xfId="12127" xr:uid="{CA9F1CFC-B16B-4263-B75E-F954066BCF7C}"/>
    <cellStyle name="Output 7 2 5 2" xfId="14914" xr:uid="{76D0B793-E2E7-4321-9B06-8ADD8AF3ECD2}"/>
    <cellStyle name="Output 7 2 5 2 2" xfId="22280" xr:uid="{A71C3A1B-C2CD-46F4-BDE2-8B6C7293F96B}"/>
    <cellStyle name="Output 7 2 5 2 3" xfId="28003" xr:uid="{F8D2060C-6CDA-418F-8839-7D1174D6252E}"/>
    <cellStyle name="Output 7 2 5 2 4" xfId="33536" xr:uid="{2F173444-5E2E-4BCD-BA51-8C8AACFE8CC9}"/>
    <cellStyle name="Output 7 2 5 3" xfId="19457" xr:uid="{B6DB853B-6328-482A-A46C-72C9D618CBCB}"/>
    <cellStyle name="Output 7 2 5 4" xfId="25180" xr:uid="{A1F1A2D6-D879-464E-8C39-15666A1DBF74}"/>
    <cellStyle name="Output 7 2 5 5" xfId="30713" xr:uid="{5C58A0D4-435B-4CF8-8681-C9395661E344}"/>
    <cellStyle name="Output 7 2 6" xfId="12402" xr:uid="{512FC05C-9097-4C8D-BAEB-455437EBFAA2}"/>
    <cellStyle name="Output 7 2 6 2" xfId="15205" xr:uid="{82796B85-0EBF-48B9-AD7E-284F97BC94D1}"/>
    <cellStyle name="Output 7 2 6 2 2" xfId="22571" xr:uid="{29602D24-40D9-4520-8668-AB7E5C0D39E3}"/>
    <cellStyle name="Output 7 2 6 2 3" xfId="28294" xr:uid="{CAF19C9C-A4BA-4C34-85C4-4D826BF9CF68}"/>
    <cellStyle name="Output 7 2 6 2 4" xfId="33827" xr:uid="{2B2AFEEE-62AA-4B57-A72B-89AA1ABAFCF6}"/>
    <cellStyle name="Output 7 2 6 3" xfId="19748" xr:uid="{9AF4DAB4-51DD-49D9-ABC5-B3D6C8E7C279}"/>
    <cellStyle name="Output 7 2 6 4" xfId="25471" xr:uid="{1BE32E47-5CC9-4DCA-94D4-B2C0781698EB}"/>
    <cellStyle name="Output 7 2 6 5" xfId="31004" xr:uid="{A74ECE41-6599-49FB-82F5-7BB16C778306}"/>
    <cellStyle name="Output 7 2 7" xfId="13077" xr:uid="{86D8153B-F334-4B74-9619-6DFC29F502EA}"/>
    <cellStyle name="Output 7 2 7 2" xfId="20441" xr:uid="{F2707D80-8856-4BD4-8F4F-DF2E54467E9D}"/>
    <cellStyle name="Output 7 2 7 3" xfId="26164" xr:uid="{3EFBF701-6FD4-4322-BAF5-80A995B80C10}"/>
    <cellStyle name="Output 7 2 7 4" xfId="31697" xr:uid="{6375DB15-7392-49AC-8AAC-4FDE3F5D0D28}"/>
    <cellStyle name="Output 7 2 8" xfId="17618" xr:uid="{151EDF5B-F841-4A5A-A34C-AED6CF66269B}"/>
    <cellStyle name="Output 7 2 9" xfId="23341" xr:uid="{9086E995-C0D3-4EF1-A58B-B44D10489377}"/>
    <cellStyle name="Output 7 3" xfId="2299" xr:uid="{00000000-0005-0000-0000-000015050000}"/>
    <cellStyle name="Output 7 3 10" xfId="28857" xr:uid="{36DF1404-B64D-46F4-AF95-00C8BD97EAC0}"/>
    <cellStyle name="Output 7 3 11" xfId="10345" xr:uid="{356B0918-21B0-4682-9623-3DB56EC56076}"/>
    <cellStyle name="Output 7 3 2" xfId="5181" xr:uid="{C38D2E60-1A23-43FE-BA91-257DEBF5DB13}"/>
    <cellStyle name="Output 7 3 2 2" xfId="13946" xr:uid="{773B08CB-C501-4B19-B09D-43CE161D7D05}"/>
    <cellStyle name="Output 7 3 2 2 2" xfId="21312" xr:uid="{525F38D1-A503-4FA6-9DEE-A8E1D4327A96}"/>
    <cellStyle name="Output 7 3 2 2 3" xfId="27035" xr:uid="{28BCF715-BD7D-41DD-BD84-0FF8C91FADAA}"/>
    <cellStyle name="Output 7 3 2 2 4" xfId="32568" xr:uid="{6E623052-F4C5-4BA0-9E28-3DD7DF41C8ED}"/>
    <cellStyle name="Output 7 3 2 3" xfId="18489" xr:uid="{C6E3BA19-C528-4CC6-A1B9-9EA333783AF7}"/>
    <cellStyle name="Output 7 3 2 4" xfId="24212" xr:uid="{18840A00-35B0-46C9-AFEA-7980E851C5F1}"/>
    <cellStyle name="Output 7 3 2 5" xfId="29745" xr:uid="{B8539CE9-B40F-46B7-BD41-EBBF6AFB25EF}"/>
    <cellStyle name="Output 7 3 2 6" xfId="11224" xr:uid="{DFC45108-C904-483D-AEC9-E11CC8AF2F0A}"/>
    <cellStyle name="Output 7 3 3" xfId="9104" xr:uid="{56877235-B1A9-496B-BAC0-00E88D515A57}"/>
    <cellStyle name="Output 7 3 3 2" xfId="12603" xr:uid="{7FA7875D-4730-4DDA-B2B9-6D28F79115CD}"/>
    <cellStyle name="Output 7 3 3 2 2" xfId="19949" xr:uid="{9611F26D-0622-4F30-AE1C-0C479065F5CB}"/>
    <cellStyle name="Output 7 3 3 2 3" xfId="25672" xr:uid="{D791EB08-9745-41A6-97F3-24056AD9318E}"/>
    <cellStyle name="Output 7 3 3 2 4" xfId="31205" xr:uid="{B95E7BCC-3FE9-4A7D-91D0-95DDCA8787D3}"/>
    <cellStyle name="Output 7 3 3 3" xfId="16748" xr:uid="{6AFE372C-C926-420B-823A-40B94D4B4628}"/>
    <cellStyle name="Output 7 3 3 4" xfId="7278" xr:uid="{773A1C9E-CA4C-4E99-98B9-EDBF51670E16}"/>
    <cellStyle name="Output 7 3 3 5" xfId="15390" xr:uid="{DD062019-0070-4E1C-8D2C-5DBFC27BDE66}"/>
    <cellStyle name="Output 7 3 4" xfId="11849" xr:uid="{D7762BCC-B9BD-4A32-B9E0-4450CC94BD86}"/>
    <cellStyle name="Output 7 3 4 2" xfId="14573" xr:uid="{9670BDA6-6B73-4F80-B3BC-350C0A9C7F25}"/>
    <cellStyle name="Output 7 3 4 2 2" xfId="21939" xr:uid="{A2FF5E12-6694-4270-86A4-4E5D735D0900}"/>
    <cellStyle name="Output 7 3 4 2 3" xfId="27662" xr:uid="{F61D0CC5-1F84-4CFF-945F-DA26EEB99376}"/>
    <cellStyle name="Output 7 3 4 2 4" xfId="33195" xr:uid="{3D768E37-D892-439A-A4E8-B4EB92ABE517}"/>
    <cellStyle name="Output 7 3 4 3" xfId="19116" xr:uid="{A60290F2-794E-4D32-9CA7-4A62DA58702D}"/>
    <cellStyle name="Output 7 3 4 4" xfId="24839" xr:uid="{5EE677A6-355F-41FB-B09E-D39BBAF36CFC}"/>
    <cellStyle name="Output 7 3 4 5" xfId="30372" xr:uid="{72E36732-2DD4-4E3A-973E-0A8A4F53F51C}"/>
    <cellStyle name="Output 7 3 5" xfId="12110" xr:uid="{49CF46D4-570E-4190-95C8-BB3DAC92AF17}"/>
    <cellStyle name="Output 7 3 5 2" xfId="14897" xr:uid="{8249C72A-1CA6-4C09-8E57-94F30CBD05B7}"/>
    <cellStyle name="Output 7 3 5 2 2" xfId="22263" xr:uid="{ED459E95-2BB8-46A5-8FEA-2A038AB5592E}"/>
    <cellStyle name="Output 7 3 5 2 3" xfId="27986" xr:uid="{8A6024F3-6066-47EE-8D9D-63110DE9F94C}"/>
    <cellStyle name="Output 7 3 5 2 4" xfId="33519" xr:uid="{29414F5B-662E-481F-A5BA-421914E70AFD}"/>
    <cellStyle name="Output 7 3 5 3" xfId="19440" xr:uid="{2D1C278A-7B6B-420A-B79A-9AED2FB84665}"/>
    <cellStyle name="Output 7 3 5 4" xfId="25163" xr:uid="{23DBA293-29EF-48DD-9278-0AE880E1999E}"/>
    <cellStyle name="Output 7 3 5 5" xfId="30696" xr:uid="{40A054D6-17FD-406E-9DB0-AA63196CE0BA}"/>
    <cellStyle name="Output 7 3 6" xfId="12385" xr:uid="{AD8FC614-DF14-4CA0-8116-3EE27642AD74}"/>
    <cellStyle name="Output 7 3 6 2" xfId="15188" xr:uid="{5F1962B4-4A04-4CB4-A3C4-AF3E6382A7D5}"/>
    <cellStyle name="Output 7 3 6 2 2" xfId="22554" xr:uid="{57DFA325-2124-4403-B43E-3E5DDFA8650D}"/>
    <cellStyle name="Output 7 3 6 2 3" xfId="28277" xr:uid="{B60888B2-EFF8-4E3C-88BB-87AAB0B8BCFB}"/>
    <cellStyle name="Output 7 3 6 2 4" xfId="33810" xr:uid="{BB017A2D-80F4-491A-A77A-1416FE060BCB}"/>
    <cellStyle name="Output 7 3 6 3" xfId="19731" xr:uid="{4C9F457D-5756-43CF-8C11-A85D561F9C7C}"/>
    <cellStyle name="Output 7 3 6 4" xfId="25454" xr:uid="{A025E07B-FFC1-4FB7-A536-12CBB12D2AAA}"/>
    <cellStyle name="Output 7 3 6 5" xfId="30987" xr:uid="{023D73E6-17BF-4932-8146-DDF4AF786790}"/>
    <cellStyle name="Output 7 3 7" xfId="13061" xr:uid="{1B098676-AEAF-4A9C-A2AA-CEA626C6D2E5}"/>
    <cellStyle name="Output 7 3 7 2" xfId="20424" xr:uid="{8C9788DB-54EE-4DC3-A4B6-64B296B6BE71}"/>
    <cellStyle name="Output 7 3 7 3" xfId="26147" xr:uid="{7A325095-14AF-4E5F-B14A-FF4DEECEBC2E}"/>
    <cellStyle name="Output 7 3 7 4" xfId="31680" xr:uid="{AF970942-887F-441A-95B4-88C99574F0AD}"/>
    <cellStyle name="Output 7 3 8" xfId="17601" xr:uid="{F33FFC0D-1AC5-4D09-875F-4772FD6222FC}"/>
    <cellStyle name="Output 7 3 9" xfId="23324" xr:uid="{2F5505FD-1FFA-4F3F-8A35-B41CE0DCC16A}"/>
    <cellStyle name="Output 7 4" xfId="2468" xr:uid="{00000000-0005-0000-0000-000016050000}"/>
    <cellStyle name="Output 7 4 2" xfId="5350" xr:uid="{15423EB9-254D-4AD3-8EF2-B4E78E820307}"/>
    <cellStyle name="Output 7 4 2 2" xfId="21078" xr:uid="{13E94E4E-5E26-40AE-8721-7DEC06982DFE}"/>
    <cellStyle name="Output 7 4 2 3" xfId="26801" xr:uid="{CB0F68E8-BB81-4108-9C6A-6812F16855FA}"/>
    <cellStyle name="Output 7 4 2 4" xfId="32334" xr:uid="{8DB0F756-B356-406F-94EB-09CC36789340}"/>
    <cellStyle name="Output 7 4 2 5" xfId="13712" xr:uid="{59CE26D1-C641-4A0D-BC18-35732CF55E70}"/>
    <cellStyle name="Output 7 4 3" xfId="18255" xr:uid="{947E4402-44B9-4676-A5B0-F7175C09768C}"/>
    <cellStyle name="Output 7 4 4" xfId="23978" xr:uid="{ABE1E1E2-5F4B-4142-8E27-750E44736A41}"/>
    <cellStyle name="Output 7 4 5" xfId="29511" xr:uid="{6B5F9738-1EF9-4E3B-ABC2-1E7DEE4345CA}"/>
    <cellStyle name="Output 7 4 6" xfId="10990" xr:uid="{CEC50B6A-9A4E-47F7-B487-E87CBE0808E1}"/>
    <cellStyle name="Output 7 5" xfId="2995" xr:uid="{00000000-0005-0000-0000-000017050000}"/>
    <cellStyle name="Output 7 5 2" xfId="5877" xr:uid="{EBB1BACD-B2E4-42FF-98AB-4FA9FFEE46F8}"/>
    <cellStyle name="Output 7 5 2 2" xfId="21565" xr:uid="{EF0B7C24-2C44-403D-99AB-7E157B4C0D11}"/>
    <cellStyle name="Output 7 5 2 3" xfId="27288" xr:uid="{C132416F-61BF-4915-8DBC-63264A7A0BAB}"/>
    <cellStyle name="Output 7 5 2 4" xfId="32821" xr:uid="{856CDB39-8BB4-4F11-A516-D0A698478E7B}"/>
    <cellStyle name="Output 7 5 2 5" xfId="14199" xr:uid="{6D276B85-9393-413F-8787-20AC04D56482}"/>
    <cellStyle name="Output 7 5 3" xfId="18742" xr:uid="{B20F02CB-AC36-4AB0-A7E2-4AE848844968}"/>
    <cellStyle name="Output 7 5 4" xfId="24465" xr:uid="{4DF13917-EA85-4628-9FEA-D982B91CD26A}"/>
    <cellStyle name="Output 7 5 5" xfId="29998" xr:uid="{B709CDB5-78F5-4FFA-9298-8C6D7D6EF505}"/>
    <cellStyle name="Output 7 5 6" xfId="11476" xr:uid="{5ACAB630-8401-41A0-9B9C-9C8AD8F75763}"/>
    <cellStyle name="Output 7 6" xfId="3009" xr:uid="{00000000-0005-0000-0000-000018050000}"/>
    <cellStyle name="Output 7 6 2" xfId="5891" xr:uid="{E2E9408E-D017-439A-9203-30D679F7450A}"/>
    <cellStyle name="Output 7 6 2 2" xfId="19996" xr:uid="{82D10553-2CC0-4EB3-8F92-A50C16977E5E}"/>
    <cellStyle name="Output 7 6 2 3" xfId="25719" xr:uid="{1C173CD2-6B82-4CCF-AA53-B13A05F5C179}"/>
    <cellStyle name="Output 7 6 2 4" xfId="31252" xr:uid="{FBAFD01F-2B96-41C3-A162-B4E2B51D86E9}"/>
    <cellStyle name="Output 7 6 2 5" xfId="12650" xr:uid="{2BA4F352-9F15-4AED-9087-DF39A9BB3F67}"/>
    <cellStyle name="Output 7 6 3" xfId="16859" xr:uid="{724E5408-5690-4F3E-B4FA-25E61A50199B}"/>
    <cellStyle name="Output 7 6 4" xfId="22735" xr:uid="{C87A3D1A-8579-4733-8302-AA41742B8F00}"/>
    <cellStyle name="Output 7 6 5" xfId="28429" xr:uid="{16A403CF-B01D-4649-9A40-45214CA0D87A}"/>
    <cellStyle name="Output 7 6 6" xfId="9312" xr:uid="{57E85C02-E0B2-46C2-B5A4-6F829FA8639A}"/>
    <cellStyle name="Output 7 7" xfId="3127" xr:uid="{00000000-0005-0000-0000-000019050000}"/>
    <cellStyle name="Output 7 7 2" xfId="6009" xr:uid="{B24F0D11-4242-4484-809E-2D9CC18F549E}"/>
    <cellStyle name="Output 7 7 2 2" xfId="22091" xr:uid="{28D67DAD-C68C-4EB5-AF68-57CB2894736B}"/>
    <cellStyle name="Output 7 7 2 3" xfId="27814" xr:uid="{03486957-DBFE-48F5-9C50-867E577FFF2D}"/>
    <cellStyle name="Output 7 7 2 4" xfId="33347" xr:uid="{8C053CD7-CF00-4B8E-94C8-37AE148DA723}"/>
    <cellStyle name="Output 7 7 2 5" xfId="14725" xr:uid="{356237F0-9306-4B08-A9D5-F6CECE23956C}"/>
    <cellStyle name="Output 7 7 3" xfId="19268" xr:uid="{5C980FB5-5898-4369-8DE5-1C3DDD4FB482}"/>
    <cellStyle name="Output 7 7 4" xfId="24991" xr:uid="{AB3DF109-1839-4997-9E8C-ECFCF832D3A3}"/>
    <cellStyle name="Output 7 7 5" xfId="30524" xr:uid="{2E16B350-2BE8-4A93-B4E4-A6EA76EF6635}"/>
    <cellStyle name="Output 7 7 6" xfId="11990" xr:uid="{2A550BAF-CD45-4908-8B47-1428FABAD90B}"/>
    <cellStyle name="Output 7 8" xfId="1108" xr:uid="{00000000-0005-0000-0000-00001A050000}"/>
    <cellStyle name="Output 7 8 2" xfId="3994" xr:uid="{810F4571-4CF0-4719-B31E-F48F7CB6141A}"/>
    <cellStyle name="Output 7 8 2 2" xfId="20565" xr:uid="{1FE94DDD-0F59-4AF6-BB4C-741FD2F4EE46}"/>
    <cellStyle name="Output 7 8 2 3" xfId="26288" xr:uid="{196FF25C-642D-4E7B-A1BB-2604C8EE2F73}"/>
    <cellStyle name="Output 7 8 2 4" xfId="31821" xr:uid="{298F3250-DF01-4BED-AC1D-324E811C6431}"/>
    <cellStyle name="Output 7 8 2 5" xfId="13199" xr:uid="{C081F845-F068-4E11-9054-2F5029B8F071}"/>
    <cellStyle name="Output 7 8 3" xfId="17742" xr:uid="{DB1C95C4-7C64-41A1-81B1-30318BD8B658}"/>
    <cellStyle name="Output 7 8 4" xfId="23465" xr:uid="{C1A10F6D-DCE7-41A0-A314-96CDAE0B1B01}"/>
    <cellStyle name="Output 7 8 5" xfId="28998" xr:uid="{2335A854-7E3B-41C9-AEBF-960A016912CA}"/>
    <cellStyle name="Output 7 9" xfId="4445" xr:uid="{C7D43F0F-CB8B-4CBC-A535-207D77B03191}"/>
    <cellStyle name="Output 7 9 2" xfId="17364" xr:uid="{2274E67F-E9B9-4DC0-9827-F45114A4DFFF}"/>
    <cellStyle name="Output 7 9 3" xfId="23128" xr:uid="{B68A11F0-6CAD-489D-87EF-1829236C6CB3}"/>
    <cellStyle name="Output 7 9 4" xfId="28698" xr:uid="{A031BE46-C31F-4B0A-9AFC-A0B5683B56BB}"/>
    <cellStyle name="Output 7 9 5" xfId="10048" xr:uid="{A2D55BCD-2034-4F0A-915F-E4AFFCB79F7D}"/>
    <cellStyle name="Output 8" xfId="2151" xr:uid="{00000000-0005-0000-0000-00001B050000}"/>
    <cellStyle name="Output 8 10" xfId="12938" xr:uid="{B32C0E82-0138-494D-9E46-E34DEA63349B}"/>
    <cellStyle name="Output 8 10 2" xfId="20291" xr:uid="{606F801F-A40D-4040-8336-2EDCA71145C6}"/>
    <cellStyle name="Output 8 10 3" xfId="26014" xr:uid="{E2097669-98BA-4457-8DD9-F292D127748D}"/>
    <cellStyle name="Output 8 10 4" xfId="31547" xr:uid="{83666630-AB2D-44D8-B228-D3588DB6221D}"/>
    <cellStyle name="Output 8 11" xfId="15897" xr:uid="{48FD9FAD-1D5B-4FED-B5AE-939B39454A23}"/>
    <cellStyle name="Output 8 12" xfId="17259" xr:uid="{2FB32880-4770-42D7-B2C6-D15164A1ECFD}"/>
    <cellStyle name="Output 8 13" xfId="22846" xr:uid="{A230B832-F264-4E56-A173-791B53037E61}"/>
    <cellStyle name="Output 8 2" xfId="2755" xr:uid="{00000000-0005-0000-0000-00001C050000}"/>
    <cellStyle name="Output 8 2 10" xfId="28931" xr:uid="{ABE07851-6ED6-4160-AC13-8A354CDBBD14}"/>
    <cellStyle name="Output 8 2 11" xfId="10416" xr:uid="{60FB3EE8-AB58-4840-8501-371D59FE4347}"/>
    <cellStyle name="Output 8 2 2" xfId="5637" xr:uid="{26252BFF-BE4E-4D61-B563-99A55CFE544C}"/>
    <cellStyle name="Output 8 2 2 2" xfId="14020" xr:uid="{0EC747BA-D47C-4555-91EA-4405EBEED584}"/>
    <cellStyle name="Output 8 2 2 2 2" xfId="21386" xr:uid="{B5AF2506-74BF-4716-B1A2-55B3F9C6EB8F}"/>
    <cellStyle name="Output 8 2 2 2 3" xfId="27109" xr:uid="{B8E062ED-946B-43CA-86D9-EA73EAD73563}"/>
    <cellStyle name="Output 8 2 2 2 4" xfId="32642" xr:uid="{D15E5702-0388-41D1-864F-A35A957DE8AA}"/>
    <cellStyle name="Output 8 2 2 3" xfId="18563" xr:uid="{5EEA529A-7704-4C1C-AF66-B58EFB49F99F}"/>
    <cellStyle name="Output 8 2 2 4" xfId="24286" xr:uid="{462E9C28-8768-4246-A9ED-D42427624B4A}"/>
    <cellStyle name="Output 8 2 2 5" xfId="29819" xr:uid="{97C08514-2A0F-4EDD-B94A-DEA98EC66260}"/>
    <cellStyle name="Output 8 2 2 6" xfId="11298" xr:uid="{ED6CCF8A-9DCF-4D90-BBC6-518B70AE70CD}"/>
    <cellStyle name="Output 8 2 3" xfId="10966" xr:uid="{D5D0013F-2BD8-4009-9E4D-BA409908D1BD}"/>
    <cellStyle name="Output 8 2 3 2" xfId="13688" xr:uid="{108BEF42-F07E-4CB2-A021-14FB002D4D20}"/>
    <cellStyle name="Output 8 2 3 2 2" xfId="21054" xr:uid="{82EABBC5-EB06-483A-83FB-D3B88214F809}"/>
    <cellStyle name="Output 8 2 3 2 3" xfId="26777" xr:uid="{A0EFFD5F-5D89-4B4C-8D8B-86E85E85335E}"/>
    <cellStyle name="Output 8 2 3 2 4" xfId="32310" xr:uid="{A0B45825-7070-4CF3-8F15-46FF781E736D}"/>
    <cellStyle name="Output 8 2 3 3" xfId="18231" xr:uid="{9AA8D154-949B-4D0E-87A1-D1ABF6FA8A68}"/>
    <cellStyle name="Output 8 2 3 4" xfId="23954" xr:uid="{D36A1920-65B8-4BEF-ABC2-CD68488E74EE}"/>
    <cellStyle name="Output 8 2 3 5" xfId="29487" xr:uid="{C1401D16-6018-4191-BCED-AEA8186B6F0F}"/>
    <cellStyle name="Output 8 2 4" xfId="11923" xr:uid="{2A62A85F-5034-47E3-81F5-134DA0FA8402}"/>
    <cellStyle name="Output 8 2 4 2" xfId="14647" xr:uid="{8EA2C28F-D2D8-451D-B6CC-354F030C937D}"/>
    <cellStyle name="Output 8 2 4 2 2" xfId="22013" xr:uid="{78D57B3A-4C1B-4D62-9E36-FCC65F43CE07}"/>
    <cellStyle name="Output 8 2 4 2 3" xfId="27736" xr:uid="{18A4DC0E-9BE3-4B24-8E62-52201DB80AF0}"/>
    <cellStyle name="Output 8 2 4 2 4" xfId="33269" xr:uid="{AFCA4A3B-FF8A-4F2E-AF97-50D3C3315227}"/>
    <cellStyle name="Output 8 2 4 3" xfId="19190" xr:uid="{8C4F187A-09FD-4C50-8118-863E55DE5A75}"/>
    <cellStyle name="Output 8 2 4 4" xfId="24913" xr:uid="{D579EB72-6FAA-40FF-8219-3FD1A0977901}"/>
    <cellStyle name="Output 8 2 4 5" xfId="30446" xr:uid="{ACF341E1-49A3-46BC-A122-5055489DA778}"/>
    <cellStyle name="Output 8 2 5" xfId="12184" xr:uid="{897BB42A-4182-4EBA-9BE4-24C0E70AFE6F}"/>
    <cellStyle name="Output 8 2 5 2" xfId="14971" xr:uid="{1D04AFEE-8D50-45A0-B757-8B443029EDF3}"/>
    <cellStyle name="Output 8 2 5 2 2" xfId="22337" xr:uid="{3000A888-58EB-4319-8170-87768A65F187}"/>
    <cellStyle name="Output 8 2 5 2 3" xfId="28060" xr:uid="{313642C3-88BA-43ED-AA00-594A4C0FA21E}"/>
    <cellStyle name="Output 8 2 5 2 4" xfId="33593" xr:uid="{B6275D12-B3F4-4435-933C-C7699B0963A4}"/>
    <cellStyle name="Output 8 2 5 3" xfId="19514" xr:uid="{559ADF56-B5AB-409B-A7C0-B149B494015B}"/>
    <cellStyle name="Output 8 2 5 4" xfId="25237" xr:uid="{FD451AAC-5E80-417B-BD99-A6152941AB44}"/>
    <cellStyle name="Output 8 2 5 5" xfId="30770" xr:uid="{821B23DF-0EE5-4AFA-8AEB-A8225E113723}"/>
    <cellStyle name="Output 8 2 6" xfId="12459" xr:uid="{E64C4075-687E-47E8-9FAB-93EB7D4488F9}"/>
    <cellStyle name="Output 8 2 6 2" xfId="15262" xr:uid="{173ECDBA-87C4-4298-94A2-45022A7F8CE4}"/>
    <cellStyle name="Output 8 2 6 2 2" xfId="22628" xr:uid="{45779EEF-5B40-410F-ABDC-29359FDC767F}"/>
    <cellStyle name="Output 8 2 6 2 3" xfId="28351" xr:uid="{7D1E1F94-9473-4417-A441-14BF54B4E9DC}"/>
    <cellStyle name="Output 8 2 6 2 4" xfId="33884" xr:uid="{F98077B5-3910-4691-9073-EB88304DE7AC}"/>
    <cellStyle name="Output 8 2 6 3" xfId="19805" xr:uid="{6B223E3A-F86F-4C06-A553-94662F1B25F4}"/>
    <cellStyle name="Output 8 2 6 4" xfId="25528" xr:uid="{AE75B365-7BEA-4150-AB42-16B1B3058192}"/>
    <cellStyle name="Output 8 2 6 5" xfId="31061" xr:uid="{3DB957A4-BB57-4E4A-8FF2-E72FD2290F87}"/>
    <cellStyle name="Output 8 2 7" xfId="13133" xr:uid="{9C98D5B9-E509-4A99-9523-314618957082}"/>
    <cellStyle name="Output 8 2 7 2" xfId="20498" xr:uid="{B488C350-239E-44C7-8FAA-0480DFAAF64E}"/>
    <cellStyle name="Output 8 2 7 3" xfId="26221" xr:uid="{D0D58156-7790-4AC3-BEA6-2A234A4135AA}"/>
    <cellStyle name="Output 8 2 7 4" xfId="31754" xr:uid="{74D83D71-F2A6-41F6-8D24-674373CAF7A8}"/>
    <cellStyle name="Output 8 2 8" xfId="17675" xr:uid="{026A216D-8BE9-4200-AE29-A984CC8AC04B}"/>
    <cellStyle name="Output 8 2 9" xfId="23398" xr:uid="{5869001C-0B47-443C-A5B3-8D2E4484FBCC}"/>
    <cellStyle name="Output 8 3" xfId="2865" xr:uid="{00000000-0005-0000-0000-00001D050000}"/>
    <cellStyle name="Output 8 3 10" xfId="28911" xr:uid="{71A77D15-FF42-4CF2-B1B6-E3F2CDE6F9EC}"/>
    <cellStyle name="Output 8 3 11" xfId="10397" xr:uid="{34FE7FC0-51A1-498F-96A1-C673EFEB4085}"/>
    <cellStyle name="Output 8 3 2" xfId="5747" xr:uid="{E3DDFEA6-0EDC-454F-9392-BF83659DE426}"/>
    <cellStyle name="Output 8 3 2 2" xfId="14000" xr:uid="{387DD4CD-E454-4EF5-B23C-7A90A3348EF3}"/>
    <cellStyle name="Output 8 3 2 2 2" xfId="21366" xr:uid="{B1A085C1-69C8-4E47-BAD5-85FD8254D765}"/>
    <cellStyle name="Output 8 3 2 2 3" xfId="27089" xr:uid="{144CB06D-EFB1-45AD-AB5C-5236285D4081}"/>
    <cellStyle name="Output 8 3 2 2 4" xfId="32622" xr:uid="{FA5F717A-ECF5-40BE-91A9-5A5464D8BF3E}"/>
    <cellStyle name="Output 8 3 2 3" xfId="18543" xr:uid="{B000983F-B278-440D-93E8-ABA553E43486}"/>
    <cellStyle name="Output 8 3 2 4" xfId="24266" xr:uid="{5F1CC066-B5B4-4542-9C82-1E890BE0AAC9}"/>
    <cellStyle name="Output 8 3 2 5" xfId="29799" xr:uid="{060C0AB1-3DC5-4C78-9022-8A0B0085E8EB}"/>
    <cellStyle name="Output 8 3 2 6" xfId="11278" xr:uid="{624FCC10-EAD7-4046-9CA6-981B9E372583}"/>
    <cellStyle name="Output 8 3 3" xfId="9337" xr:uid="{A42C8AAD-63CF-4E21-BE95-07647511AC41}"/>
    <cellStyle name="Output 8 3 3 2" xfId="12675" xr:uid="{EDF60854-D71B-47CD-89CE-D5C28AAEC445}"/>
    <cellStyle name="Output 8 3 3 2 2" xfId="20021" xr:uid="{2FC645DF-18BA-4958-AFC6-FD69FDE29398}"/>
    <cellStyle name="Output 8 3 3 2 3" xfId="25744" xr:uid="{FF388ADB-4F21-4450-84AC-12C4F7AD8102}"/>
    <cellStyle name="Output 8 3 3 2 4" xfId="31277" xr:uid="{AC8C64EA-F9AE-4F89-839B-EE357F587BA6}"/>
    <cellStyle name="Output 8 3 3 3" xfId="16884" xr:uid="{49B02EC9-BFBD-47D7-BA2C-AAC53DE2C646}"/>
    <cellStyle name="Output 8 3 3 4" xfId="22760" xr:uid="{67CFF3EA-31AE-4DDD-8FAD-26789C7E90A5}"/>
    <cellStyle name="Output 8 3 3 5" xfId="28454" xr:uid="{8B0C3173-35A7-48A5-89CE-9D79ACF2D07D}"/>
    <cellStyle name="Output 8 3 4" xfId="11903" xr:uid="{BA1AC412-5253-4323-AA40-01C28983F0B0}"/>
    <cellStyle name="Output 8 3 4 2" xfId="14627" xr:uid="{32631C2D-7405-4BF5-8718-17E1E6F15E3C}"/>
    <cellStyle name="Output 8 3 4 2 2" xfId="21993" xr:uid="{5255E58B-60C0-4AF9-A29A-FBD22B4E803F}"/>
    <cellStyle name="Output 8 3 4 2 3" xfId="27716" xr:uid="{A811AEA2-BCAF-4A4D-B107-CFA2C8095639}"/>
    <cellStyle name="Output 8 3 4 2 4" xfId="33249" xr:uid="{888F294F-4E43-4571-9AF0-85CF30B94C8C}"/>
    <cellStyle name="Output 8 3 4 3" xfId="19170" xr:uid="{64E1CFF4-4E91-493C-BBD6-49F8821B21F5}"/>
    <cellStyle name="Output 8 3 4 4" xfId="24893" xr:uid="{B6E7A0B0-F274-439E-A63C-66CC6B20B9F1}"/>
    <cellStyle name="Output 8 3 4 5" xfId="30426" xr:uid="{8413B92B-ABA7-4E35-B677-673960FE868C}"/>
    <cellStyle name="Output 8 3 5" xfId="12164" xr:uid="{85BC0101-804B-45CE-86FA-54DE96D1E800}"/>
    <cellStyle name="Output 8 3 5 2" xfId="14951" xr:uid="{F4E80837-CA8C-490B-AE2B-40499E93C791}"/>
    <cellStyle name="Output 8 3 5 2 2" xfId="22317" xr:uid="{DF3793A8-5C73-4C4D-8DC9-90D03583B776}"/>
    <cellStyle name="Output 8 3 5 2 3" xfId="28040" xr:uid="{49CEA49C-8C68-4145-A156-00E064800DE3}"/>
    <cellStyle name="Output 8 3 5 2 4" xfId="33573" xr:uid="{3C7453FD-58AD-4CF0-BFC3-7223469A6EE8}"/>
    <cellStyle name="Output 8 3 5 3" xfId="19494" xr:uid="{502737D0-DD30-4F03-AE11-C6B7DD4E1690}"/>
    <cellStyle name="Output 8 3 5 4" xfId="25217" xr:uid="{26756F99-4A37-4550-9642-80FD3AAE96DE}"/>
    <cellStyle name="Output 8 3 5 5" xfId="30750" xr:uid="{2CC15D47-7815-4CBF-AEAE-1B663C1D5046}"/>
    <cellStyle name="Output 8 3 6" xfId="12439" xr:uid="{44D79977-C0CA-4050-96F0-7A0E4FB3697E}"/>
    <cellStyle name="Output 8 3 6 2" xfId="15242" xr:uid="{5604A1A1-9A53-45AE-8031-FD62A3985679}"/>
    <cellStyle name="Output 8 3 6 2 2" xfId="22608" xr:uid="{023B1C4A-81CD-4187-8A83-F591F55FBA12}"/>
    <cellStyle name="Output 8 3 6 2 3" xfId="28331" xr:uid="{BDC2F3C7-4B5D-44AD-8C90-FFC99326EEE0}"/>
    <cellStyle name="Output 8 3 6 2 4" xfId="33864" xr:uid="{E29315CC-FB66-422E-BEEF-0874800986B9}"/>
    <cellStyle name="Output 8 3 6 3" xfId="19785" xr:uid="{8BB59F35-BD6A-40AA-8CB4-87140971BE3B}"/>
    <cellStyle name="Output 8 3 6 4" xfId="25508" xr:uid="{FFA2CBDF-07CC-4BD5-AAC2-F7C30079CF62}"/>
    <cellStyle name="Output 8 3 6 5" xfId="31041" xr:uid="{C580B92D-1BF7-4F23-B386-F724C12967AD}"/>
    <cellStyle name="Output 8 3 7" xfId="13114" xr:uid="{1F39B81C-9A40-431B-A7F3-5A69EFF9A6B6}"/>
    <cellStyle name="Output 8 3 7 2" xfId="20478" xr:uid="{1B0882D9-AE0B-4913-8FCF-0D3F1806CCF2}"/>
    <cellStyle name="Output 8 3 7 3" xfId="26201" xr:uid="{875D3E40-D898-4470-AAAF-E951AC3018E2}"/>
    <cellStyle name="Output 8 3 7 4" xfId="31734" xr:uid="{557AF46D-B5C2-40A0-B441-9399D597E95C}"/>
    <cellStyle name="Output 8 3 8" xfId="17655" xr:uid="{672BCD4C-5EF4-4A52-B682-DE9B2F8F3B88}"/>
    <cellStyle name="Output 8 3 9" xfId="23378" xr:uid="{2B591BAE-E4A4-4788-9378-FC444B0B4952}"/>
    <cellStyle name="Output 8 4" xfId="2969" xr:uid="{00000000-0005-0000-0000-00001E050000}"/>
    <cellStyle name="Output 8 4 2" xfId="5851" xr:uid="{84A6C60F-77E4-42EC-BC0C-EC862CEF9C37}"/>
    <cellStyle name="Output 8 4 2 2" xfId="21179" xr:uid="{E2097A97-D2FF-4B06-8CEA-4B7F9CAD5079}"/>
    <cellStyle name="Output 8 4 2 3" xfId="26902" xr:uid="{C79B82FA-3B00-4D25-A4AB-3B85087BCE36}"/>
    <cellStyle name="Output 8 4 2 4" xfId="32435" xr:uid="{31E15B08-E40B-49E5-BA02-F79EE5B8A790}"/>
    <cellStyle name="Output 8 4 2 5" xfId="13813" xr:uid="{4C748F65-5DCD-4F6C-8192-B42BE5672867}"/>
    <cellStyle name="Output 8 4 3" xfId="18356" xr:uid="{AF25D528-C369-40D9-AB2A-CB5A717892F3}"/>
    <cellStyle name="Output 8 4 4" xfId="24079" xr:uid="{16765FD0-9FAB-4563-8CD1-5C57572D5E02}"/>
    <cellStyle name="Output 8 4 5" xfId="29612" xr:uid="{9D793566-68B3-4820-96A0-5786E878A083}"/>
    <cellStyle name="Output 8 4 6" xfId="11091" xr:uid="{7EF0D522-A427-48B8-B242-DFAC05F5A96A}"/>
    <cellStyle name="Output 8 5" xfId="3045" xr:uid="{00000000-0005-0000-0000-00001F050000}"/>
    <cellStyle name="Output 8 5 2" xfId="5927" xr:uid="{839D426E-E954-4DF2-85B7-8492468E5131}"/>
    <cellStyle name="Output 8 5 2 2" xfId="21576" xr:uid="{042224FF-8B8B-4850-8D58-91084135A38D}"/>
    <cellStyle name="Output 8 5 2 3" xfId="27299" xr:uid="{7323F642-3783-4E80-BB58-8E8178AA748F}"/>
    <cellStyle name="Output 8 5 2 4" xfId="32832" xr:uid="{97A88464-183A-4327-A302-790FFC7A01AD}"/>
    <cellStyle name="Output 8 5 2 5" xfId="14210" xr:uid="{23B6F905-61D5-4D35-BBD9-688CC33BF168}"/>
    <cellStyle name="Output 8 5 3" xfId="18753" xr:uid="{516A9E45-DDC4-4A92-AFEB-0782FEA4A3C5}"/>
    <cellStyle name="Output 8 5 4" xfId="24476" xr:uid="{2AD14755-A469-4BB7-AE83-D7791D002147}"/>
    <cellStyle name="Output 8 5 5" xfId="30009" xr:uid="{73700B68-AF34-4C79-9F27-86779963A70B}"/>
    <cellStyle name="Output 8 5 6" xfId="11487" xr:uid="{D21C9B17-00E5-444F-8DAC-FF7F9522086F}"/>
    <cellStyle name="Output 8 6" xfId="3092" xr:uid="{00000000-0005-0000-0000-000020050000}"/>
    <cellStyle name="Output 8 6 2" xfId="5974" xr:uid="{477DDD58-9FA4-4EE3-8F97-4BD4EBF54D76}"/>
    <cellStyle name="Output 8 6 2 2" xfId="21806" xr:uid="{01479831-9184-4A0F-B831-153EB0A27703}"/>
    <cellStyle name="Output 8 6 2 3" xfId="27529" xr:uid="{A5DB219A-FC75-472E-BA20-8BA96DB205FE}"/>
    <cellStyle name="Output 8 6 2 4" xfId="33062" xr:uid="{06BBB073-4C8C-4006-8C69-BF859854EE56}"/>
    <cellStyle name="Output 8 6 2 5" xfId="14440" xr:uid="{4B467C6C-81CB-44C7-AB99-8D874F209D34}"/>
    <cellStyle name="Output 8 6 3" xfId="18983" xr:uid="{2A9EE4B5-62E9-4FDA-99AE-414250748082}"/>
    <cellStyle name="Output 8 6 4" xfId="24706" xr:uid="{2A1011E2-9FE2-4D5E-84A7-99C6EC6EB354}"/>
    <cellStyle name="Output 8 6 5" xfId="30239" xr:uid="{CF9AB857-CEBA-4657-94F3-0AA319D5638E}"/>
    <cellStyle name="Output 8 6 6" xfId="11716" xr:uid="{ECDBD56C-52D6-4697-9816-8E5DC3FAE847}"/>
    <cellStyle name="Output 8 7" xfId="3164" xr:uid="{00000000-0005-0000-0000-000021050000}"/>
    <cellStyle name="Output 8 7 2" xfId="6046" xr:uid="{37272874-B238-46A2-8FE3-02DC9533A3BF}"/>
    <cellStyle name="Output 8 7 2 2" xfId="22130" xr:uid="{73D7491A-AEBE-432A-980D-240E43F4369B}"/>
    <cellStyle name="Output 8 7 2 3" xfId="27853" xr:uid="{F4B22A62-9CE7-4853-A7CF-9EF6219379A9}"/>
    <cellStyle name="Output 8 7 2 4" xfId="33386" xr:uid="{93268E48-0D64-4B93-BCD7-2F95D7F9C99A}"/>
    <cellStyle name="Output 8 7 2 5" xfId="14764" xr:uid="{CD59283E-EF11-4090-AF81-F377835ECEB9}"/>
    <cellStyle name="Output 8 7 3" xfId="19307" xr:uid="{BD3E9D50-A882-4A29-93C0-DEC3B3A7EC48}"/>
    <cellStyle name="Output 8 7 4" xfId="25030" xr:uid="{9CD58FD2-EEE4-4E83-900E-44DB09F9DAE9}"/>
    <cellStyle name="Output 8 7 5" xfId="30563" xr:uid="{69FC1D3A-07D5-46D6-A986-42ED5FE36909}"/>
    <cellStyle name="Output 8 7 6" xfId="12009" xr:uid="{B7CD5BC7-42B1-43A8-AB2A-A44297F6D4A0}"/>
    <cellStyle name="Output 8 8" xfId="3241" xr:uid="{00000000-0005-0000-0000-000022050000}"/>
    <cellStyle name="Output 8 8 2" xfId="6123" xr:uid="{2D680850-8821-4137-94A3-6861A62DF632}"/>
    <cellStyle name="Output 8 8 2 2" xfId="22421" xr:uid="{22617118-8981-4E36-A53A-EC1DF6ABDCAF}"/>
    <cellStyle name="Output 8 8 2 3" xfId="28144" xr:uid="{14085698-4980-4125-8DC6-0FFF7B0B5922}"/>
    <cellStyle name="Output 8 8 2 4" xfId="33677" xr:uid="{3BC16516-9F07-4833-9498-215BD4D3CF4B}"/>
    <cellStyle name="Output 8 8 2 5" xfId="15055" xr:uid="{6F9AE0D1-2E4A-42AE-85B8-1E03DF8C7E48}"/>
    <cellStyle name="Output 8 8 3" xfId="19598" xr:uid="{6431A6FA-E7FD-4331-B310-A45AB459A96F}"/>
    <cellStyle name="Output 8 8 4" xfId="25321" xr:uid="{BBBFB8D4-42FA-4972-8015-52E553E4D4A6}"/>
    <cellStyle name="Output 8 8 5" xfId="30854" xr:uid="{DACC54BB-F517-4352-9062-20119AA825EE}"/>
    <cellStyle name="Output 8 9" xfId="5033" xr:uid="{64C39BB1-B4D8-4DBB-80F1-C08789CBEE87}"/>
    <cellStyle name="Output 8 9 2" xfId="17468" xr:uid="{77EF92BE-C1E4-435A-BBA2-B3BC1A21B7E2}"/>
    <cellStyle name="Output 8 9 3" xfId="23191" xr:uid="{E913DB43-D19F-47DE-9F4E-850635234370}"/>
    <cellStyle name="Output 8 9 4" xfId="28724" xr:uid="{CB96C41E-D3D7-4941-8F45-8339D8432F6B}"/>
    <cellStyle name="Output 8 9 5" xfId="10234" xr:uid="{AE45EB2C-0457-4FBA-B081-E3BAC101123F}"/>
    <cellStyle name="Output 9" xfId="776" xr:uid="{00000000-0005-0000-0000-000023050000}"/>
    <cellStyle name="Output 9 10" xfId="12955" xr:uid="{05D94311-E0F8-4917-8F2B-4AA656AB73BC}"/>
    <cellStyle name="Output 9 10 2" xfId="20308" xr:uid="{02B79138-32E3-4FBA-87B2-8420CC3FE668}"/>
    <cellStyle name="Output 9 10 3" xfId="26031" xr:uid="{4E069E45-2757-49CC-A3B4-B9F0B4AC1861}"/>
    <cellStyle name="Output 9 10 4" xfId="31564" xr:uid="{4B1C697C-0C82-40C1-9380-147D33EDDB9A}"/>
    <cellStyle name="Output 9 11" xfId="15905" xr:uid="{E410422F-C046-47E1-933B-095A7E6791E7}"/>
    <cellStyle name="Output 9 12" xfId="17418" xr:uid="{9420EEC9-F2CD-4237-BF9A-AFE5F3F3EDB6}"/>
    <cellStyle name="Output 9 13" xfId="22993" xr:uid="{6605539E-59C4-47AE-BB77-AEE3648D4574}"/>
    <cellStyle name="Output 9 14" xfId="7954" xr:uid="{50244B13-BDCC-4602-A728-8E9CC8382B53}"/>
    <cellStyle name="Output 9 2" xfId="3662" xr:uid="{03458FFC-CF98-4ED0-AE99-1C47D6902ED8}"/>
    <cellStyle name="Output 9 2 10" xfId="28948" xr:uid="{578B26CC-8B2F-4ACB-98AC-124C04E35203}"/>
    <cellStyle name="Output 9 2 11" xfId="10433" xr:uid="{3BA18462-DC8F-4F82-AB56-42EFF9CDABDB}"/>
    <cellStyle name="Output 9 2 2" xfId="11315" xr:uid="{B0DC7D64-E27C-41B9-91AB-8FBE6CA7CB52}"/>
    <cellStyle name="Output 9 2 2 2" xfId="14037" xr:uid="{64854B7C-BD1B-4840-AEA7-BBCB11E7A5A2}"/>
    <cellStyle name="Output 9 2 2 2 2" xfId="21403" xr:uid="{39C0EF1E-F528-47EE-BF47-760F57933DF7}"/>
    <cellStyle name="Output 9 2 2 2 3" xfId="27126" xr:uid="{C314BD5E-44A5-4263-AEDC-EC8608492CF6}"/>
    <cellStyle name="Output 9 2 2 2 4" xfId="32659" xr:uid="{6FF3BAB5-6BED-4531-9481-8A2157A7AFE8}"/>
    <cellStyle name="Output 9 2 2 3" xfId="18580" xr:uid="{009CCA91-EECF-447D-8C37-12E50EB68D63}"/>
    <cellStyle name="Output 9 2 2 4" xfId="24303" xr:uid="{06AA9E4B-84DC-46BE-A5C9-6DFFD5C33D1B}"/>
    <cellStyle name="Output 9 2 2 5" xfId="29836" xr:uid="{C2F36132-481D-4A4C-BDDD-CD147C336534}"/>
    <cellStyle name="Output 9 2 3" xfId="11621" xr:uid="{C9BC5A11-1FA7-4938-8070-075C80076EC5}"/>
    <cellStyle name="Output 9 2 3 2" xfId="14344" xr:uid="{EB073F8F-9F9A-466B-B9D7-CD0B9BE46D08}"/>
    <cellStyle name="Output 9 2 3 2 2" xfId="21710" xr:uid="{BE1FE6B0-6A56-4F63-B839-91322451D19F}"/>
    <cellStyle name="Output 9 2 3 2 3" xfId="27433" xr:uid="{FAEE0B78-3B05-4188-90E9-2005B401342A}"/>
    <cellStyle name="Output 9 2 3 2 4" xfId="32966" xr:uid="{FA139BB9-97E8-4599-B733-F99C4AD9FB6F}"/>
    <cellStyle name="Output 9 2 3 3" xfId="18887" xr:uid="{68A0AFF2-D768-42DC-865A-EC26C00FCA7B}"/>
    <cellStyle name="Output 9 2 3 4" xfId="24610" xr:uid="{767ACFA0-E721-4603-B5FE-D6B617BF7E08}"/>
    <cellStyle name="Output 9 2 3 5" xfId="30143" xr:uid="{BD98F602-5878-4C1E-A05B-A8D1E106B580}"/>
    <cellStyle name="Output 9 2 4" xfId="11940" xr:uid="{1603A0C9-BD51-4776-A43A-1CFDA70C88CC}"/>
    <cellStyle name="Output 9 2 4 2" xfId="14664" xr:uid="{B6FFA6A8-B75F-49D3-B668-6EBB6CA26248}"/>
    <cellStyle name="Output 9 2 4 2 2" xfId="22030" xr:uid="{AD357FB2-2558-4A13-9A2E-691CE4F099D6}"/>
    <cellStyle name="Output 9 2 4 2 3" xfId="27753" xr:uid="{14286A61-D948-4D47-B032-87E311F20219}"/>
    <cellStyle name="Output 9 2 4 2 4" xfId="33286" xr:uid="{82F13186-DA0D-4284-95C0-175CBCD29F18}"/>
    <cellStyle name="Output 9 2 4 3" xfId="19207" xr:uid="{4E2E0B22-0734-4406-A952-43512A3E6C4A}"/>
    <cellStyle name="Output 9 2 4 4" xfId="24930" xr:uid="{0E85367B-9D22-47C7-A36D-7FBD6F18975A}"/>
    <cellStyle name="Output 9 2 4 5" xfId="30463" xr:uid="{3689C36B-EEFB-40FB-BB4F-A0ADE47A97EB}"/>
    <cellStyle name="Output 9 2 5" xfId="12201" xr:uid="{ABDA4E5C-EE0C-44AD-ADF8-53EB71CDF38B}"/>
    <cellStyle name="Output 9 2 5 2" xfId="14988" xr:uid="{0CD88D79-9671-4F3D-8834-ABF608A6B368}"/>
    <cellStyle name="Output 9 2 5 2 2" xfId="22354" xr:uid="{983CFAB0-E3FB-466F-86A4-59850018CD71}"/>
    <cellStyle name="Output 9 2 5 2 3" xfId="28077" xr:uid="{CBCA5FC7-7B1E-4AD5-9A89-0E9D3871E582}"/>
    <cellStyle name="Output 9 2 5 2 4" xfId="33610" xr:uid="{7FE3470F-8733-437A-868D-2F8347C0D27A}"/>
    <cellStyle name="Output 9 2 5 3" xfId="19531" xr:uid="{38C515D9-6C8F-4C05-B985-44707CB2CE9F}"/>
    <cellStyle name="Output 9 2 5 4" xfId="25254" xr:uid="{B2445A04-2DD5-4FD5-BE8A-FA44E164668A}"/>
    <cellStyle name="Output 9 2 5 5" xfId="30787" xr:uid="{EE9813C0-B0F9-422D-ADF0-8F2BA4879DC4}"/>
    <cellStyle name="Output 9 2 6" xfId="12476" xr:uid="{DF0CEC05-1945-438E-8114-2B8150D3DF01}"/>
    <cellStyle name="Output 9 2 6 2" xfId="15279" xr:uid="{951E28C3-8AAD-4DDD-875D-D9237F628FB0}"/>
    <cellStyle name="Output 9 2 6 2 2" xfId="22645" xr:uid="{5D9A4904-10E7-4AA2-AD6F-69FFE1662C00}"/>
    <cellStyle name="Output 9 2 6 2 3" xfId="28368" xr:uid="{713524D2-095F-47C1-B1A5-804CC57D188C}"/>
    <cellStyle name="Output 9 2 6 2 4" xfId="33901" xr:uid="{E053D1D3-DA33-422B-82DE-1381FA4048A0}"/>
    <cellStyle name="Output 9 2 6 3" xfId="19822" xr:uid="{45F939B7-7BD7-4B59-BDBD-D52BA3205F80}"/>
    <cellStyle name="Output 9 2 6 4" xfId="25545" xr:uid="{8E1FDF7B-3903-472E-A765-B0AA1DE8858F}"/>
    <cellStyle name="Output 9 2 6 5" xfId="31078" xr:uid="{1C6A428C-8C7F-4917-B630-7A5DADBAB9AA}"/>
    <cellStyle name="Output 9 2 7" xfId="13150" xr:uid="{F31E6188-0323-444E-ABCE-5C26B31D96E7}"/>
    <cellStyle name="Output 9 2 7 2" xfId="20515" xr:uid="{1C2610A4-9625-4263-822B-BE5E4D9D0FEE}"/>
    <cellStyle name="Output 9 2 7 3" xfId="26238" xr:uid="{2C45EDCB-7E46-428D-A098-55CD0E3986E5}"/>
    <cellStyle name="Output 9 2 7 4" xfId="31771" xr:uid="{07201E50-726E-4D12-BE93-1EC3D0641F6D}"/>
    <cellStyle name="Output 9 2 8" xfId="17692" xr:uid="{466D30DE-009A-4F74-8A27-501B56D3DEAA}"/>
    <cellStyle name="Output 9 2 9" xfId="23415" xr:uid="{D8D0188C-4301-46ED-B4E5-2D56FD7F0D93}"/>
    <cellStyle name="Output 9 3" xfId="10342" xr:uid="{BCC0D4DD-A7C9-410C-8B49-7A3A08F845CF}"/>
    <cellStyle name="Output 9 3 10" xfId="28854" xr:uid="{E748FD78-D5E7-450A-BAFF-9435BEEF7E0B}"/>
    <cellStyle name="Output 9 3 2" xfId="11221" xr:uid="{C0AA2208-6E9F-414A-ABFF-9D4BE31C03CD}"/>
    <cellStyle name="Output 9 3 2 2" xfId="13943" xr:uid="{6BB68BD5-B52E-4E78-90FB-45315A1F1B44}"/>
    <cellStyle name="Output 9 3 2 2 2" xfId="21309" xr:uid="{9CF4746A-19ED-440C-877A-9119EB1A31E2}"/>
    <cellStyle name="Output 9 3 2 2 3" xfId="27032" xr:uid="{F5D4660A-2CC5-441A-BD79-4F4E7B8DA539}"/>
    <cellStyle name="Output 9 3 2 2 4" xfId="32565" xr:uid="{055C56CE-1DF0-41E4-B268-2AF4710FBB9B}"/>
    <cellStyle name="Output 9 3 2 3" xfId="18486" xr:uid="{114477C0-5EB9-4FFA-A86E-1EA552752753}"/>
    <cellStyle name="Output 9 3 2 4" xfId="24209" xr:uid="{36EE6ADB-654F-46C8-AEFB-03A9E27D71D6}"/>
    <cellStyle name="Output 9 3 2 5" xfId="29742" xr:uid="{D5E4EDFB-9A44-481B-83E5-CFFE7FC58D9F}"/>
    <cellStyle name="Output 9 3 3" xfId="9125" xr:uid="{55E9D8D9-17CD-4338-88BC-C34C35B5313A}"/>
    <cellStyle name="Output 9 3 3 2" xfId="12622" xr:uid="{3168BD50-4076-4053-ADBB-649E77F4E23B}"/>
    <cellStyle name="Output 9 3 3 2 2" xfId="19968" xr:uid="{AB9F6FDC-959F-4534-86D6-7A4B5173E5AE}"/>
    <cellStyle name="Output 9 3 3 2 3" xfId="25691" xr:uid="{7AECA29F-36B7-44F0-9910-6CC2D2F6F620}"/>
    <cellStyle name="Output 9 3 3 2 4" xfId="31224" xr:uid="{2CC29A99-8B18-4E44-8F0B-DAEC55D58FD2}"/>
    <cellStyle name="Output 9 3 3 3" xfId="16768" xr:uid="{23B919DC-F013-41A0-AEBF-B1D13E3C5F5C}"/>
    <cellStyle name="Output 9 3 3 4" xfId="7194" xr:uid="{B2129A99-9F9F-470C-8466-F3EEDCF1FBFE}"/>
    <cellStyle name="Output 9 3 3 5" xfId="15835" xr:uid="{3EE72E75-08C5-4722-9E57-653DF744F6C3}"/>
    <cellStyle name="Output 9 3 4" xfId="11846" xr:uid="{4BEA8BFE-94C2-4497-B7B5-3C0E9F66C356}"/>
    <cellStyle name="Output 9 3 4 2" xfId="14570" xr:uid="{A384FF0E-B495-4952-B28D-17661681B3B0}"/>
    <cellStyle name="Output 9 3 4 2 2" xfId="21936" xr:uid="{C2B73D65-DB69-41FD-8F46-5B02A78E2969}"/>
    <cellStyle name="Output 9 3 4 2 3" xfId="27659" xr:uid="{FE13655F-F158-42F0-8622-1D2FBB4E8584}"/>
    <cellStyle name="Output 9 3 4 2 4" xfId="33192" xr:uid="{FF913CC9-8405-4E9E-982D-D4FBC3F66C18}"/>
    <cellStyle name="Output 9 3 4 3" xfId="19113" xr:uid="{34ECC576-D4F1-45A2-9D40-A87145247487}"/>
    <cellStyle name="Output 9 3 4 4" xfId="24836" xr:uid="{EEED5FBC-42AC-4DEF-87C0-F28FB5959467}"/>
    <cellStyle name="Output 9 3 4 5" xfId="30369" xr:uid="{A761C504-EB8E-4830-AAC0-E3695E68221D}"/>
    <cellStyle name="Output 9 3 5" xfId="12107" xr:uid="{19F57FEF-886D-4935-95F7-0CE3657415D9}"/>
    <cellStyle name="Output 9 3 5 2" xfId="14894" xr:uid="{256A1F16-A332-4567-8577-B46177AA3B1B}"/>
    <cellStyle name="Output 9 3 5 2 2" xfId="22260" xr:uid="{D2CB85A2-A7A3-4007-8C9A-99FFD28008C6}"/>
    <cellStyle name="Output 9 3 5 2 3" xfId="27983" xr:uid="{22631CC7-DB48-433A-8CBD-3433E71E7AB1}"/>
    <cellStyle name="Output 9 3 5 2 4" xfId="33516" xr:uid="{49D01E9F-F30B-4380-896E-0E483C98CDC7}"/>
    <cellStyle name="Output 9 3 5 3" xfId="19437" xr:uid="{CBF1261B-C10C-4446-BB34-E912EF47F652}"/>
    <cellStyle name="Output 9 3 5 4" xfId="25160" xr:uid="{11D97A29-5B46-47AB-9020-2DFB1B423C69}"/>
    <cellStyle name="Output 9 3 5 5" xfId="30693" xr:uid="{C537BD67-BB19-4382-A52B-837B23A619FC}"/>
    <cellStyle name="Output 9 3 6" xfId="12382" xr:uid="{79643ED8-6078-4803-9F6F-A4BFDF713417}"/>
    <cellStyle name="Output 9 3 6 2" xfId="15185" xr:uid="{0A53A94A-91A7-4F79-AFDD-B1E96CD08576}"/>
    <cellStyle name="Output 9 3 6 2 2" xfId="22551" xr:uid="{52A242C3-B7B9-4FC6-BD87-0C631B8604CA}"/>
    <cellStyle name="Output 9 3 6 2 3" xfId="28274" xr:uid="{CB7EB5AF-7AC8-4811-8291-A9622EAA97A5}"/>
    <cellStyle name="Output 9 3 6 2 4" xfId="33807" xr:uid="{129BBA79-920F-47A2-BE2D-42F1832E80F5}"/>
    <cellStyle name="Output 9 3 6 3" xfId="19728" xr:uid="{58B2B328-15DD-48DB-881A-2A0BFD9B5A92}"/>
    <cellStyle name="Output 9 3 6 4" xfId="25451" xr:uid="{44DAC89F-6409-4B23-8098-CA3B1003C6FA}"/>
    <cellStyle name="Output 9 3 6 5" xfId="30984" xr:uid="{BBB1B200-DBCC-441E-A9B2-6F354F7F833B}"/>
    <cellStyle name="Output 9 3 7" xfId="13058" xr:uid="{A692B4C6-2CAB-4FC4-9573-37809129BA4C}"/>
    <cellStyle name="Output 9 3 7 2" xfId="20421" xr:uid="{E1BA513B-F635-479D-BE96-F501DFDAE4BE}"/>
    <cellStyle name="Output 9 3 7 3" xfId="26144" xr:uid="{91816EE8-E03B-441C-9DE0-C907510F49C3}"/>
    <cellStyle name="Output 9 3 7 4" xfId="31677" xr:uid="{EFFED9C7-35D3-4A39-91FC-1D36CF176108}"/>
    <cellStyle name="Output 9 3 8" xfId="17598" xr:uid="{CFD4F139-3E52-4902-99B0-FFFB47E61B4B}"/>
    <cellStyle name="Output 9 3 9" xfId="23321" xr:uid="{D2224792-7837-4E30-9A95-ED7D69109D92}"/>
    <cellStyle name="Output 9 4" xfId="11108" xr:uid="{73717EC9-912D-4585-915D-BC90DF1D43EF}"/>
    <cellStyle name="Output 9 4 2" xfId="13830" xr:uid="{93379FF5-D108-4126-A86D-0D4E3F1FE2DA}"/>
    <cellStyle name="Output 9 4 2 2" xfId="21196" xr:uid="{E408BC46-E51B-4244-A349-E3F2034B230B}"/>
    <cellStyle name="Output 9 4 2 3" xfId="26919" xr:uid="{8012C561-5AE2-4644-B62A-64AE808605C1}"/>
    <cellStyle name="Output 9 4 2 4" xfId="32452" xr:uid="{8255AB6D-DAA3-4519-B488-E73356200FE6}"/>
    <cellStyle name="Output 9 4 3" xfId="18373" xr:uid="{011B2BE2-7E03-4771-9806-2FB504A36909}"/>
    <cellStyle name="Output 9 4 4" xfId="24096" xr:uid="{60D77C37-2719-4589-9030-0FD656374910}"/>
    <cellStyle name="Output 9 4 5" xfId="29629" xr:uid="{C0085018-4A3F-4467-8382-BE1DD57EB3B6}"/>
    <cellStyle name="Output 9 5" xfId="11540" xr:uid="{3FB1C30E-A0C3-44E9-9B98-9AA3A2016BC0}"/>
    <cellStyle name="Output 9 5 2" xfId="14263" xr:uid="{04E128E2-5792-44E0-A209-96C926232399}"/>
    <cellStyle name="Output 9 5 2 2" xfId="21629" xr:uid="{1273EAFD-C5B8-4CE3-B963-35918A24758A}"/>
    <cellStyle name="Output 9 5 2 3" xfId="27352" xr:uid="{924A8668-C037-47B2-B1CF-1A6CE5F420F7}"/>
    <cellStyle name="Output 9 5 2 4" xfId="32885" xr:uid="{A2F2E32A-6E3F-481B-A8E3-755D005F6F29}"/>
    <cellStyle name="Output 9 5 3" xfId="18806" xr:uid="{BF5699BA-C469-41DD-89BC-84F6782DF259}"/>
    <cellStyle name="Output 9 5 4" xfId="24529" xr:uid="{A962896A-2CB7-456D-804C-18DDB933BA82}"/>
    <cellStyle name="Output 9 5 5" xfId="30062" xr:uid="{688B7BD4-043E-43A5-8B75-BEB3A5FF4C7A}"/>
    <cellStyle name="Output 9 6" xfId="11733" xr:uid="{630F180A-D894-4D44-92E8-2000E8BD28B4}"/>
    <cellStyle name="Output 9 6 2" xfId="14457" xr:uid="{A9788897-560F-4086-80B8-96AB09C80304}"/>
    <cellStyle name="Output 9 6 2 2" xfId="21823" xr:uid="{0165E907-852B-45CD-AC8B-EDD8977AB6EC}"/>
    <cellStyle name="Output 9 6 2 3" xfId="27546" xr:uid="{19C49F53-7694-4271-9E6D-69C0F23D7902}"/>
    <cellStyle name="Output 9 6 2 4" xfId="33079" xr:uid="{2FD86D5D-343B-43B2-B67E-4FA0059857D9}"/>
    <cellStyle name="Output 9 6 3" xfId="19000" xr:uid="{B945E487-F20C-4216-B8BF-65D92E034A85}"/>
    <cellStyle name="Output 9 6 4" xfId="24723" xr:uid="{DD2DDDD2-9BEC-48F3-A662-3A68E0FB8663}"/>
    <cellStyle name="Output 9 6 5" xfId="30256" xr:uid="{1195D5F6-8C2D-4614-8578-EC76E9197D6A}"/>
    <cellStyle name="Output 9 7" xfId="12016" xr:uid="{2367BCE3-4BDB-458F-9BD3-D519CCDECACE}"/>
    <cellStyle name="Output 9 7 2" xfId="14781" xr:uid="{2D30FAE2-6F65-4F38-9716-038F426DBB8B}"/>
    <cellStyle name="Output 9 7 2 2" xfId="22147" xr:uid="{8BB08B44-20D4-4C17-BDC3-84146E255FB3}"/>
    <cellStyle name="Output 9 7 2 3" xfId="27870" xr:uid="{1BC0C893-02B0-4CBA-AF7F-34D73FF307E8}"/>
    <cellStyle name="Output 9 7 2 4" xfId="33403" xr:uid="{BC586570-FD83-4E07-A542-F64F2E385275}"/>
    <cellStyle name="Output 9 7 3" xfId="19324" xr:uid="{E789CC1F-54A6-4A45-BB70-E9C34A19F4D1}"/>
    <cellStyle name="Output 9 7 4" xfId="25047" xr:uid="{09C22BC6-1B9A-41AA-81DB-0F609663C812}"/>
    <cellStyle name="Output 9 7 5" xfId="30580" xr:uid="{3400579E-F37A-40C4-B960-95E815AE8E4C}"/>
    <cellStyle name="Output 9 8" xfId="12276" xr:uid="{23C3DFE4-CBA3-45B5-B79F-EA3DB3250E84}"/>
    <cellStyle name="Output 9 8 2" xfId="15072" xr:uid="{F5707E8D-175C-4248-9131-AAE6A246F6CD}"/>
    <cellStyle name="Output 9 8 2 2" xfId="22438" xr:uid="{7A390FA7-53F6-4DAB-B1B5-73379D771A43}"/>
    <cellStyle name="Output 9 8 2 3" xfId="28161" xr:uid="{3BD4C34F-AC33-490A-93F4-66DC870F9E91}"/>
    <cellStyle name="Output 9 8 2 4" xfId="33694" xr:uid="{1AB3CD06-93F2-4F0F-AB34-18F787E01604}"/>
    <cellStyle name="Output 9 8 3" xfId="19615" xr:uid="{6D4FCF0F-83B5-4F24-800D-680699EC75ED}"/>
    <cellStyle name="Output 9 8 4" xfId="25338" xr:uid="{D63BBFA1-B07A-4432-BC45-8D981ABD8BA1}"/>
    <cellStyle name="Output 9 8 5" xfId="30871" xr:uid="{9D48436B-0C52-4421-9111-E6C91DBAD397}"/>
    <cellStyle name="Output 9 9" xfId="10251" xr:uid="{52DC887F-15FF-40BE-90D4-7E8B70E73EB0}"/>
    <cellStyle name="Output 9 9 2" xfId="17485" xr:uid="{E0C7C1F8-A623-4A97-A8E2-43B1E238D893}"/>
    <cellStyle name="Output 9 9 3" xfId="23208" xr:uid="{B24EE244-01C0-46C9-950F-DBD54ADA4E2C}"/>
    <cellStyle name="Output 9 9 4" xfId="28741" xr:uid="{268B3C70-129D-435D-817F-F7B5EC802E12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8189" xr:uid="{389BDFA9-8A67-4F15-9CA6-8337A347BC05}"/>
    <cellStyle name="Računanje 2 10 2" xfId="16185" xr:uid="{D4F060F4-4C37-4E2E-9413-5AF4FA3F78F5}"/>
    <cellStyle name="Računanje 2 10 3" xfId="16418" xr:uid="{B757FE5A-3899-4645-AB43-BF2307707C3C}"/>
    <cellStyle name="Računanje 2 10 4" xfId="6982" xr:uid="{71ECA76B-5ABC-4353-8C15-82D5D465B403}"/>
    <cellStyle name="Računanje 2 11" xfId="7950" xr:uid="{AFD535EB-8E44-425D-9B92-0B11B8256C1B}"/>
    <cellStyle name="Računanje 2 11 2" xfId="15901" xr:uid="{0A904CF2-5582-4255-9BAB-A06F05E55C64}"/>
    <cellStyle name="Računanje 2 11 3" xfId="16535" xr:uid="{EC01BA92-C022-410B-BDD5-742A319302B7}"/>
    <cellStyle name="Računanje 2 11 4" xfId="15375" xr:uid="{B9315DB8-56AE-4EC8-80F4-E22C17462A0B}"/>
    <cellStyle name="Računanje 2 12" xfId="8837" xr:uid="{FC7153B2-BA57-4A3A-B194-EA6B51F1D0E4}"/>
    <cellStyle name="Računanje 2 12 2" xfId="16582" xr:uid="{A28A2237-F2E5-43ED-9BE2-4D8BE9024623}"/>
    <cellStyle name="Računanje 2 12 3" xfId="6993" xr:uid="{66C9C0A2-ACA1-4502-A1BA-5915D2837D4E}"/>
    <cellStyle name="Računanje 2 12 4" xfId="17440" xr:uid="{F3818806-77EC-4E1C-9891-7DDD550E383A}"/>
    <cellStyle name="Računanje 2 2" xfId="262" xr:uid="{00000000-0005-0000-0000-000037050000}"/>
    <cellStyle name="Računanje 2 2 10" xfId="2305" xr:uid="{00000000-0005-0000-0000-000038050000}"/>
    <cellStyle name="Računanje 2 2 10 2" xfId="5187" xr:uid="{2B577429-A646-469E-B975-25B1B694CE61}"/>
    <cellStyle name="Računanje 2 2 10 2 2" xfId="16813" xr:uid="{53697D33-8B24-4F59-BD8F-BFCB8B54EE0C}"/>
    <cellStyle name="Računanje 2 2 10 2 3" xfId="22699" xr:uid="{C4071A93-2506-4573-B939-D1AC170564FA}"/>
    <cellStyle name="Računanje 2 2 10 2 4" xfId="28414" xr:uid="{410E337E-C955-47C0-B5FD-20D8E8128003}"/>
    <cellStyle name="Računanje 2 2 10 2 5" xfId="9217" xr:uid="{85C84644-51E2-4F3D-90E3-889AD178723B}"/>
    <cellStyle name="Računanje 2 2 10 3" xfId="12635" xr:uid="{DC32F728-61DB-45C5-BD68-3CC5EC97BC65}"/>
    <cellStyle name="Računanje 2 2 10 3 2" xfId="19981" xr:uid="{B759D0E4-10B5-40F0-B96B-78557BA1AFD7}"/>
    <cellStyle name="Računanje 2 2 10 3 3" xfId="25704" xr:uid="{6F952C23-39BC-4795-B184-8F24BB2DD6F8}"/>
    <cellStyle name="Računanje 2 2 10 3 4" xfId="31237" xr:uid="{50550CCC-5A7B-46BD-BD1B-F015E7E0389E}"/>
    <cellStyle name="Računanje 2 2 10 4" xfId="15904" xr:uid="{6741D7B7-D80C-4AD3-83B4-AC20E26049F9}"/>
    <cellStyle name="Računanje 2 2 10 5" xfId="16321" xr:uid="{010E1596-9E62-419F-A0E2-356CE236CF65}"/>
    <cellStyle name="Računanje 2 2 10 6" xfId="22710" xr:uid="{E52D60EA-12CC-49B8-BFE6-D268FF8FF736}"/>
    <cellStyle name="Računanje 2 2 10 7" xfId="7953" xr:uid="{61443550-CB3C-4FE8-BAD9-5F6BC4816AE5}"/>
    <cellStyle name="Računanje 2 2 11" xfId="2806" xr:uid="{00000000-0005-0000-0000-000039050000}"/>
    <cellStyle name="Računanje 2 2 11 2" xfId="5688" xr:uid="{D8C4A185-C687-4659-8328-BD3E08A449AD}"/>
    <cellStyle name="Računanje 2 2 11 2 2" xfId="17821" xr:uid="{BAB73E28-B1B5-4BFB-8622-37941A102E02}"/>
    <cellStyle name="Računanje 2 2 11 2 3" xfId="23544" xr:uid="{74EDD243-A981-40B9-AEA4-49D317BD0F1B}"/>
    <cellStyle name="Računanje 2 2 11 2 4" xfId="29077" xr:uid="{896783D9-1771-49F3-BC2A-7C9FA5ABC277}"/>
    <cellStyle name="Računanje 2 2 11 2 5" xfId="10557" xr:uid="{8F24F2BD-CEAD-4B47-AA8D-4E8325956D7B}"/>
    <cellStyle name="Računanje 2 2 11 3" xfId="13278" xr:uid="{24DA8CF5-9925-4799-8014-35FE252894BA}"/>
    <cellStyle name="Računanje 2 2 11 3 2" xfId="20644" xr:uid="{B98AEA16-B758-4582-8A3C-135D5212CEDA}"/>
    <cellStyle name="Računanje 2 2 11 3 3" xfId="26367" xr:uid="{5563320C-1CC7-4860-8FB5-535267CF1828}"/>
    <cellStyle name="Računanje 2 2 11 3 4" xfId="31900" xr:uid="{B24C7EDB-5C97-4957-B191-3E917BF1BFBA}"/>
    <cellStyle name="Računanje 2 2 11 4" xfId="15960" xr:uid="{9D6E4402-B7DD-4598-96C0-0DAD41FBEC8F}"/>
    <cellStyle name="Računanje 2 2 11 5" xfId="17029" xr:uid="{2215C4EA-DF61-4FD5-BE11-67F912D154FF}"/>
    <cellStyle name="Računanje 2 2 11 6" xfId="16543" xr:uid="{08651BA1-FA5A-44A9-8F98-810BFF4A536A}"/>
    <cellStyle name="Računanje 2 2 11 7" xfId="7994" xr:uid="{2099659F-0130-45C9-B17B-667912F8B518}"/>
    <cellStyle name="Računanje 2 2 12" xfId="3354" xr:uid="{DA825E66-0B77-441B-90FF-3A08C9B0582D}"/>
    <cellStyle name="Računanje 2 2 12 2" xfId="10515" xr:uid="{AE70C033-482C-446E-8D83-9A812BA2AF8B}"/>
    <cellStyle name="Računanje 2 2 12 2 2" xfId="17779" xr:uid="{35EEE93E-D7EB-4582-8F1F-CA41EB04F1A6}"/>
    <cellStyle name="Računanje 2 2 12 2 3" xfId="23502" xr:uid="{E516D028-DD7E-4B43-A4CC-84118B4466C7}"/>
    <cellStyle name="Računanje 2 2 12 2 4" xfId="29035" xr:uid="{6DFDFFB6-DAF0-406C-A832-47F37B3E07AF}"/>
    <cellStyle name="Računanje 2 2 12 3" xfId="13236" xr:uid="{703C8D6B-706B-4873-82D4-7FFE8E58A561}"/>
    <cellStyle name="Računanje 2 2 12 3 2" xfId="20602" xr:uid="{8E06C9DF-9DA9-4C5F-86DD-7446331E0FAB}"/>
    <cellStyle name="Računanje 2 2 12 3 3" xfId="26325" xr:uid="{8AFEA7AB-8B29-4011-82EA-6D4C6526C4D3}"/>
    <cellStyle name="Računanje 2 2 12 3 4" xfId="31858" xr:uid="{376B9A23-2916-4264-A9BA-1189313C61AE}"/>
    <cellStyle name="Računanje 2 2 12 4" xfId="15705" xr:uid="{5B57EA50-78A9-4DFA-850F-F0C7C199E537}"/>
    <cellStyle name="Računanje 2 2 12 5" xfId="15576" xr:uid="{EFF20E2B-E09B-4551-9EBE-D280C0012D9A}"/>
    <cellStyle name="Računanje 2 2 12 6" xfId="16300" xr:uid="{83E33918-A179-4077-B0A6-FEEEB1D0BE94}"/>
    <cellStyle name="Računanje 2 2 12 7" xfId="7710" xr:uid="{274469D6-CBD2-4669-B04B-6B55DC978B14}"/>
    <cellStyle name="Računanje 2 2 13" xfId="8123" xr:uid="{DE52C1E9-8B19-4928-99C0-872A50B652D4}"/>
    <cellStyle name="Računanje 2 2 13 2" xfId="16119" xr:uid="{22AE0CEB-9F11-41FC-9F4A-CBF96CEA2E4D}"/>
    <cellStyle name="Računanje 2 2 13 3" xfId="16436" xr:uid="{E39CC4B9-EC7F-43A9-8BF0-4F8745AAB37C}"/>
    <cellStyle name="Računanje 2 2 13 4" xfId="7226" xr:uid="{9DC8AD53-426E-4306-87B4-96E5F3A009F6}"/>
    <cellStyle name="Računanje 2 2 14" xfId="7924" xr:uid="{27BC1A8A-1996-4259-A90A-C8C9D1C46672}"/>
    <cellStyle name="Računanje 2 2 14 2" xfId="15864" xr:uid="{DA8DA162-7E35-4B3F-9AFA-CFB4265A6D61}"/>
    <cellStyle name="Računanje 2 2 14 3" xfId="16286" xr:uid="{B9144055-32E3-4E69-ACE5-A19FB2EE89C3}"/>
    <cellStyle name="Računanje 2 2 14 4" xfId="22689" xr:uid="{CFB3AB1E-F800-4145-AABD-75F5684915D1}"/>
    <cellStyle name="Računanje 2 2 15" xfId="7979" xr:uid="{7FA9BBAD-44B9-4E80-8EEA-1BD8F533784C}"/>
    <cellStyle name="Računanje 2 2 15 2" xfId="15939" xr:uid="{E1F406C8-21BF-444F-A786-C9201679466A}"/>
    <cellStyle name="Računanje 2 2 15 3" xfId="7205" xr:uid="{6E57E90F-7F0C-430B-BCC3-2C8D06A79C3E}"/>
    <cellStyle name="Računanje 2 2 15 4" xfId="17114" xr:uid="{7EA8128C-10E8-42E1-A4F9-DB59E708AB65}"/>
    <cellStyle name="Računanje 2 2 16" xfId="7997" xr:uid="{FFA71868-3DC2-4AAA-AEFE-A74ECD8BB49B}"/>
    <cellStyle name="Računanje 2 2 16 2" xfId="15967" xr:uid="{63AB3093-F89C-4480-9AB2-3EC8D06A71A3}"/>
    <cellStyle name="Računanje 2 2 16 3" xfId="16805" xr:uid="{3E66B779-7BB0-451F-8D03-0B1F42E48C6C}"/>
    <cellStyle name="Računanje 2 2 16 4" xfId="16537" xr:uid="{CCC530DD-EE1E-4A78-B9CE-DB7D5D2EF9B6}"/>
    <cellStyle name="Računanje 2 2 17" xfId="8358" xr:uid="{3A735F04-A950-4552-B1F5-A38B33629382}"/>
    <cellStyle name="Računanje 2 2 17 2" xfId="16305" xr:uid="{A7AA6E25-3CD5-41C9-B051-90230997D159}"/>
    <cellStyle name="Računanje 2 2 17 3" xfId="17392" xr:uid="{36C8C8B4-A09A-4589-9A5D-381475693F20}"/>
    <cellStyle name="Računanje 2 2 17 4" xfId="22967" xr:uid="{96D42B16-0DB4-4749-B9C7-6B061F94E763}"/>
    <cellStyle name="Računanje 2 2 18" xfId="8258" xr:uid="{BF3CD307-CFF3-4A2A-94ED-0F6D4BA2C1B4}"/>
    <cellStyle name="Računanje 2 2 18 2" xfId="16251" xr:uid="{75B56130-51D6-47B7-BD24-63ED1AA589CF}"/>
    <cellStyle name="Računanje 2 2 18 3" xfId="17328" xr:uid="{AB7395D7-0801-48DB-8421-F2E594648E9A}"/>
    <cellStyle name="Računanje 2 2 18 4" xfId="22890" xr:uid="{1EBE3844-AB80-4948-AF96-AFBB734B4E1F}"/>
    <cellStyle name="Računanje 2 2 19" xfId="8834" xr:uid="{C8F6C5DB-D51B-46C0-AD0C-F06EA0CB5D78}"/>
    <cellStyle name="Računanje 2 2 19 2" xfId="16579" xr:uid="{A8061F86-8940-4790-8D80-9288198DB7E1}"/>
    <cellStyle name="Računanje 2 2 19 3" xfId="6984" xr:uid="{A08AD2E4-3142-4A44-80F8-DCC232A7093A}"/>
    <cellStyle name="Računanje 2 2 19 4" xfId="17439" xr:uid="{4F1CA237-7E12-489D-8863-307BE10153C1}"/>
    <cellStyle name="Računanje 2 2 2" xfId="659" xr:uid="{00000000-0005-0000-0000-00003A050000}"/>
    <cellStyle name="Računanje 2 2 2 10" xfId="8144" xr:uid="{440C4D3F-D880-4228-BA04-128C2327E9F3}"/>
    <cellStyle name="Računanje 2 2 2 10 2" xfId="16140" xr:uid="{F05D5688-8443-4E57-8CB4-9E36D8C35F69}"/>
    <cellStyle name="Računanje 2 2 2 10 3" xfId="16341" xr:uid="{85FAF3EB-5D54-4DBA-8452-9C3E8F90354F}"/>
    <cellStyle name="Računanje 2 2 2 10 4" xfId="22725" xr:uid="{77418F1C-4507-41C2-86DB-CA13CE6B4557}"/>
    <cellStyle name="Računanje 2 2 2 11" xfId="8163" xr:uid="{EAF669DA-DE6B-4416-AA19-EE537DC7CB5A}"/>
    <cellStyle name="Računanje 2 2 2 11 2" xfId="16159" xr:uid="{FE87703E-6C5D-4744-AF73-AD103ECE0DAE}"/>
    <cellStyle name="Računanje 2 2 2 11 3" xfId="16394" xr:uid="{3F48DDA4-A560-4FF9-A905-399D472D77F4}"/>
    <cellStyle name="Računanje 2 2 2 11 4" xfId="15332" xr:uid="{B2A96A2D-DC1A-48C8-B909-36492FFCA184}"/>
    <cellStyle name="Računanje 2 2 2 12" xfId="8186" xr:uid="{7AFF5380-B922-4FF6-8A2C-C6E2FE239C63}"/>
    <cellStyle name="Računanje 2 2 2 12 2" xfId="16182" xr:uid="{A091CA06-137D-4C8F-8094-6C46122FE5C1}"/>
    <cellStyle name="Računanje 2 2 2 12 3" xfId="15608" xr:uid="{7940C3F8-09A1-44E5-89B5-F7CF0A6F2D9E}"/>
    <cellStyle name="Računanje 2 2 2 12 4" xfId="15803" xr:uid="{D8B36F84-6581-43EC-8D39-1843C05CAA2A}"/>
    <cellStyle name="Računanje 2 2 2 13" xfId="7956" xr:uid="{95CCAD13-09E4-4DF2-B754-78AF49510C9F}"/>
    <cellStyle name="Računanje 2 2 2 13 2" xfId="15907" xr:uid="{BC76F83D-4785-4AD6-90AB-53F65320B67E}"/>
    <cellStyle name="Računanje 2 2 2 13 3" xfId="16655" xr:uid="{EB4A0167-0FFD-4985-B1E4-79F95883D726}"/>
    <cellStyle name="Računanje 2 2 2 13 4" xfId="23159" xr:uid="{7CE828B4-E995-4B9A-BE5D-31F1E392BD83}"/>
    <cellStyle name="Računanje 2 2 2 14" xfId="8554" xr:uid="{1F5FD566-52C8-42C6-8D07-966AADB21D0E}"/>
    <cellStyle name="Računanje 2 2 2 14 2" xfId="16422" xr:uid="{CF2B559C-C912-462D-B6CB-0D520548C0B6}"/>
    <cellStyle name="Računanje 2 2 2 14 3" xfId="16492" xr:uid="{0BA15D02-7EC4-495C-B5EC-36F69D46ACB4}"/>
    <cellStyle name="Računanje 2 2 2 14 4" xfId="15382" xr:uid="{07926894-8A35-4FCE-B5B6-3BCF0F27662E}"/>
    <cellStyle name="Računanje 2 2 2 15" xfId="8947" xr:uid="{13F46568-0C6C-41F9-8EF8-74CF27DF8B20}"/>
    <cellStyle name="Računanje 2 2 2 15 2" xfId="16640" xr:uid="{3C281A5B-E5B8-4C2E-AE80-2A201EE9E74F}"/>
    <cellStyle name="Računanje 2 2 2 15 3" xfId="6930" xr:uid="{CE6C114D-CEF5-4701-BF49-305007033056}"/>
    <cellStyle name="Računanje 2 2 2 15 4" xfId="16654" xr:uid="{D2B60E6E-5077-4D56-A2E5-9D53FD384D37}"/>
    <cellStyle name="Računanje 2 2 2 16" xfId="12532" xr:uid="{D0956009-BE45-499B-B9A8-FAFA130F620C}"/>
    <cellStyle name="Računanje 2 2 2 16 2" xfId="19878" xr:uid="{1BB98CE0-9483-47C5-9030-2D5AFE3400FE}"/>
    <cellStyle name="Računanje 2 2 2 16 3" xfId="25601" xr:uid="{CEA9F9DD-E308-4AEC-B453-B5DB69F88BDA}"/>
    <cellStyle name="Računanje 2 2 2 16 4" xfId="31134" xr:uid="{369E1E79-7ED3-42F9-9306-815CC6305ECA}"/>
    <cellStyle name="Računanje 2 2 2 2" xfId="1663" xr:uid="{00000000-0005-0000-0000-00003B050000}"/>
    <cellStyle name="Računanje 2 2 2 2 10" xfId="16848" xr:uid="{1E421959-474D-4DF1-B142-5C0E247880BC}"/>
    <cellStyle name="Računanje 2 2 2 2 2" xfId="2222" xr:uid="{00000000-0005-0000-0000-00003C050000}"/>
    <cellStyle name="Računanje 2 2 2 2 2 2" xfId="5104" xr:uid="{32240CE6-83E7-41B2-BDF5-3AEF6B343832}"/>
    <cellStyle name="Računanje 2 2 2 2 2 2 2" xfId="21003" xr:uid="{07ED43CC-D85A-4048-9CD6-C819AB689D60}"/>
    <cellStyle name="Računanje 2 2 2 2 2 2 3" xfId="26726" xr:uid="{00EF9BEB-E365-4DA1-8A17-06A549726855}"/>
    <cellStyle name="Računanje 2 2 2 2 2 2 4" xfId="32259" xr:uid="{AC066993-8C7A-4DA7-88CC-5873819E0DC1}"/>
    <cellStyle name="Računanje 2 2 2 2 2 2 5" xfId="13637" xr:uid="{8E789E4E-D364-47A7-B9EF-5948E9198795}"/>
    <cellStyle name="Računanje 2 2 2 2 2 3" xfId="18180" xr:uid="{105BB398-B61E-4060-A689-99D4C9AA044C}"/>
    <cellStyle name="Računanje 2 2 2 2 2 4" xfId="23903" xr:uid="{C593244B-1B0C-459D-944D-6FB5AC6DA8A5}"/>
    <cellStyle name="Računanje 2 2 2 2 2 5" xfId="29436" xr:uid="{A833B5F7-87DB-4E9E-8981-D29A3ED6C1EC}"/>
    <cellStyle name="Računanje 2 2 2 2 2 6" xfId="10915" xr:uid="{BFAB8477-697D-4424-953C-CA658DAABDE6}"/>
    <cellStyle name="Računanje 2 2 2 2 3" xfId="1069" xr:uid="{00000000-0005-0000-0000-00003D050000}"/>
    <cellStyle name="Računanje 2 2 2 2 3 2" xfId="3955" xr:uid="{E5A74081-44EC-4A47-B6B4-C326674E3089}"/>
    <cellStyle name="Računanje 2 2 2 2 3 2 2" xfId="21617" xr:uid="{326A412E-1C13-4691-BA6A-CC8D033B166F}"/>
    <cellStyle name="Računanje 2 2 2 2 3 2 3" xfId="27340" xr:uid="{A6269BED-FD5A-41C8-A1C6-80F21D112C73}"/>
    <cellStyle name="Računanje 2 2 2 2 3 2 4" xfId="32873" xr:uid="{0F52BC2D-968F-4317-BB79-452AC17C88D2}"/>
    <cellStyle name="Računanje 2 2 2 2 3 2 5" xfId="14251" xr:uid="{AEEAD9AE-F5F4-4B72-ADAD-B671DFDEEFC2}"/>
    <cellStyle name="Računanje 2 2 2 2 3 3" xfId="18794" xr:uid="{3C2742F3-1E97-4EE0-83CC-DAE374479BA3}"/>
    <cellStyle name="Računanje 2 2 2 2 3 4" xfId="24517" xr:uid="{191E74F3-33DA-4FE4-B094-77F22050158C}"/>
    <cellStyle name="Računanje 2 2 2 2 3 5" xfId="30050" xr:uid="{5E344158-3DBF-4237-9556-12644EB65510}"/>
    <cellStyle name="Računanje 2 2 2 2 3 6" xfId="11528" xr:uid="{3146DEAF-3736-469F-AA4C-DF586D35E2D6}"/>
    <cellStyle name="Računanje 2 2 2 2 4" xfId="2537" xr:uid="{00000000-0005-0000-0000-00003E050000}"/>
    <cellStyle name="Računanje 2 2 2 2 4 2" xfId="5419" xr:uid="{E50FA17F-2E81-4128-8218-A891C369BACA}"/>
    <cellStyle name="Računanje 2 2 2 2 4 2 2" xfId="21498" xr:uid="{CDED82B4-8D8D-4323-93E7-EC6B8776E895}"/>
    <cellStyle name="Računanje 2 2 2 2 4 2 3" xfId="27221" xr:uid="{96D406C0-7B6A-4120-86FE-1852E67DA0C7}"/>
    <cellStyle name="Računanje 2 2 2 2 4 2 4" xfId="32754" xr:uid="{D8C79B42-E506-4EB0-8659-D84C77D5EDA5}"/>
    <cellStyle name="Računanje 2 2 2 2 4 2 5" xfId="14132" xr:uid="{DDAC1913-5368-450C-BFD2-4D871A92B5E0}"/>
    <cellStyle name="Računanje 2 2 2 2 4 3" xfId="18675" xr:uid="{0CB813AF-FD6E-4426-B74D-CA97786B5D8D}"/>
    <cellStyle name="Računanje 2 2 2 2 4 4" xfId="24398" xr:uid="{810A896F-0152-472E-B27D-3D833E11B072}"/>
    <cellStyle name="Računanje 2 2 2 2 4 5" xfId="29931" xr:uid="{481DCC35-89A3-432B-99E5-FF6AC8B2A26C}"/>
    <cellStyle name="Računanje 2 2 2 2 4 6" xfId="11410" xr:uid="{98E9EF15-E4AC-4367-A320-CB0D61F890B3}"/>
    <cellStyle name="Računanje 2 2 2 2 5" xfId="2237" xr:uid="{00000000-0005-0000-0000-00003F050000}"/>
    <cellStyle name="Računanje 2 2 2 2 5 2" xfId="5119" xr:uid="{54EC2865-4340-4F83-9239-815202E944F0}"/>
    <cellStyle name="Računanje 2 2 2 2 5 2 2" xfId="20588" xr:uid="{88670D3B-6B84-4987-B03E-DE178C58BECA}"/>
    <cellStyle name="Računanje 2 2 2 2 5 2 3" xfId="26311" xr:uid="{FBE8311A-AC4C-4459-A783-95E107B030AF}"/>
    <cellStyle name="Računanje 2 2 2 2 5 2 4" xfId="31844" xr:uid="{D2D31D73-6DBD-443B-9A76-5B177915FDB5}"/>
    <cellStyle name="Računanje 2 2 2 2 5 2 5" xfId="13222" xr:uid="{C314E8B1-90C8-4283-89F2-5F4CC54EDBB4}"/>
    <cellStyle name="Računanje 2 2 2 2 5 3" xfId="17765" xr:uid="{BFEE7772-E08B-4A11-8BA8-C945F293CBE6}"/>
    <cellStyle name="Računanje 2 2 2 2 5 4" xfId="23488" xr:uid="{64FA53CD-D7CA-4C3E-97B7-17CF9109F100}"/>
    <cellStyle name="Računanje 2 2 2 2 5 5" xfId="29021" xr:uid="{CE43AB85-3C12-4764-B854-541ADECE08F3}"/>
    <cellStyle name="Računanje 2 2 2 2 5 6" xfId="10501" xr:uid="{C8F2F0AD-A1B0-4BB7-8A94-2D6FB31DABC3}"/>
    <cellStyle name="Računanje 2 2 2 2 6" xfId="2549" xr:uid="{00000000-0005-0000-0000-000040050000}"/>
    <cellStyle name="Računanje 2 2 2 2 6 2" xfId="5431" xr:uid="{7C236DDB-74AD-4C82-AD83-5A9F10AAD3DC}"/>
    <cellStyle name="Računanje 2 2 2 2 6 2 2" xfId="21549" xr:uid="{780A3984-FB5A-4BF7-B61A-B08D459BC5A7}"/>
    <cellStyle name="Računanje 2 2 2 2 6 2 3" xfId="27272" xr:uid="{3242F36B-28A8-4A9A-8613-BE305B9D803F}"/>
    <cellStyle name="Računanje 2 2 2 2 6 2 4" xfId="32805" xr:uid="{78B98D0B-130B-4FAE-A897-C5B6FFCE7EA8}"/>
    <cellStyle name="Računanje 2 2 2 2 6 2 5" xfId="14183" xr:uid="{3B187CF8-3813-4914-87CA-197175863945}"/>
    <cellStyle name="Računanje 2 2 2 2 6 3" xfId="18726" xr:uid="{2DCA0E11-ABB6-46FB-B75A-42490904BA8F}"/>
    <cellStyle name="Računanje 2 2 2 2 6 4" xfId="24449" xr:uid="{40068E27-30B6-4E24-8CB9-8ADC03387FB0}"/>
    <cellStyle name="Računanje 2 2 2 2 6 5" xfId="29982" xr:uid="{3F9C49A8-15CF-47D2-A2E8-A8D4D925BCAC}"/>
    <cellStyle name="Računanje 2 2 2 2 6 6" xfId="11460" xr:uid="{2E9E9745-3F90-42EA-9FEA-F124312D9BBE}"/>
    <cellStyle name="Računanje 2 2 2 2 7" xfId="3133" xr:uid="{00000000-0005-0000-0000-000041050000}"/>
    <cellStyle name="Računanje 2 2 2 2 7 2" xfId="6015" xr:uid="{0A837B04-AB55-4EA1-A4EC-C7454129D86F}"/>
    <cellStyle name="Računanje 2 2 2 2 7 2 2" xfId="17293" xr:uid="{8148165F-550A-4F92-8679-BF5E96ADCA12}"/>
    <cellStyle name="Računanje 2 2 2 2 7 3" xfId="23083" xr:uid="{0CEB8DB0-969D-486E-BE94-D8C969592674}"/>
    <cellStyle name="Računanje 2 2 2 2 7 4" xfId="28669" xr:uid="{45F7A5A1-89BB-4F3E-80BF-CD1DA5985DFC}"/>
    <cellStyle name="Računanje 2 2 2 2 8" xfId="4549" xr:uid="{BB795A04-D64E-4710-8C5D-9BC810BED98F}"/>
    <cellStyle name="Računanje 2 2 2 2 8 2" xfId="20236" xr:uid="{9C786B3E-1331-4718-B317-214A0EF866FD}"/>
    <cellStyle name="Računanje 2 2 2 2 8 3" xfId="25959" xr:uid="{C802F7A7-F364-4F99-BB41-1E0063D59490}"/>
    <cellStyle name="Računanje 2 2 2 2 8 4" xfId="31492" xr:uid="{7C7195A0-080B-41FD-9B02-6E0527BC693E}"/>
    <cellStyle name="Računanje 2 2 2 2 8 5" xfId="12885" xr:uid="{E679BC8B-9C5C-4260-8480-7CF34EFABDFE}"/>
    <cellStyle name="Računanje 2 2 2 2 9" xfId="15794" xr:uid="{BDFC541D-3C3E-44B9-A71C-BA0B4ABCCC9C}"/>
    <cellStyle name="Računanje 2 2 2 3" xfId="2131" xr:uid="{00000000-0005-0000-0000-000042050000}"/>
    <cellStyle name="Računanje 2 2 2 3 10" xfId="16776" xr:uid="{97D0A3B0-52E3-40E3-B8A2-11F4DD13A12D}"/>
    <cellStyle name="Računanje 2 2 2 3 2" xfId="2735" xr:uid="{00000000-0005-0000-0000-000043050000}"/>
    <cellStyle name="Računanje 2 2 2 3 2 2" xfId="5617" xr:uid="{C5A7FD7F-3FA5-491E-B43C-1316F1EC2020}"/>
    <cellStyle name="Računanje 2 2 2 3 2 2 2" xfId="21286" xr:uid="{B5AEE365-20D0-46D0-8512-7C6884B261E6}"/>
    <cellStyle name="Računanje 2 2 2 3 2 2 3" xfId="27009" xr:uid="{B5D500CC-82C3-4CB0-9076-F2290FC34694}"/>
    <cellStyle name="Računanje 2 2 2 3 2 2 4" xfId="32542" xr:uid="{26BE089D-F6DF-43E4-BD1B-D64543B05EE0}"/>
    <cellStyle name="Računanje 2 2 2 3 2 2 5" xfId="13920" xr:uid="{1D52E31D-62B2-4643-83E1-4F153BD2AC28}"/>
    <cellStyle name="Računanje 2 2 2 3 2 3" xfId="18463" xr:uid="{40F05B0A-13CE-4232-9421-57B4DD682F25}"/>
    <cellStyle name="Računanje 2 2 2 3 2 4" xfId="24186" xr:uid="{B44D3910-545A-4255-B29D-A391EB3B4FEC}"/>
    <cellStyle name="Računanje 2 2 2 3 2 5" xfId="29719" xr:uid="{A2A2D510-BB08-44CD-9BE2-4947423AFD8B}"/>
    <cellStyle name="Računanje 2 2 2 3 2 6" xfId="11198" xr:uid="{CCCF03E1-44D5-4AD7-9941-1F8EE6E47D13}"/>
    <cellStyle name="Računanje 2 2 2 3 3" xfId="2845" xr:uid="{00000000-0005-0000-0000-000044050000}"/>
    <cellStyle name="Računanje 2 2 2 3 3 2" xfId="5727" xr:uid="{7A49D40B-2321-4920-9FE8-B8E02314C594}"/>
    <cellStyle name="Računanje 2 2 2 3 3 2 2" xfId="19974" xr:uid="{ECB07B0C-25E4-4AC3-A1F6-347D6FDEFF14}"/>
    <cellStyle name="Računanje 2 2 2 3 3 2 3" xfId="25697" xr:uid="{8318FA5B-04F5-48F0-AB80-3DA813A5DF59}"/>
    <cellStyle name="Računanje 2 2 2 3 3 2 4" xfId="31230" xr:uid="{48B41BB0-16CB-4EE4-B59F-8BB2FA8672C5}"/>
    <cellStyle name="Računanje 2 2 2 3 3 2 5" xfId="12628" xr:uid="{0BA97F06-987D-4C27-9530-0AB36B4B42AA}"/>
    <cellStyle name="Računanje 2 2 2 3 3 3" xfId="16782" xr:uid="{EA6A7CB6-42A6-49A0-BC1F-03EDC939A2B7}"/>
    <cellStyle name="Računanje 2 2 2 3 3 4" xfId="7282" xr:uid="{6A07820B-1E4A-474B-8A3E-77F7C03ECEAF}"/>
    <cellStyle name="Računanje 2 2 2 3 3 5" xfId="17285" xr:uid="{D8B6F22B-0253-4209-8697-1991308D1230}"/>
    <cellStyle name="Računanje 2 2 2 3 3 6" xfId="9154" xr:uid="{787ACFB1-C852-4CBD-B981-39B9A97BAA21}"/>
    <cellStyle name="Računanje 2 2 2 3 4" xfId="2949" xr:uid="{00000000-0005-0000-0000-000045050000}"/>
    <cellStyle name="Računanje 2 2 2 3 4 2" xfId="5831" xr:uid="{40AA785B-E926-48C3-957C-D39DC60D4C09}"/>
    <cellStyle name="Računanje 2 2 2 3 4 2 2" xfId="21913" xr:uid="{22F5FB45-B384-4830-A095-D604D98F9CB1}"/>
    <cellStyle name="Računanje 2 2 2 3 4 2 3" xfId="27636" xr:uid="{459D1666-1EA4-4EA7-97D3-3CCDCE6E938C}"/>
    <cellStyle name="Računanje 2 2 2 3 4 2 4" xfId="33169" xr:uid="{30CF3F83-8D7B-4744-97DA-275AEC44F627}"/>
    <cellStyle name="Računanje 2 2 2 3 4 2 5" xfId="14547" xr:uid="{27659E78-5628-4D1C-B852-E578A06B4AC1}"/>
    <cellStyle name="Računanje 2 2 2 3 4 3" xfId="19090" xr:uid="{5D1E4747-7357-406F-ACCC-D658B251142F}"/>
    <cellStyle name="Računanje 2 2 2 3 4 4" xfId="24813" xr:uid="{48386657-5083-4F35-A79C-AA120C9E773C}"/>
    <cellStyle name="Računanje 2 2 2 3 4 5" xfId="30346" xr:uid="{D677E7F2-49D8-4F77-AE24-7933CB4AB9E6}"/>
    <cellStyle name="Računanje 2 2 2 3 4 6" xfId="11823" xr:uid="{41F774D2-9719-4B25-A19D-23F4B60D2605}"/>
    <cellStyle name="Računanje 2 2 2 3 5" xfId="3072" xr:uid="{00000000-0005-0000-0000-000046050000}"/>
    <cellStyle name="Računanje 2 2 2 3 5 2" xfId="5954" xr:uid="{9BED5C63-BE08-4ECC-AC84-2161E43A5C3F}"/>
    <cellStyle name="Računanje 2 2 2 3 5 2 2" xfId="22237" xr:uid="{124E2AE2-3C71-4DC4-B86F-18680DA1E926}"/>
    <cellStyle name="Računanje 2 2 2 3 5 2 3" xfId="27960" xr:uid="{7AF3D59E-ED65-442B-8EE6-4A7E903C3109}"/>
    <cellStyle name="Računanje 2 2 2 3 5 2 4" xfId="33493" xr:uid="{5E61AD4A-11EF-4DF6-AA5F-BCDF53708159}"/>
    <cellStyle name="Računanje 2 2 2 3 5 2 5" xfId="14871" xr:uid="{83A00F5E-5127-405B-A315-9208BA5B84C2}"/>
    <cellStyle name="Računanje 2 2 2 3 5 3" xfId="19414" xr:uid="{8C4E2115-C149-41A6-B0E8-7406C7BBDCF9}"/>
    <cellStyle name="Računanje 2 2 2 3 5 4" xfId="25137" xr:uid="{169FE50D-66EF-4793-A1E8-BD8D0F97B45E}"/>
    <cellStyle name="Računanje 2 2 2 3 5 5" xfId="30670" xr:uid="{36F982FE-B3AE-4998-8E9F-88E43D4AFB07}"/>
    <cellStyle name="Računanje 2 2 2 3 5 6" xfId="12084" xr:uid="{C48F1DE9-88CE-4AD4-BF8A-CCE091C6C06A}"/>
    <cellStyle name="Računanje 2 2 2 3 6" xfId="2807" xr:uid="{00000000-0005-0000-0000-000047050000}"/>
    <cellStyle name="Računanje 2 2 2 3 6 2" xfId="5689" xr:uid="{898BFB1E-E901-4291-96A4-223BF39CC50E}"/>
    <cellStyle name="Računanje 2 2 2 3 6 2 2" xfId="22528" xr:uid="{819E1162-CB71-4895-94F2-92B7CAF295AE}"/>
    <cellStyle name="Računanje 2 2 2 3 6 2 3" xfId="28251" xr:uid="{4C6E2DA7-6066-4481-B8E0-BB8C66BDBF85}"/>
    <cellStyle name="Računanje 2 2 2 3 6 2 4" xfId="33784" xr:uid="{09A8A6FF-F323-4CD5-AC9D-7D01700C735B}"/>
    <cellStyle name="Računanje 2 2 2 3 6 2 5" xfId="15162" xr:uid="{BCFAFFFD-16BE-4785-B100-7D2844F74017}"/>
    <cellStyle name="Računanje 2 2 2 3 6 3" xfId="19705" xr:uid="{107E5558-45A5-4D13-A18F-667ACAE91FC0}"/>
    <cellStyle name="Računanje 2 2 2 3 6 4" xfId="25428" xr:uid="{5D969E4A-22F3-430E-858D-DACBB21AA8C7}"/>
    <cellStyle name="Računanje 2 2 2 3 6 5" xfId="30961" xr:uid="{872E70E1-23BD-4C6E-B530-B892105F4778}"/>
    <cellStyle name="Računanje 2 2 2 3 6 6" xfId="12359" xr:uid="{B9D31E05-5671-432E-8469-55A82B270065}"/>
    <cellStyle name="Računanje 2 2 2 3 7" xfId="3221" xr:uid="{00000000-0005-0000-0000-000048050000}"/>
    <cellStyle name="Računanje 2 2 2 3 7 2" xfId="6103" xr:uid="{97A241B8-B625-4663-939E-8FDED21FB3EF}"/>
    <cellStyle name="Računanje 2 2 2 3 7 2 2" xfId="17575" xr:uid="{E57FD044-56C1-496D-8395-88E3F05F357A}"/>
    <cellStyle name="Računanje 2 2 2 3 7 3" xfId="23298" xr:uid="{A7DE2433-3E87-4D80-96BF-993A63F73D65}"/>
    <cellStyle name="Računanje 2 2 2 3 7 4" xfId="28831" xr:uid="{DD4AC762-FB69-4948-812B-73EF3DCB8C60}"/>
    <cellStyle name="Računanje 2 2 2 3 8" xfId="5013" xr:uid="{DE070F54-F857-4F8F-B8DA-FA2CC9BE5BBA}"/>
    <cellStyle name="Računanje 2 2 2 3 8 2" xfId="20398" xr:uid="{69E92620-0D90-4DAC-9E19-4048A0934957}"/>
    <cellStyle name="Računanje 2 2 2 3 8 3" xfId="26121" xr:uid="{3C701929-3163-45FE-A469-75FB5567354A}"/>
    <cellStyle name="Računanje 2 2 2 3 8 4" xfId="31654" xr:uid="{A2AEEF06-53DE-4F00-9363-8B03F2CA6B87}"/>
    <cellStyle name="Računanje 2 2 2 3 8 5" xfId="13037" xr:uid="{0AEBF1CA-F759-4154-BA62-7BA7ECC6F246}"/>
    <cellStyle name="Računanje 2 2 2 3 9" xfId="15994" xr:uid="{D704FEF5-7ED9-42D4-93F3-2AAD19EBC6A0}"/>
    <cellStyle name="Računanje 2 2 2 4" xfId="2172" xr:uid="{00000000-0005-0000-0000-000049050000}"/>
    <cellStyle name="Računanje 2 2 2 4 10" xfId="7252" xr:uid="{332670BD-336E-4D72-AEED-EFC8AB409E47}"/>
    <cellStyle name="Računanje 2 2 2 4 2" xfId="2776" xr:uid="{00000000-0005-0000-0000-00004A050000}"/>
    <cellStyle name="Računanje 2 2 2 4 2 2" xfId="5658" xr:uid="{482CAF79-6253-496B-80D3-848A178BB01F}"/>
    <cellStyle name="Računanje 2 2 2 4 2 2 2" xfId="21305" xr:uid="{3CF84B20-04C2-4012-A166-1F248A5845FB}"/>
    <cellStyle name="Računanje 2 2 2 4 2 2 3" xfId="27028" xr:uid="{14039A5C-A70B-4E11-AC40-2002913B3B12}"/>
    <cellStyle name="Računanje 2 2 2 4 2 2 4" xfId="32561" xr:uid="{30ABE979-83DB-4A1B-8EDF-8BA706CE1CDE}"/>
    <cellStyle name="Računanje 2 2 2 4 2 2 5" xfId="13939" xr:uid="{200609DE-0AFD-40FB-B9E8-3AE01B9C7E81}"/>
    <cellStyle name="Računanje 2 2 2 4 2 3" xfId="18482" xr:uid="{597DE175-425B-495D-B96E-1E2B0159309A}"/>
    <cellStyle name="Računanje 2 2 2 4 2 4" xfId="24205" xr:uid="{BDBCAF07-7F0E-47E6-97B1-BF1C95E563F3}"/>
    <cellStyle name="Računanje 2 2 2 4 2 5" xfId="29738" xr:uid="{8211A2F9-B0EF-49BF-B36A-E3104BC40254}"/>
    <cellStyle name="Računanje 2 2 2 4 2 6" xfId="11217" xr:uid="{E7BB9336-8290-40AB-BA79-2CE66088F614}"/>
    <cellStyle name="Računanje 2 2 2 4 3" xfId="2886" xr:uid="{00000000-0005-0000-0000-00004B050000}"/>
    <cellStyle name="Računanje 2 2 2 4 3 2" xfId="5768" xr:uid="{7B042DD7-2252-4322-85E3-F9FB86A37FFF}"/>
    <cellStyle name="Računanje 2 2 2 4 3 2 2" xfId="21608" xr:uid="{1BF363E3-673F-4639-97F8-0F3FAF49A4DC}"/>
    <cellStyle name="Računanje 2 2 2 4 3 2 3" xfId="27331" xr:uid="{D643D1CA-5921-4976-B786-ACF4484FC3A2}"/>
    <cellStyle name="Računanje 2 2 2 4 3 2 4" xfId="32864" xr:uid="{A1FA197C-B232-4F47-A35E-B5E45C14D941}"/>
    <cellStyle name="Računanje 2 2 2 4 3 2 5" xfId="14242" xr:uid="{9526AF66-40AE-4ACE-B64F-091DD2165E7E}"/>
    <cellStyle name="Računanje 2 2 2 4 3 3" xfId="18785" xr:uid="{96A3EDED-EF60-4BC5-98E9-2BB2F2E1E9E4}"/>
    <cellStyle name="Računanje 2 2 2 4 3 4" xfId="24508" xr:uid="{F6A68963-C26B-4180-BB55-FD990AD170A6}"/>
    <cellStyle name="Računanje 2 2 2 4 3 5" xfId="30041" xr:uid="{403401D7-FB2B-40FC-85B9-CBBB8DB26F2D}"/>
    <cellStyle name="Računanje 2 2 2 4 3 6" xfId="11519" xr:uid="{E5FDD1DF-0AF2-4911-9FDB-27586B0E94BE}"/>
    <cellStyle name="Računanje 2 2 2 4 4" xfId="2990" xr:uid="{00000000-0005-0000-0000-00004C050000}"/>
    <cellStyle name="Računanje 2 2 2 4 4 2" xfId="5872" xr:uid="{BBF85496-EF1C-4498-8812-01F5CF7F6CB9}"/>
    <cellStyle name="Računanje 2 2 2 4 4 2 2" xfId="21932" xr:uid="{A20BCBB4-47CC-4B34-B797-F08994F8F319}"/>
    <cellStyle name="Računanje 2 2 2 4 4 2 3" xfId="27655" xr:uid="{A9E6CA7B-E1C4-49CA-B684-1EDE983AA116}"/>
    <cellStyle name="Računanje 2 2 2 4 4 2 4" xfId="33188" xr:uid="{0F77D154-5CD9-473A-AC97-A3364F287E32}"/>
    <cellStyle name="Računanje 2 2 2 4 4 2 5" xfId="14566" xr:uid="{F6965A60-A2A7-411A-A841-0D8DD176C0A9}"/>
    <cellStyle name="Računanje 2 2 2 4 4 3" xfId="19109" xr:uid="{84636227-6B35-4256-8097-8FDC6FF7EB0B}"/>
    <cellStyle name="Računanje 2 2 2 4 4 4" xfId="24832" xr:uid="{CFAC5769-6C3D-4915-8652-1D70076BF663}"/>
    <cellStyle name="Računanje 2 2 2 4 4 5" xfId="30365" xr:uid="{CA05A881-8B05-4D3E-BF4E-836D2C1EBD05}"/>
    <cellStyle name="Računanje 2 2 2 4 4 6" xfId="11842" xr:uid="{9793C47B-6EBE-4788-824B-F2392A9EEF25}"/>
    <cellStyle name="Računanje 2 2 2 4 5" xfId="3113" xr:uid="{00000000-0005-0000-0000-00004D050000}"/>
    <cellStyle name="Računanje 2 2 2 4 5 2" xfId="5995" xr:uid="{F7CD5E6C-780B-460F-86FC-522F1CCD367B}"/>
    <cellStyle name="Računanje 2 2 2 4 5 2 2" xfId="22256" xr:uid="{B0ECD3A7-A391-4079-A53C-4061FC274107}"/>
    <cellStyle name="Računanje 2 2 2 4 5 2 3" xfId="27979" xr:uid="{AEEC5192-CF2B-43B9-B0FC-56997EB7DFB2}"/>
    <cellStyle name="Računanje 2 2 2 4 5 2 4" xfId="33512" xr:uid="{0D530EBA-F77E-47D4-ABEE-12600D501952}"/>
    <cellStyle name="Računanje 2 2 2 4 5 2 5" xfId="14890" xr:uid="{35993896-A51E-45ED-89E4-3D9E67A40D88}"/>
    <cellStyle name="Računanje 2 2 2 4 5 3" xfId="19433" xr:uid="{8B172167-5851-4EAB-96B0-1225F683171A}"/>
    <cellStyle name="Računanje 2 2 2 4 5 4" xfId="25156" xr:uid="{A05510AA-1FE4-4A2E-B50E-1F38D391994E}"/>
    <cellStyle name="Računanje 2 2 2 4 5 5" xfId="30689" xr:uid="{DC07F50A-184E-44AA-B913-ECFA912437AB}"/>
    <cellStyle name="Računanje 2 2 2 4 5 6" xfId="12103" xr:uid="{E2FA80A9-AD4B-48AA-B96B-A16FA4E40BA0}"/>
    <cellStyle name="Računanje 2 2 2 4 6" xfId="3185" xr:uid="{00000000-0005-0000-0000-00004E050000}"/>
    <cellStyle name="Računanje 2 2 2 4 6 2" xfId="6067" xr:uid="{3435FFB3-548F-4743-AEC6-0B6C1400D8CA}"/>
    <cellStyle name="Računanje 2 2 2 4 6 2 2" xfId="22547" xr:uid="{31981142-88B3-4D92-B09B-3579809FB385}"/>
    <cellStyle name="Računanje 2 2 2 4 6 2 3" xfId="28270" xr:uid="{B8F0D2F5-CA9A-40CC-8C5C-7F30C66D88E7}"/>
    <cellStyle name="Računanje 2 2 2 4 6 2 4" xfId="33803" xr:uid="{3D322DF6-2A6F-4037-83FD-300CB9B8DD45}"/>
    <cellStyle name="Računanje 2 2 2 4 6 2 5" xfId="15181" xr:uid="{7C3BD16B-4796-433F-AB67-947AC0033AE9}"/>
    <cellStyle name="Računanje 2 2 2 4 6 3" xfId="19724" xr:uid="{E013DFB9-CB2F-482F-9CB1-A494559E22AC}"/>
    <cellStyle name="Računanje 2 2 2 4 6 4" xfId="25447" xr:uid="{68833CF9-D8D1-4562-8EEB-213F84D227D9}"/>
    <cellStyle name="Računanje 2 2 2 4 6 5" xfId="30980" xr:uid="{35911FA3-BD50-447E-B563-A3709D6CA7DE}"/>
    <cellStyle name="Računanje 2 2 2 4 6 6" xfId="12378" xr:uid="{34C7709A-857F-4290-8299-5C4C79C51528}"/>
    <cellStyle name="Računanje 2 2 2 4 7" xfId="3262" xr:uid="{00000000-0005-0000-0000-00004F050000}"/>
    <cellStyle name="Računanje 2 2 2 4 7 2" xfId="6144" xr:uid="{79C4445F-C6CE-44F6-89F8-BE4BB1D8FDF0}"/>
    <cellStyle name="Računanje 2 2 2 4 7 2 2" xfId="17594" xr:uid="{041E8EAB-71B0-4A30-AFCB-ADD6655743C7}"/>
    <cellStyle name="Računanje 2 2 2 4 7 3" xfId="23317" xr:uid="{50EB9722-EC75-4ADB-86B2-F1004016568B}"/>
    <cellStyle name="Računanje 2 2 2 4 7 4" xfId="28850" xr:uid="{55707E94-2D33-4199-BB38-468A7A982F20}"/>
    <cellStyle name="Računanje 2 2 2 4 8" xfId="5054" xr:uid="{E59FE641-A974-44B3-85FB-664A0413615D}"/>
    <cellStyle name="Računanje 2 2 2 4 8 2" xfId="20417" xr:uid="{C1D55064-3DE9-4EF6-A940-3371F7B031A4}"/>
    <cellStyle name="Računanje 2 2 2 4 8 3" xfId="26140" xr:uid="{26FC67D8-6FEC-4A18-9605-8C1F44253495}"/>
    <cellStyle name="Računanje 2 2 2 4 8 4" xfId="31673" xr:uid="{4C76114F-C830-41C1-9EF1-86E13E64C0A3}"/>
    <cellStyle name="Računanje 2 2 2 4 8 5" xfId="13054" xr:uid="{F7D99299-E713-40B9-A35D-7C223FAD4BA6}"/>
    <cellStyle name="Računanje 2 2 2 4 9" xfId="15861" xr:uid="{9CE840B7-803B-4358-9385-0687E889E33D}"/>
    <cellStyle name="Računanje 2 2 2 5" xfId="1230" xr:uid="{00000000-0005-0000-0000-000050050000}"/>
    <cellStyle name="Računanje 2 2 2 5 2" xfId="4116" xr:uid="{D6DFA3DD-00E1-47B6-9D8C-777643494C7C}"/>
    <cellStyle name="Računanje 2 2 2 5 2 2" xfId="17010" xr:uid="{424BD31C-D7E3-493E-BB30-C91DDC3662DA}"/>
    <cellStyle name="Računanje 2 2 2 5 2 3" xfId="22868" xr:uid="{FF7D9912-3F28-4D14-80D5-2F710A7BA5AB}"/>
    <cellStyle name="Računanje 2 2 2 5 2 4" xfId="28540" xr:uid="{0B8F0694-6839-4DB8-9CA9-21429D54271C}"/>
    <cellStyle name="Računanje 2 2 2 5 2 5" xfId="9509" xr:uid="{1C6ABF3B-D8D1-40F0-BE37-C45978F4184C}"/>
    <cellStyle name="Računanje 2 2 2 5 3" xfId="12761" xr:uid="{01C710D8-3C99-4A39-AC04-D959DCD63E91}"/>
    <cellStyle name="Računanje 2 2 2 5 3 2" xfId="20107" xr:uid="{02B24D31-66E3-47A8-8EE8-F7D63B4B88F6}"/>
    <cellStyle name="Računanje 2 2 2 5 3 3" xfId="25830" xr:uid="{F640F8A6-F29D-47D4-8CC3-091AA738EEF3}"/>
    <cellStyle name="Računanje 2 2 2 5 3 4" xfId="31363" xr:uid="{849B3565-ABD7-49D0-9AA9-90FE72CC8A84}"/>
    <cellStyle name="Računanje 2 2 2 5 4" xfId="15946" xr:uid="{D960CACD-31CD-44D4-9D8C-12ABEF8E762C}"/>
    <cellStyle name="Računanje 2 2 2 5 5" xfId="15581" xr:uid="{9370ACCD-02D4-449C-9F51-7DC4E05D8FAA}"/>
    <cellStyle name="Računanje 2 2 2 5 6" xfId="17287" xr:uid="{AA214029-AF54-4C25-B606-C91FF57DD612}"/>
    <cellStyle name="Računanje 2 2 2 5 7" xfId="7984" xr:uid="{05CADDAE-0EBE-4C3A-AB41-B848F6890192}"/>
    <cellStyle name="Računanje 2 2 2 6" xfId="2309" xr:uid="{00000000-0005-0000-0000-000051050000}"/>
    <cellStyle name="Računanje 2 2 2 6 2" xfId="5191" xr:uid="{17C034C2-C88E-4DA4-8002-7CAA2BB3E754}"/>
    <cellStyle name="Računanje 2 2 2 6 2 2" xfId="18018" xr:uid="{F176F546-672A-46A9-92DA-B9E1E15D76BB}"/>
    <cellStyle name="Računanje 2 2 2 6 2 3" xfId="23741" xr:uid="{58BFC4AA-5FDB-462E-8DEE-1AA2BE27A815}"/>
    <cellStyle name="Računanje 2 2 2 6 2 4" xfId="29274" xr:uid="{37C69998-FAB3-46E5-9B18-02A3EA61AEC9}"/>
    <cellStyle name="Računanje 2 2 2 6 2 5" xfId="10754" xr:uid="{CDFC75EA-BE02-4749-B2AF-8768409C59C1}"/>
    <cellStyle name="Računanje 2 2 2 6 3" xfId="13475" xr:uid="{CEFE8ABA-CC27-465A-8A61-E8D846382ADF}"/>
    <cellStyle name="Računanje 2 2 2 6 3 2" xfId="20841" xr:uid="{D83A1CFF-6F9B-4A47-883A-73526B3A6C5E}"/>
    <cellStyle name="Računanje 2 2 2 6 3 3" xfId="26564" xr:uid="{5FBD939F-326A-41D4-8E45-7A4144E7D11B}"/>
    <cellStyle name="Računanje 2 2 2 6 3 4" xfId="32097" xr:uid="{FC449BA8-1155-4724-B7DF-777CEBA58F0E}"/>
    <cellStyle name="Računanje 2 2 2 6 4" xfId="16062" xr:uid="{BE881C2B-1906-4D4D-A3BA-E28FFCE36056}"/>
    <cellStyle name="Računanje 2 2 2 6 5" xfId="16668" xr:uid="{A566D449-7C9F-4897-9505-D2448EA0B18B}"/>
    <cellStyle name="Računanje 2 2 2 6 6" xfId="8069" xr:uid="{22225B7A-01A6-4503-9F4E-E4711A063D49}"/>
    <cellStyle name="Računanje 2 2 2 7" xfId="2592" xr:uid="{00000000-0005-0000-0000-000052050000}"/>
    <cellStyle name="Računanje 2 2 2 7 2" xfId="5474" xr:uid="{F5FFB688-A5DA-444F-A262-C2BE48736759}"/>
    <cellStyle name="Računanje 2 2 2 7 2 2" xfId="18664" xr:uid="{BA6CA2DE-C89E-4966-AC8C-54AEA0EFC1C7}"/>
    <cellStyle name="Računanje 2 2 2 7 2 3" xfId="24387" xr:uid="{6219EB52-742E-4645-A667-54FC6DC0AC58}"/>
    <cellStyle name="Računanje 2 2 2 7 2 4" xfId="29920" xr:uid="{4BC7D3E9-7351-4061-B586-B82658362CE9}"/>
    <cellStyle name="Računanje 2 2 2 7 2 5" xfId="11399" xr:uid="{B6F6C85E-3D30-4C42-8CB0-0FC7F5832ABD}"/>
    <cellStyle name="Računanje 2 2 2 7 3" xfId="14121" xr:uid="{739C0767-6553-43B4-AF4F-B9E27CCCC213}"/>
    <cellStyle name="Računanje 2 2 2 7 3 2" xfId="21487" xr:uid="{7AE70D42-490F-40D9-8AC4-0423B56B8208}"/>
    <cellStyle name="Računanje 2 2 2 7 3 3" xfId="27210" xr:uid="{D4D2F638-FC4A-4448-A65A-0D274D233193}"/>
    <cellStyle name="Računanje 2 2 2 7 3 4" xfId="32743" xr:uid="{BB2C2206-1061-4801-9B03-8B3BC3263214}"/>
    <cellStyle name="Računanje 2 2 2 7 4" xfId="15505" xr:uid="{97CC588D-2DED-4709-A724-5CA98A613045}"/>
    <cellStyle name="Računanje 2 2 2 7 5" xfId="16844" xr:uid="{578923B2-B34F-4ECC-867D-885563401760}"/>
    <cellStyle name="Računanje 2 2 2 7 6" xfId="15832" xr:uid="{97D20A29-F1C0-4F4C-A6D3-7EBF0B5E74F9}"/>
    <cellStyle name="Računanje 2 2 2 7 7" xfId="7481" xr:uid="{86EE866B-197D-4DDC-88D8-901DDBD3C2C0}"/>
    <cellStyle name="Računanje 2 2 2 8" xfId="2609" xr:uid="{00000000-0005-0000-0000-000053050000}"/>
    <cellStyle name="Računanje 2 2 2 8 2" xfId="5491" xr:uid="{6D035850-53CF-4EE1-9379-959C856AB711}"/>
    <cellStyle name="Računanje 2 2 2 8 2 2" xfId="15504" xr:uid="{749FCC44-80B5-47FE-A8C6-0AFD17AC862F}"/>
    <cellStyle name="Računanje 2 2 2 8 3" xfId="16555" xr:uid="{F64A5735-F21A-4B1D-9FE2-148661B8DE46}"/>
    <cellStyle name="Računanje 2 2 2 8 4" xfId="15667" xr:uid="{1C1E34AA-5647-4A71-B12F-4B3BB184E58F}"/>
    <cellStyle name="Računanje 2 2 2 8 5" xfId="7480" xr:uid="{95F8F10C-529F-44A8-96F1-081424BC5723}"/>
    <cellStyle name="Računanje 2 2 2 9" xfId="3546" xr:uid="{F7061A2B-068B-455D-B063-2D4AA6994663}"/>
    <cellStyle name="Računanje 2 2 2 9 2" xfId="16092" xr:uid="{2FCE0B80-2DDF-4F38-B2F8-F013067E24A3}"/>
    <cellStyle name="Računanje 2 2 2 9 3" xfId="15840" xr:uid="{C69C6075-7B56-4058-97D0-9B4742ADD73F}"/>
    <cellStyle name="Računanje 2 2 2 9 4" xfId="15787" xr:uid="{62A088CF-2F72-4223-AFC1-BCEFEABFCABE}"/>
    <cellStyle name="Računanje 2 2 2 9 5" xfId="8096" xr:uid="{8727A30B-8251-4FAA-920A-C60C149486D5}"/>
    <cellStyle name="Računanje 2 2 3" xfId="1450" xr:uid="{00000000-0005-0000-0000-000054050000}"/>
    <cellStyle name="Računanje 2 2 3 10" xfId="12930" xr:uid="{7774D2C7-B32A-491C-BC45-2C3B7A7E6891}"/>
    <cellStyle name="Računanje 2 2 3 10 2" xfId="20283" xr:uid="{CEF9109E-13B3-449D-94E2-D5FEEA7F1774}"/>
    <cellStyle name="Računanje 2 2 3 10 3" xfId="26006" xr:uid="{DC6CBB0C-0131-44C8-8174-348CC34D6482}"/>
    <cellStyle name="Računanje 2 2 3 10 4" xfId="31539" xr:uid="{843FAEE0-EFDD-485D-9FF8-740A462E78C3}"/>
    <cellStyle name="Računanje 2 2 3 11" xfId="15612" xr:uid="{802140E1-0B27-4A3B-B5D3-B635C8332BE2}"/>
    <cellStyle name="Računanje 2 2 3 12" xfId="17283" xr:uid="{1F2CE68D-CDBA-493C-BA3C-5D9EBD0ACB37}"/>
    <cellStyle name="Računanje 2 2 3 2" xfId="2698" xr:uid="{00000000-0005-0000-0000-000055050000}"/>
    <cellStyle name="Računanje 2 2 3 2 10" xfId="28923" xr:uid="{4F3EAD0A-E717-4DF8-A765-0F27F9CBB889}"/>
    <cellStyle name="Računanje 2 2 3 2 11" xfId="10408" xr:uid="{E46B8FFC-1529-4C8B-A849-44DBEC99712D}"/>
    <cellStyle name="Računanje 2 2 3 2 2" xfId="5580" xr:uid="{F258C978-5085-425A-9DEE-81CE86F6FF37}"/>
    <cellStyle name="Računanje 2 2 3 2 2 2" xfId="14012" xr:uid="{0F476537-7519-40B8-BC63-D05B1F656F4E}"/>
    <cellStyle name="Računanje 2 2 3 2 2 2 2" xfId="21378" xr:uid="{27D3DCFC-32E6-4298-B406-89214CC78778}"/>
    <cellStyle name="Računanje 2 2 3 2 2 2 3" xfId="27101" xr:uid="{B92CB874-7FB3-4828-A08B-EBAA70369738}"/>
    <cellStyle name="Računanje 2 2 3 2 2 2 4" xfId="32634" xr:uid="{B2BB5308-F2AC-4DF1-8298-9F1752379700}"/>
    <cellStyle name="Računanje 2 2 3 2 2 3" xfId="18555" xr:uid="{A1C82B92-90F6-46C7-9A61-9BFFACAA0588}"/>
    <cellStyle name="Računanje 2 2 3 2 2 4" xfId="24278" xr:uid="{730DFF0C-E9AC-43DF-9181-088DA26B7ABF}"/>
    <cellStyle name="Računanje 2 2 3 2 2 5" xfId="29811" xr:uid="{63C0CE4C-008C-474C-A1CC-3540DBB79419}"/>
    <cellStyle name="Računanje 2 2 3 2 2 6" xfId="11290" xr:uid="{F109D3C3-CA91-4A5E-B136-922D7073B132}"/>
    <cellStyle name="Računanje 2 2 3 2 3" xfId="10573" xr:uid="{0CB1B553-FFD7-4CBD-A83D-D242EC09E12F}"/>
    <cellStyle name="Računanje 2 2 3 2 3 2" xfId="13294" xr:uid="{1AE9C1F2-450A-43B4-A03C-5066E0C1BD16}"/>
    <cellStyle name="Računanje 2 2 3 2 3 2 2" xfId="20660" xr:uid="{E6F5EF69-4B2C-439D-86B9-9B64B6FA819A}"/>
    <cellStyle name="Računanje 2 2 3 2 3 2 3" xfId="26383" xr:uid="{89DD5C02-F762-4A2C-B6D9-A19E198923E9}"/>
    <cellStyle name="Računanje 2 2 3 2 3 2 4" xfId="31916" xr:uid="{AC61C75A-431C-433C-B9FC-6661D12BA414}"/>
    <cellStyle name="Računanje 2 2 3 2 3 3" xfId="17837" xr:uid="{1BB8FF38-A415-4176-B7A2-4FB4BEE6138F}"/>
    <cellStyle name="Računanje 2 2 3 2 3 4" xfId="23560" xr:uid="{1DA9D3AA-1793-4057-A963-C5CF29880675}"/>
    <cellStyle name="Računanje 2 2 3 2 3 5" xfId="29093" xr:uid="{674AC84E-FF14-42BE-934C-CCC7D580E97D}"/>
    <cellStyle name="Računanje 2 2 3 2 4" xfId="11915" xr:uid="{7CB931A4-52CE-4950-9F50-228091426958}"/>
    <cellStyle name="Računanje 2 2 3 2 4 2" xfId="14639" xr:uid="{DABC7832-5513-460E-B71F-C9519F0EEBFD}"/>
    <cellStyle name="Računanje 2 2 3 2 4 2 2" xfId="22005" xr:uid="{C0B0CBA7-F531-4D04-AD3A-39F1B3DD2926}"/>
    <cellStyle name="Računanje 2 2 3 2 4 2 3" xfId="27728" xr:uid="{B3CC867C-09C0-4CCB-9C9E-BFF95929D91E}"/>
    <cellStyle name="Računanje 2 2 3 2 4 2 4" xfId="33261" xr:uid="{89BF8849-24A3-4CDC-B743-003FF6DFD6A6}"/>
    <cellStyle name="Računanje 2 2 3 2 4 3" xfId="19182" xr:uid="{352732B8-A4A7-49B0-986D-63B5B6AECD8A}"/>
    <cellStyle name="Računanje 2 2 3 2 4 4" xfId="24905" xr:uid="{2224E7D0-095A-47E2-B3F1-C86B899B8E54}"/>
    <cellStyle name="Računanje 2 2 3 2 4 5" xfId="30438" xr:uid="{54BA8C67-D955-43F2-8AC1-169D992383CB}"/>
    <cellStyle name="Računanje 2 2 3 2 5" xfId="12176" xr:uid="{78791A23-98A0-4A06-B4F8-700D6DD314D9}"/>
    <cellStyle name="Računanje 2 2 3 2 5 2" xfId="14963" xr:uid="{CB4EB210-48C7-48CB-ACAE-79E5B579053E}"/>
    <cellStyle name="Računanje 2 2 3 2 5 2 2" xfId="22329" xr:uid="{F198AEBB-2287-486B-912B-0604AE209C13}"/>
    <cellStyle name="Računanje 2 2 3 2 5 2 3" xfId="28052" xr:uid="{0DCA0490-808E-4C10-8EF7-DD4B607C43DC}"/>
    <cellStyle name="Računanje 2 2 3 2 5 2 4" xfId="33585" xr:uid="{82D0B8C5-94EA-42AB-9E80-23FD24F96F18}"/>
    <cellStyle name="Računanje 2 2 3 2 5 3" xfId="19506" xr:uid="{04E56954-1923-4B35-A919-CF61508EA108}"/>
    <cellStyle name="Računanje 2 2 3 2 5 4" xfId="25229" xr:uid="{66DE4FE4-575C-4FB0-BA2B-71B2B9115331}"/>
    <cellStyle name="Računanje 2 2 3 2 5 5" xfId="30762" xr:uid="{19D74CFF-23E9-4EA7-83FF-FE51FF12D8CA}"/>
    <cellStyle name="Računanje 2 2 3 2 6" xfId="12451" xr:uid="{480709F8-7D59-4DA8-BF5E-ECA717C53CAB}"/>
    <cellStyle name="Računanje 2 2 3 2 6 2" xfId="15254" xr:uid="{041060DD-E301-4141-A804-C590C04A94DF}"/>
    <cellStyle name="Računanje 2 2 3 2 6 2 2" xfId="22620" xr:uid="{8285B725-B9E4-4FC7-A8AF-3778A0170247}"/>
    <cellStyle name="Računanje 2 2 3 2 6 2 3" xfId="28343" xr:uid="{2BD2A6AF-0149-48C7-B98B-6CE71AEF8C9F}"/>
    <cellStyle name="Računanje 2 2 3 2 6 2 4" xfId="33876" xr:uid="{EC16F584-4884-44D5-9594-3C0F9D602E68}"/>
    <cellStyle name="Računanje 2 2 3 2 6 3" xfId="19797" xr:uid="{46E57FAA-3C62-4EE5-AF95-00DDBB14E8DA}"/>
    <cellStyle name="Računanje 2 2 3 2 6 4" xfId="25520" xr:uid="{5C6D6C4E-346C-434B-9EC7-D371C6FAE495}"/>
    <cellStyle name="Računanje 2 2 3 2 6 5" xfId="31053" xr:uid="{CD80FA68-7081-4B2F-BCB1-D80F43AEABAB}"/>
    <cellStyle name="Računanje 2 2 3 2 7" xfId="13125" xr:uid="{71637493-69FF-4D17-ADBF-AB4CADAC4E67}"/>
    <cellStyle name="Računanje 2 2 3 2 7 2" xfId="20490" xr:uid="{0694DDCD-1084-4639-A330-BDC9CAEBEE9F}"/>
    <cellStyle name="Računanje 2 2 3 2 7 3" xfId="26213" xr:uid="{301A6126-F50C-4C65-A0E8-A7120B7B7694}"/>
    <cellStyle name="Računanje 2 2 3 2 7 4" xfId="31746" xr:uid="{4CFDA0A1-2A15-4C50-9160-9C4D248418FD}"/>
    <cellStyle name="Računanje 2 2 3 2 8" xfId="17667" xr:uid="{2C51DD94-61AA-47F2-90B4-C82688D28C5B}"/>
    <cellStyle name="Računanje 2 2 3 2 9" xfId="23390" xr:uid="{DCFCD48E-2E5A-4F2F-86FC-1F9DA0A66234}"/>
    <cellStyle name="Računanje 2 2 3 3" xfId="2251" xr:uid="{00000000-0005-0000-0000-000056050000}"/>
    <cellStyle name="Računanje 2 2 3 3 10" xfId="28562" xr:uid="{E582BD28-B3AD-41A0-B7C9-861746947BB8}"/>
    <cellStyle name="Računanje 2 2 3 3 11" xfId="9609" xr:uid="{4AF378FE-60ED-425A-8BA7-416850903DDE}"/>
    <cellStyle name="Računanje 2 2 3 3 2" xfId="5133" xr:uid="{C815CCD6-2602-41D8-BEA4-7FCA2947C36A}"/>
    <cellStyle name="Računanje 2 2 3 3 2 2" xfId="13398" xr:uid="{69F09A91-370D-40E9-BF06-BEFDEED5940A}"/>
    <cellStyle name="Računanje 2 2 3 3 2 2 2" xfId="20764" xr:uid="{3BB2ED6D-B33B-4EBA-9D48-4A9DC3A390CA}"/>
    <cellStyle name="Računanje 2 2 3 3 2 2 3" xfId="26487" xr:uid="{F2C9A05F-DBA0-4529-B108-C15F23370D83}"/>
    <cellStyle name="Računanje 2 2 3 3 2 2 4" xfId="32020" xr:uid="{379D0D17-6921-423B-B723-96A6DF385D3E}"/>
    <cellStyle name="Računanje 2 2 3 3 2 3" xfId="17941" xr:uid="{48905D65-B9EE-42E5-B792-751E97E9160E}"/>
    <cellStyle name="Računanje 2 2 3 3 2 4" xfId="23664" xr:uid="{387E7198-9C46-4B8D-834A-51589F4D29D1}"/>
    <cellStyle name="Računanje 2 2 3 3 2 5" xfId="29197" xr:uid="{7F62E9CB-51BC-4326-B63F-EF16975BFF23}"/>
    <cellStyle name="Računanje 2 2 3 3 2 6" xfId="10677" xr:uid="{E3674013-3070-4631-96B0-B4E053086111}"/>
    <cellStyle name="Računanje 2 2 3 3 3" xfId="9329" xr:uid="{8AF18A5B-D299-42F1-8C1E-B4C72801BB82}"/>
    <cellStyle name="Računanje 2 2 3 3 3 2" xfId="12667" xr:uid="{F7DBE74F-AB9E-4835-8F4F-A0D2F17E1DA0}"/>
    <cellStyle name="Računanje 2 2 3 3 3 2 2" xfId="20013" xr:uid="{9ED450EB-0665-46CA-9776-B22F5E391854}"/>
    <cellStyle name="Računanje 2 2 3 3 3 2 3" xfId="25736" xr:uid="{C2C77C37-0DFE-43FF-842F-23432F23D331}"/>
    <cellStyle name="Računanje 2 2 3 3 3 2 4" xfId="31269" xr:uid="{FA69EF8A-C80C-4187-9391-44051FA1726E}"/>
    <cellStyle name="Računanje 2 2 3 3 3 3" xfId="16876" xr:uid="{58AE2CC2-1C08-4AEB-AE09-62A1A0AAEC18}"/>
    <cellStyle name="Računanje 2 2 3 3 3 4" xfId="22752" xr:uid="{38AD3CE6-FD53-4F94-B1EB-7F126185E610}"/>
    <cellStyle name="Računanje 2 2 3 3 3 5" xfId="28446" xr:uid="{7ABFE9E2-C226-48DB-A8FA-715779A0EDE5}"/>
    <cellStyle name="Računanje 2 2 3 3 4" xfId="9391" xr:uid="{839B04E1-996E-4AB7-AEE0-12DFCAD25DA2}"/>
    <cellStyle name="Računanje 2 2 3 3 4 2" xfId="12729" xr:uid="{EB976438-8FF8-48FF-BB57-278E922BECC8}"/>
    <cellStyle name="Računanje 2 2 3 3 4 2 2" xfId="20075" xr:uid="{64997E68-36FB-45BC-971F-D1869D8FAEC2}"/>
    <cellStyle name="Računanje 2 2 3 3 4 2 3" xfId="25798" xr:uid="{2E75636A-4162-439E-BF38-F82AB1CA1C97}"/>
    <cellStyle name="Računanje 2 2 3 3 4 2 4" xfId="31331" xr:uid="{BF3E2A8A-DFA0-47AD-BFC8-C458228CCD61}"/>
    <cellStyle name="Računanje 2 2 3 3 4 3" xfId="16938" xr:uid="{26668D9B-5B9F-4C36-8981-68DBCE132DFA}"/>
    <cellStyle name="Računanje 2 2 3 3 4 4" xfId="22814" xr:uid="{E8F63753-8F55-44E5-AADD-097AD2E70B00}"/>
    <cellStyle name="Računanje 2 2 3 3 4 5" xfId="28508" xr:uid="{B11AF432-38C7-4196-B4B8-D1D9308124F0}"/>
    <cellStyle name="Računanje 2 2 3 3 5" xfId="11555" xr:uid="{7D266B1E-F271-4B5E-8273-1878BF4E4809}"/>
    <cellStyle name="Računanje 2 2 3 3 5 2" xfId="14278" xr:uid="{19C6FE00-D302-4DD1-8E1F-43A54CE722C9}"/>
    <cellStyle name="Računanje 2 2 3 3 5 2 2" xfId="21644" xr:uid="{E60293F7-8DE5-4524-9627-289051CA6A9E}"/>
    <cellStyle name="Računanje 2 2 3 3 5 2 3" xfId="27367" xr:uid="{B7722556-8936-4F69-8D89-CDE27972FA3A}"/>
    <cellStyle name="Računanje 2 2 3 3 5 2 4" xfId="32900" xr:uid="{94B47F38-876C-40D6-A171-5020E8CE2008}"/>
    <cellStyle name="Računanje 2 2 3 3 5 3" xfId="18821" xr:uid="{9B96C808-7FB3-4925-97BD-FDF9967A14E3}"/>
    <cellStyle name="Računanje 2 2 3 3 5 4" xfId="24544" xr:uid="{8B7BD045-1E68-4E71-8813-4EFCEEAE86BC}"/>
    <cellStyle name="Računanje 2 2 3 3 5 5" xfId="30077" xr:uid="{918F92DE-67B2-4B30-AC56-06BF1D8A5984}"/>
    <cellStyle name="Računanje 2 2 3 3 6" xfId="10724" xr:uid="{90BEB21D-A260-4B81-8716-04B163BE9EA2}"/>
    <cellStyle name="Računanje 2 2 3 3 6 2" xfId="13445" xr:uid="{FE5A278B-CABB-4EC0-8E7C-6B067A13A7A4}"/>
    <cellStyle name="Računanje 2 2 3 3 6 2 2" xfId="20811" xr:uid="{3A5859E3-E96C-489B-A257-FD0874F7B703}"/>
    <cellStyle name="Računanje 2 2 3 3 6 2 3" xfId="26534" xr:uid="{2884109B-9AA9-4E93-9F6C-CF386447DDF5}"/>
    <cellStyle name="Računanje 2 2 3 3 6 2 4" xfId="32067" xr:uid="{2278D4DB-A40E-4A0C-A92B-4D6717C6C976}"/>
    <cellStyle name="Računanje 2 2 3 3 6 3" xfId="17988" xr:uid="{B347E44C-31D0-4605-9790-91BFB1901027}"/>
    <cellStyle name="Računanje 2 2 3 3 6 4" xfId="23711" xr:uid="{08788F6B-4DF7-4234-82AD-DEEE4A522760}"/>
    <cellStyle name="Računanje 2 2 3 3 6 5" xfId="29244" xr:uid="{695297F4-EBD9-46DA-83B2-BF1E5F00AEA3}"/>
    <cellStyle name="Računanje 2 2 3 3 7" xfId="12783" xr:uid="{7AB4FE4F-E980-48C3-B4E3-2F684F136776}"/>
    <cellStyle name="Računanje 2 2 3 3 7 2" xfId="20129" xr:uid="{7F2155D3-E6EB-483F-95D1-62DDC5526BA3}"/>
    <cellStyle name="Računanje 2 2 3 3 7 3" xfId="25852" xr:uid="{3E396503-D594-484A-848B-1A30B192F8B5}"/>
    <cellStyle name="Računanje 2 2 3 3 7 4" xfId="31385" xr:uid="{136EA89E-4DDF-4D12-8730-085B5C4E8D41}"/>
    <cellStyle name="Računanje 2 2 3 3 8" xfId="17070" xr:uid="{040D7A2F-AE4D-45F5-89CA-1190A006563A}"/>
    <cellStyle name="Računanje 2 2 3 3 9" xfId="22907" xr:uid="{E550B8BA-E7A6-42AE-87EF-8FF6E303EA32}"/>
    <cellStyle name="Računanje 2 2 3 4" xfId="2420" xr:uid="{00000000-0005-0000-0000-000057050000}"/>
    <cellStyle name="Računanje 2 2 3 4 2" xfId="5302" xr:uid="{98971793-3CC3-48B7-A897-2D79A4C1F374}"/>
    <cellStyle name="Računanje 2 2 3 4 2 2" xfId="21171" xr:uid="{C79DE5ED-3C39-4206-9A36-79B8F952CDA4}"/>
    <cellStyle name="Računanje 2 2 3 4 2 3" xfId="26894" xr:uid="{B6A84B6B-7886-4AE0-9AFB-DFA70CBD05A7}"/>
    <cellStyle name="Računanje 2 2 3 4 2 4" xfId="32427" xr:uid="{4FE94D3F-1C94-43B5-9CED-8B2A16B4F721}"/>
    <cellStyle name="Računanje 2 2 3 4 2 5" xfId="13805" xr:uid="{F2FA477D-DFB2-4112-80A5-6ABF391BD173}"/>
    <cellStyle name="Računanje 2 2 3 4 3" xfId="18348" xr:uid="{9B37E53B-8D19-4A44-B6AF-DC05736900F2}"/>
    <cellStyle name="Računanje 2 2 3 4 4" xfId="24071" xr:uid="{68E1ED25-0F28-4935-9119-07580070B727}"/>
    <cellStyle name="Računanje 2 2 3 4 5" xfId="29604" xr:uid="{838F8302-CADF-4371-9A28-860E7EC72D49}"/>
    <cellStyle name="Računanje 2 2 3 4 6" xfId="11083" xr:uid="{01981FA8-AD2A-4E4A-A4E1-6474CB9BC1FC}"/>
    <cellStyle name="Računanje 2 2 3 5" xfId="3026" xr:uid="{00000000-0005-0000-0000-000058050000}"/>
    <cellStyle name="Računanje 2 2 3 5 2" xfId="5908" xr:uid="{ABCF3BFC-F8C4-4AA0-A8B4-BED74A86A8C3}"/>
    <cellStyle name="Računanje 2 2 3 5 2 2" xfId="21682" xr:uid="{F801C5B7-3FA7-4564-A3B1-0C00F63E7962}"/>
    <cellStyle name="Računanje 2 2 3 5 2 3" xfId="27405" xr:uid="{EDA2FBE2-49B8-45DB-9F3A-D1F46A707755}"/>
    <cellStyle name="Računanje 2 2 3 5 2 4" xfId="32938" xr:uid="{66D7CABE-1807-4763-BF84-29521CCA1880}"/>
    <cellStyle name="Računanje 2 2 3 5 2 5" xfId="14316" xr:uid="{B98CE66C-BF26-4B86-A075-2CB9C81F9BC7}"/>
    <cellStyle name="Računanje 2 2 3 5 3" xfId="18859" xr:uid="{8895047D-0A1A-495F-9FDE-7D8CB865BE3B}"/>
    <cellStyle name="Računanje 2 2 3 5 4" xfId="24582" xr:uid="{20913B01-6C0A-4B2C-B662-A731CA6F7775}"/>
    <cellStyle name="Računanje 2 2 3 5 5" xfId="30115" xr:uid="{9E32AB0E-D904-4F69-A4BF-215AB2A1EB46}"/>
    <cellStyle name="Računanje 2 2 3 5 6" xfId="11593" xr:uid="{7DAF29E5-E1A4-4777-9F86-276BCC1BA6DF}"/>
    <cellStyle name="Računanje 2 2 3 6" xfId="3122" xr:uid="{00000000-0005-0000-0000-000059050000}"/>
    <cellStyle name="Računanje 2 2 3 6 2" xfId="6004" xr:uid="{CEA70588-3B79-4006-860E-8813DF9B160F}"/>
    <cellStyle name="Računanje 2 2 3 6 2 2" xfId="21798" xr:uid="{74FB0596-8D13-4C37-91EB-F7E2A33A07C8}"/>
    <cellStyle name="Računanje 2 2 3 6 2 3" xfId="27521" xr:uid="{9D6837D6-A753-4407-9197-0ADCD5706AA5}"/>
    <cellStyle name="Računanje 2 2 3 6 2 4" xfId="33054" xr:uid="{8498B6C8-290B-4116-A50A-A1ADEEEC3543}"/>
    <cellStyle name="Računanje 2 2 3 6 2 5" xfId="14432" xr:uid="{68D85EC8-6CD7-4770-8916-B2329A3890FF}"/>
    <cellStyle name="Računanje 2 2 3 6 3" xfId="18975" xr:uid="{8217E818-A681-4B4D-ADD4-13E94D7B7DC0}"/>
    <cellStyle name="Računanje 2 2 3 6 4" xfId="24698" xr:uid="{1D6CB388-AB9B-4AF4-9901-E042D0CEAD88}"/>
    <cellStyle name="Računanje 2 2 3 6 5" xfId="30231" xr:uid="{6C0A6DE1-F3B0-484C-AFA2-C77D1FFC3F0A}"/>
    <cellStyle name="Računanje 2 2 3 6 6" xfId="11708" xr:uid="{37A73C7B-0511-48D3-89BC-7E5856FB9115}"/>
    <cellStyle name="Računanje 2 2 3 7" xfId="2680" xr:uid="{00000000-0005-0000-0000-00005A050000}"/>
    <cellStyle name="Računanje 2 2 3 7 2" xfId="5562" xr:uid="{41269C10-8D24-45E2-83FA-7C253906CBA4}"/>
    <cellStyle name="Računanje 2 2 3 7 2 2" xfId="22122" xr:uid="{E8C8DA8F-0D0B-41E9-9325-3F7B513CA188}"/>
    <cellStyle name="Računanje 2 2 3 7 2 3" xfId="27845" xr:uid="{C4EE84C2-1345-41A0-9E32-9DDE63DCA9CC}"/>
    <cellStyle name="Računanje 2 2 3 7 2 4" xfId="33378" xr:uid="{0024AC28-4D84-46DE-A201-AA99D4B0EAC4}"/>
    <cellStyle name="Računanje 2 2 3 7 2 5" xfId="14756" xr:uid="{F9A52B09-8FA0-494D-8236-BDCBD37E6AC6}"/>
    <cellStyle name="Računanje 2 2 3 7 3" xfId="19299" xr:uid="{D2D8F762-B831-43FB-9E9F-E79F8D6E8C86}"/>
    <cellStyle name="Računanje 2 2 3 7 4" xfId="25022" xr:uid="{CF0468B0-CE42-4B37-8487-3541B21FD4F3}"/>
    <cellStyle name="Računanje 2 2 3 7 5" xfId="30555" xr:uid="{B745B95F-B427-4069-9B82-3CFBEB88346B}"/>
    <cellStyle name="Računanje 2 2 3 8" xfId="4336" xr:uid="{2FD24A9C-B5FD-44F4-9950-F8FFBFFFFE27}"/>
    <cellStyle name="Računanje 2 2 3 8 2" xfId="15047" xr:uid="{F6211767-C5E6-4BD6-8738-4C899A88547D}"/>
    <cellStyle name="Računanje 2 2 3 8 2 2" xfId="22413" xr:uid="{F2E2CE5F-9004-4D70-A2EB-43594974D242}"/>
    <cellStyle name="Računanje 2 2 3 8 2 3" xfId="28136" xr:uid="{52612CE8-1493-42F6-AE46-FC481042A8E1}"/>
    <cellStyle name="Računanje 2 2 3 8 2 4" xfId="33669" xr:uid="{1A5C46D5-8CC0-4922-8C1A-1904E9444CFA}"/>
    <cellStyle name="Računanje 2 2 3 8 3" xfId="19590" xr:uid="{CD079699-81C3-4AA8-9FD0-CE037400DE5C}"/>
    <cellStyle name="Računanje 2 2 3 8 4" xfId="25313" xr:uid="{21DC73D9-DB49-43D3-AF0F-33FA213429DE}"/>
    <cellStyle name="Računanje 2 2 3 8 5" xfId="30846" xr:uid="{B1CD7C91-057A-4999-B57D-64D52E86413F}"/>
    <cellStyle name="Računanje 2 2 3 8 6" xfId="12258" xr:uid="{4CC38BEC-B5F8-440E-A7A2-0EFD6DAF5516}"/>
    <cellStyle name="Računanje 2 2 3 9" xfId="10226" xr:uid="{4B92F5A1-03BC-4DE6-84E7-88F0E7249C1C}"/>
    <cellStyle name="Računanje 2 2 3 9 2" xfId="17460" xr:uid="{7E69D6CA-7DD6-40D1-9423-9DC1982FE215}"/>
    <cellStyle name="Računanje 2 2 3 9 3" xfId="23183" xr:uid="{E7474E22-B7F6-4323-AC91-CB5F1C3A2099}"/>
    <cellStyle name="Računanje 2 2 3 9 4" xfId="28716" xr:uid="{877FFE1B-04E8-49FE-ADA1-309D5CEE44E2}"/>
    <cellStyle name="Računanje 2 2 4" xfId="1369" xr:uid="{00000000-0005-0000-0000-00005B050000}"/>
    <cellStyle name="Računanje 2 2 4 10" xfId="12935" xr:uid="{C7026A1F-C24D-43F6-B0AC-8F802A80FC5F}"/>
    <cellStyle name="Računanje 2 2 4 10 2" xfId="20288" xr:uid="{04751FF6-EE4D-4914-A1F8-15093A7EFC91}"/>
    <cellStyle name="Računanje 2 2 4 10 3" xfId="26011" xr:uid="{D1648B31-F788-4B4D-A08E-5A5951573D71}"/>
    <cellStyle name="Računanje 2 2 4 10 4" xfId="31544" xr:uid="{E6C95127-AEC9-435A-80A1-AA7D3C547F8D}"/>
    <cellStyle name="Računanje 2 2 4 11" xfId="15688" xr:uid="{7313B942-A715-4D33-8274-D73D30F479DD}"/>
    <cellStyle name="Računanje 2 2 4 12" xfId="16843" xr:uid="{A8D5C785-D517-4F0B-80C6-DD33F5BE84DE}"/>
    <cellStyle name="Računanje 2 2 4 2" xfId="2231" xr:uid="{00000000-0005-0000-0000-00005C050000}"/>
    <cellStyle name="Računanje 2 2 4 2 10" xfId="28928" xr:uid="{D3F48707-EAF2-496F-8191-A3E8AE645661}"/>
    <cellStyle name="Računanje 2 2 4 2 11" xfId="10413" xr:uid="{018B4D7C-8D67-4E58-9408-525530497564}"/>
    <cellStyle name="Računanje 2 2 4 2 2" xfId="5113" xr:uid="{A6901D94-EBB6-4EA6-8C99-83DA38538BD5}"/>
    <cellStyle name="Računanje 2 2 4 2 2 2" xfId="14017" xr:uid="{68D54299-B276-4469-BA14-1E7C32133478}"/>
    <cellStyle name="Računanje 2 2 4 2 2 2 2" xfId="21383" xr:uid="{B34EEAB0-F527-4675-9439-43E972DC116E}"/>
    <cellStyle name="Računanje 2 2 4 2 2 2 3" xfId="27106" xr:uid="{DBC447F5-C16C-4B86-B765-EC017A6CBB6E}"/>
    <cellStyle name="Računanje 2 2 4 2 2 2 4" xfId="32639" xr:uid="{AF19DB24-29C0-4280-90BA-E944F14F21C5}"/>
    <cellStyle name="Računanje 2 2 4 2 2 3" xfId="18560" xr:uid="{1E027E47-0F02-458F-85A3-9FCF0EF51F85}"/>
    <cellStyle name="Računanje 2 2 4 2 2 4" xfId="24283" xr:uid="{D135D1C4-278C-44C2-ADAB-222F03060D11}"/>
    <cellStyle name="Računanje 2 2 4 2 2 5" xfId="29816" xr:uid="{84324777-D8CF-4E21-8C5B-FCE1B8F91162}"/>
    <cellStyle name="Računanje 2 2 4 2 2 6" xfId="11295" xr:uid="{4AEAE15E-9744-4603-8FA4-4625F41803A0}"/>
    <cellStyle name="Računanje 2 2 4 2 3" xfId="11035" xr:uid="{E4132606-A886-41E0-8AB6-73B0DF430334}"/>
    <cellStyle name="Računanje 2 2 4 2 3 2" xfId="13757" xr:uid="{A3F3D0BC-9656-48CD-A94A-ACC3C80B82A7}"/>
    <cellStyle name="Računanje 2 2 4 2 3 2 2" xfId="21123" xr:uid="{007FA534-1437-4FCB-BF33-6A2496B2726C}"/>
    <cellStyle name="Računanje 2 2 4 2 3 2 3" xfId="26846" xr:uid="{F05E0C1B-A275-48F8-A1F1-85B40E4DA27D}"/>
    <cellStyle name="Računanje 2 2 4 2 3 2 4" xfId="32379" xr:uid="{9316D818-404D-44AB-9B84-8E568762140F}"/>
    <cellStyle name="Računanje 2 2 4 2 3 3" xfId="18300" xr:uid="{2E3ED0E1-A7F9-45ED-B448-3EECB185DEFF}"/>
    <cellStyle name="Računanje 2 2 4 2 3 4" xfId="24023" xr:uid="{681CC505-DD07-4B09-A990-0ED667457378}"/>
    <cellStyle name="Računanje 2 2 4 2 3 5" xfId="29556" xr:uid="{243F3597-73BF-4102-B8DB-47DDFD1CCEAC}"/>
    <cellStyle name="Računanje 2 2 4 2 4" xfId="11920" xr:uid="{1F371E9C-091F-4538-AE70-A7E47C5BD07C}"/>
    <cellStyle name="Računanje 2 2 4 2 4 2" xfId="14644" xr:uid="{37AF6BBA-8E49-48D5-AEF8-C7D0E6F5D19C}"/>
    <cellStyle name="Računanje 2 2 4 2 4 2 2" xfId="22010" xr:uid="{D2C9E671-4A29-4D64-BBB4-AF5B4FC21BC3}"/>
    <cellStyle name="Računanje 2 2 4 2 4 2 3" xfId="27733" xr:uid="{AEC3BEA5-E68E-42D2-A159-727C28BA65E4}"/>
    <cellStyle name="Računanje 2 2 4 2 4 2 4" xfId="33266" xr:uid="{F8EDDFF2-326C-4BE8-9520-411F4371CE68}"/>
    <cellStyle name="Računanje 2 2 4 2 4 3" xfId="19187" xr:uid="{E82D44EF-746E-4AAD-8DB1-8602FBF5540F}"/>
    <cellStyle name="Računanje 2 2 4 2 4 4" xfId="24910" xr:uid="{2577B974-D7D9-418B-9485-8D28CBBF29CF}"/>
    <cellStyle name="Računanje 2 2 4 2 4 5" xfId="30443" xr:uid="{BF4A3F7E-7F76-4DA0-8B6E-6F124EC19F3B}"/>
    <cellStyle name="Računanje 2 2 4 2 5" xfId="12181" xr:uid="{C18E8FEA-F297-47D9-B576-EBF61DFEC074}"/>
    <cellStyle name="Računanje 2 2 4 2 5 2" xfId="14968" xr:uid="{F19F3D09-2510-4A4C-89AE-2A26CF68276A}"/>
    <cellStyle name="Računanje 2 2 4 2 5 2 2" xfId="22334" xr:uid="{65E2DB2C-52CC-4BE6-9ECB-0504C39FDE01}"/>
    <cellStyle name="Računanje 2 2 4 2 5 2 3" xfId="28057" xr:uid="{655FA7EC-419E-42A5-965F-B39F1FE4E787}"/>
    <cellStyle name="Računanje 2 2 4 2 5 2 4" xfId="33590" xr:uid="{0D1C0157-32D2-4875-B5AB-F991BFE60DBD}"/>
    <cellStyle name="Računanje 2 2 4 2 5 3" xfId="19511" xr:uid="{634223B6-4E39-4DE3-99D4-7CB49AE41858}"/>
    <cellStyle name="Računanje 2 2 4 2 5 4" xfId="25234" xr:uid="{B976CB12-1909-4530-9B5E-CDA311D5F00E}"/>
    <cellStyle name="Računanje 2 2 4 2 5 5" xfId="30767" xr:uid="{C6318451-A345-44E9-A874-2FBE141DC998}"/>
    <cellStyle name="Računanje 2 2 4 2 6" xfId="12456" xr:uid="{296A3754-637E-4E5E-A5AD-D3103C59BDD1}"/>
    <cellStyle name="Računanje 2 2 4 2 6 2" xfId="15259" xr:uid="{D8680115-837E-487E-88FB-FB20D5442479}"/>
    <cellStyle name="Računanje 2 2 4 2 6 2 2" xfId="22625" xr:uid="{46921360-617D-48CE-8B50-4DA2BD4BD4FC}"/>
    <cellStyle name="Računanje 2 2 4 2 6 2 3" xfId="28348" xr:uid="{46CFCFFA-2258-4A37-BA51-8B28D4E8FE5F}"/>
    <cellStyle name="Računanje 2 2 4 2 6 2 4" xfId="33881" xr:uid="{D0E2A99E-42A2-41C7-8ED2-033AE563B06C}"/>
    <cellStyle name="Računanje 2 2 4 2 6 3" xfId="19802" xr:uid="{304A7FD3-2DD1-4968-A6A7-F3507CB78D26}"/>
    <cellStyle name="Računanje 2 2 4 2 6 4" xfId="25525" xr:uid="{0890F2EA-F730-4FE6-80D4-79ED0FF6FE25}"/>
    <cellStyle name="Računanje 2 2 4 2 6 5" xfId="31058" xr:uid="{561F07B4-AE5D-4AE2-B8EC-6B4E0B167F1A}"/>
    <cellStyle name="Računanje 2 2 4 2 7" xfId="13130" xr:uid="{8A351283-98B3-409D-A890-C81EAD255B6D}"/>
    <cellStyle name="Računanje 2 2 4 2 7 2" xfId="20495" xr:uid="{C9BB437A-5264-4FB8-BBC1-65E1F2190B88}"/>
    <cellStyle name="Računanje 2 2 4 2 7 3" xfId="26218" xr:uid="{DB3F4E07-A45E-4A8B-89F3-4E8C75200A68}"/>
    <cellStyle name="Računanje 2 2 4 2 7 4" xfId="31751" xr:uid="{ED84F44C-94DA-4F04-9089-5335B0F87079}"/>
    <cellStyle name="Računanje 2 2 4 2 8" xfId="17672" xr:uid="{95415717-9425-47A6-A55F-3B25934E50C8}"/>
    <cellStyle name="Računanje 2 2 4 2 9" xfId="23395" xr:uid="{2BFDED4F-90E8-4812-B6C7-D7512A71903F}"/>
    <cellStyle name="Računanje 2 2 4 3" xfId="1085" xr:uid="{00000000-0005-0000-0000-00005D050000}"/>
    <cellStyle name="Računanje 2 2 4 3 10" xfId="28887" xr:uid="{4F2DFEE5-1B2F-4F08-BF6C-34FE390306E8}"/>
    <cellStyle name="Računanje 2 2 4 3 11" xfId="10374" xr:uid="{0033437C-90A4-4AF3-A6E7-532CB4A9101D}"/>
    <cellStyle name="Računanje 2 2 4 3 2" xfId="3971" xr:uid="{962B8D42-3B69-4A5E-A384-6DB45D23A74E}"/>
    <cellStyle name="Računanje 2 2 4 3 2 2" xfId="13976" xr:uid="{17604930-2626-4C4B-AE32-F69179024F4F}"/>
    <cellStyle name="Računanje 2 2 4 3 2 2 2" xfId="21342" xr:uid="{BDC1E7E8-940B-41DE-B385-60A4F44BAF1D}"/>
    <cellStyle name="Računanje 2 2 4 3 2 2 3" xfId="27065" xr:uid="{0B80F49E-89FC-4B54-B0BB-799BFD307D42}"/>
    <cellStyle name="Računanje 2 2 4 3 2 2 4" xfId="32598" xr:uid="{59DC7ADD-2FD5-423E-8797-78DC9382FACE}"/>
    <cellStyle name="Računanje 2 2 4 3 2 3" xfId="18519" xr:uid="{5F8E1D02-DC1A-44E7-A59A-A00B5A956AB8}"/>
    <cellStyle name="Računanje 2 2 4 3 2 4" xfId="24242" xr:uid="{E9C8F894-A074-424D-81CF-398B5734339C}"/>
    <cellStyle name="Računanje 2 2 4 3 2 5" xfId="29775" xr:uid="{DCB8C0F5-EC79-44F3-9E23-3161DEC8E100}"/>
    <cellStyle name="Računanje 2 2 4 3 2 6" xfId="11254" xr:uid="{96730365-9FB2-4B63-8C52-8FC922293D64}"/>
    <cellStyle name="Računanje 2 2 4 3 3" xfId="10683" xr:uid="{61362140-C1CB-431C-A93E-912798A23FC6}"/>
    <cellStyle name="Računanje 2 2 4 3 3 2" xfId="13404" xr:uid="{FFF95809-9D30-47C4-BC05-9E1143C5C5A4}"/>
    <cellStyle name="Računanje 2 2 4 3 3 2 2" xfId="20770" xr:uid="{771FFA9E-44B7-421A-897A-BBC0D481070C}"/>
    <cellStyle name="Računanje 2 2 4 3 3 2 3" xfId="26493" xr:uid="{9FD9C87D-932F-4972-9D59-4F0012D25EBF}"/>
    <cellStyle name="Računanje 2 2 4 3 3 2 4" xfId="32026" xr:uid="{FD990C0D-244D-4B23-8676-814AF53A1A9E}"/>
    <cellStyle name="Računanje 2 2 4 3 3 3" xfId="17947" xr:uid="{958AB39B-68DB-4522-B84E-D01B92FAE547}"/>
    <cellStyle name="Računanje 2 2 4 3 3 4" xfId="23670" xr:uid="{6746E590-B101-4FFE-9D0D-B466619FE1ED}"/>
    <cellStyle name="Računanje 2 2 4 3 3 5" xfId="29203" xr:uid="{5E99F5E8-61D4-4948-8593-92F4926391C1}"/>
    <cellStyle name="Računanje 2 2 4 3 4" xfId="11879" xr:uid="{B3224745-957D-4231-95F0-932AE1807663}"/>
    <cellStyle name="Računanje 2 2 4 3 4 2" xfId="14603" xr:uid="{CF35699B-835F-48A9-B428-1192DA2A6A9F}"/>
    <cellStyle name="Računanje 2 2 4 3 4 2 2" xfId="21969" xr:uid="{A3E36C7E-F782-449A-B81C-91A7C6660DEA}"/>
    <cellStyle name="Računanje 2 2 4 3 4 2 3" xfId="27692" xr:uid="{2CFAD521-9957-4DD3-B8AE-837D3E046B75}"/>
    <cellStyle name="Računanje 2 2 4 3 4 2 4" xfId="33225" xr:uid="{76C5BF1B-1EA4-475D-B262-C3E366930F70}"/>
    <cellStyle name="Računanje 2 2 4 3 4 3" xfId="19146" xr:uid="{634DE688-C98C-4C9A-B5BD-C9A46A38FBF2}"/>
    <cellStyle name="Računanje 2 2 4 3 4 4" xfId="24869" xr:uid="{6DBC2727-6B37-4D02-974D-372F0F3E451A}"/>
    <cellStyle name="Računanje 2 2 4 3 4 5" xfId="30402" xr:uid="{936A01A5-DBD7-497E-854C-1F12DCE68F7F}"/>
    <cellStyle name="Računanje 2 2 4 3 5" xfId="12140" xr:uid="{1AF0F6BD-58CC-48CD-A156-C2DAD2D8BF7E}"/>
    <cellStyle name="Računanje 2 2 4 3 5 2" xfId="14927" xr:uid="{38A2CEA2-9776-4F1A-B4F1-F963E1266E27}"/>
    <cellStyle name="Računanje 2 2 4 3 5 2 2" xfId="22293" xr:uid="{2F518837-44C0-4F43-9AD7-E762E6A021DC}"/>
    <cellStyle name="Računanje 2 2 4 3 5 2 3" xfId="28016" xr:uid="{A445E1F9-2C84-4AA6-AD1C-468B3D86DCE4}"/>
    <cellStyle name="Računanje 2 2 4 3 5 2 4" xfId="33549" xr:uid="{EA510CE9-D73F-4AFD-AB96-123EA5539A8C}"/>
    <cellStyle name="Računanje 2 2 4 3 5 3" xfId="19470" xr:uid="{86413AE0-B86F-4EB8-B43C-3890E571A505}"/>
    <cellStyle name="Računanje 2 2 4 3 5 4" xfId="25193" xr:uid="{EAB70BC7-FFC0-4842-8E22-6ED46071402E}"/>
    <cellStyle name="Računanje 2 2 4 3 5 5" xfId="30726" xr:uid="{76F21078-AC07-41E9-8904-E0786A00FEC6}"/>
    <cellStyle name="Računanje 2 2 4 3 6" xfId="12415" xr:uid="{360F5C18-C1AB-4C6D-8B06-F5469D0935D4}"/>
    <cellStyle name="Računanje 2 2 4 3 6 2" xfId="15218" xr:uid="{A3BC15C1-187D-4821-A54D-874017704626}"/>
    <cellStyle name="Računanje 2 2 4 3 6 2 2" xfId="22584" xr:uid="{D659511D-0891-433B-BE33-A1A2A7F002F7}"/>
    <cellStyle name="Računanje 2 2 4 3 6 2 3" xfId="28307" xr:uid="{AEFE52E6-C343-44D7-A3A3-DB86DCE8C051}"/>
    <cellStyle name="Računanje 2 2 4 3 6 2 4" xfId="33840" xr:uid="{8C40BEB2-BF9F-45A3-AC73-763526D11D16}"/>
    <cellStyle name="Računanje 2 2 4 3 6 3" xfId="19761" xr:uid="{502694C5-F617-4319-98B7-DD83A303D532}"/>
    <cellStyle name="Računanje 2 2 4 3 6 4" xfId="25484" xr:uid="{06DE128B-C257-424A-8CC9-60BE1023C491}"/>
    <cellStyle name="Računanje 2 2 4 3 6 5" xfId="31017" xr:uid="{1074564D-AEF8-4A9E-89B2-D69DA3EFDCBB}"/>
    <cellStyle name="Računanje 2 2 4 3 7" xfId="13090" xr:uid="{C937ED2B-2982-4D64-B50E-EB960A8D910A}"/>
    <cellStyle name="Računanje 2 2 4 3 7 2" xfId="20454" xr:uid="{88CE299E-C4D3-48EC-8D40-078DA6F00E77}"/>
    <cellStyle name="Računanje 2 2 4 3 7 3" xfId="26177" xr:uid="{E648CE56-8F74-4BA5-9B56-3DF71D172414}"/>
    <cellStyle name="Računanje 2 2 4 3 7 4" xfId="31710" xr:uid="{5AFBF58B-98AF-4878-B888-B4B4323038A5}"/>
    <cellStyle name="Računanje 2 2 4 3 8" xfId="17631" xr:uid="{91DC044F-5A42-43FA-BD82-735C51B26057}"/>
    <cellStyle name="Računanje 2 2 4 3 9" xfId="23354" xr:uid="{022DD950-B21E-45F1-BEA8-055C9A187831}"/>
    <cellStyle name="Računanje 2 2 4 4" xfId="2255" xr:uid="{00000000-0005-0000-0000-00005E050000}"/>
    <cellStyle name="Računanje 2 2 4 4 2" xfId="5137" xr:uid="{E905AB05-5F61-4A37-ADA9-2142DBD559A1}"/>
    <cellStyle name="Računanje 2 2 4 4 2 2" xfId="21176" xr:uid="{A4D3E2CF-00A8-42A7-8304-36990B3B3EE8}"/>
    <cellStyle name="Računanje 2 2 4 4 2 3" xfId="26899" xr:uid="{24B365A4-7479-4524-81F7-BF173A911FCA}"/>
    <cellStyle name="Računanje 2 2 4 4 2 4" xfId="32432" xr:uid="{AE6B4FC2-E95E-47CF-9D1D-4BF494FD815A}"/>
    <cellStyle name="Računanje 2 2 4 4 2 5" xfId="13810" xr:uid="{329F19DB-7D7F-4F37-A507-8716A5486109}"/>
    <cellStyle name="Računanje 2 2 4 4 3" xfId="18353" xr:uid="{30B560E7-E3B9-4AFC-802A-44773273C71E}"/>
    <cellStyle name="Računanje 2 2 4 4 4" xfId="24076" xr:uid="{5083D600-8C06-49A3-8964-D61992978B6F}"/>
    <cellStyle name="Računanje 2 2 4 4 5" xfId="29609" xr:uid="{0121B7DF-3A2E-48EE-8116-D2CDE811E219}"/>
    <cellStyle name="Računanje 2 2 4 4 6" xfId="11088" xr:uid="{079F9148-3977-4867-8282-8260D9BD21B3}"/>
    <cellStyle name="Računanje 2 2 4 5" xfId="2790" xr:uid="{00000000-0005-0000-0000-00005F050000}"/>
    <cellStyle name="Računanje 2 2 4 5 2" xfId="5672" xr:uid="{B454EFC2-FC0E-4D04-8956-5A4DFEAF7E39}"/>
    <cellStyle name="Računanje 2 2 4 5 2 2" xfId="21638" xr:uid="{2D302AF1-49ED-439E-ACFF-7413D5CAF2F7}"/>
    <cellStyle name="Računanje 2 2 4 5 2 3" xfId="27361" xr:uid="{259B5394-B691-4969-84C7-3DBD76FE5A98}"/>
    <cellStyle name="Računanje 2 2 4 5 2 4" xfId="32894" xr:uid="{AF803DB8-3F29-46AD-826C-E3EF1F36E46E}"/>
    <cellStyle name="Računanje 2 2 4 5 2 5" xfId="14272" xr:uid="{4C4626B7-C5B5-4B7D-B82A-82B00E2016DA}"/>
    <cellStyle name="Računanje 2 2 4 5 3" xfId="18815" xr:uid="{06522705-FE34-4645-A138-86D2313881D2}"/>
    <cellStyle name="Računanje 2 2 4 5 4" xfId="24538" xr:uid="{7908FD99-B952-40F9-8E58-CCB3822B6EEF}"/>
    <cellStyle name="Računanje 2 2 4 5 5" xfId="30071" xr:uid="{AA858775-7C0B-4BDB-B856-E7E984692E67}"/>
    <cellStyle name="Računanje 2 2 4 5 6" xfId="11549" xr:uid="{C12D508C-70A3-4CEC-B6F8-5C1BBB0E174F}"/>
    <cellStyle name="Računanje 2 2 4 6" xfId="1089" xr:uid="{00000000-0005-0000-0000-000060050000}"/>
    <cellStyle name="Računanje 2 2 4 6 2" xfId="3975" xr:uid="{11EAFFC1-2AED-4449-A54A-2C1626E59835}"/>
    <cellStyle name="Računanje 2 2 4 6 2 2" xfId="21803" xr:uid="{77BD0613-EEF3-4D2C-B2B8-F51AD3107F95}"/>
    <cellStyle name="Računanje 2 2 4 6 2 3" xfId="27526" xr:uid="{380A3F7C-A94F-4580-8E2C-F199DCA97BF8}"/>
    <cellStyle name="Računanje 2 2 4 6 2 4" xfId="33059" xr:uid="{562424BA-9B09-4B55-8370-3F084548717B}"/>
    <cellStyle name="Računanje 2 2 4 6 2 5" xfId="14437" xr:uid="{DD531AF6-73BE-416B-B111-7E0AF2658D64}"/>
    <cellStyle name="Računanje 2 2 4 6 3" xfId="18980" xr:uid="{62F22194-A919-418F-A3CD-FE642B8D4044}"/>
    <cellStyle name="Računanje 2 2 4 6 4" xfId="24703" xr:uid="{B9C74353-4F0A-40BA-82E3-8CB0539DA2DB}"/>
    <cellStyle name="Računanje 2 2 4 6 5" xfId="30236" xr:uid="{9C85EA1D-282C-4714-B8F6-7B15A25B5840}"/>
    <cellStyle name="Računanje 2 2 4 6 6" xfId="11713" xr:uid="{04E78F4E-693F-4B7D-A41D-4079748C8033}"/>
    <cellStyle name="Računanje 2 2 4 7" xfId="2327" xr:uid="{00000000-0005-0000-0000-000061050000}"/>
    <cellStyle name="Računanje 2 2 4 7 2" xfId="5209" xr:uid="{FE9EE7FD-6307-4EEF-9506-1A59856B5EA8}"/>
    <cellStyle name="Računanje 2 2 4 7 2 2" xfId="22127" xr:uid="{6C25964D-CA9A-4628-A0AB-EC55A8EC4D85}"/>
    <cellStyle name="Računanje 2 2 4 7 2 3" xfId="27850" xr:uid="{4A5DD937-28C7-48CF-904C-C7D40A845DC8}"/>
    <cellStyle name="Računanje 2 2 4 7 2 4" xfId="33383" xr:uid="{859E1536-ABD3-4706-91E5-7297641FF562}"/>
    <cellStyle name="Računanje 2 2 4 7 2 5" xfId="14761" xr:uid="{A4A2FB53-6CDD-4D0C-9560-9501A83A5791}"/>
    <cellStyle name="Računanje 2 2 4 7 3" xfId="19304" xr:uid="{A173F050-E328-4BEE-80FC-8D2D7DDB8F62}"/>
    <cellStyle name="Računanje 2 2 4 7 4" xfId="25027" xr:uid="{EA709841-1191-4F46-AA34-30A198F189CF}"/>
    <cellStyle name="Računanje 2 2 4 7 5" xfId="30560" xr:uid="{701D07B9-674D-493C-AF6C-71F9CF3E5477}"/>
    <cellStyle name="Računanje 2 2 4 8" xfId="4255" xr:uid="{17F00158-9C18-48DE-B810-5DE8291CAED4}"/>
    <cellStyle name="Računanje 2 2 4 8 2" xfId="15052" xr:uid="{286E0977-77DB-4E8D-95B5-FFD578D29B16}"/>
    <cellStyle name="Računanje 2 2 4 8 2 2" xfId="22418" xr:uid="{6E05C41C-20B0-4357-BAC9-E0B698D693CE}"/>
    <cellStyle name="Računanje 2 2 4 8 2 3" xfId="28141" xr:uid="{F49AC719-2D42-44CB-B46F-DB301CCA6C5B}"/>
    <cellStyle name="Računanje 2 2 4 8 2 4" xfId="33674" xr:uid="{4370A278-2830-43C7-8EF6-896A06DF8721}"/>
    <cellStyle name="Računanje 2 2 4 8 3" xfId="19595" xr:uid="{E99F980F-1DCC-4929-AE3F-264CBEE84E0B}"/>
    <cellStyle name="Računanje 2 2 4 8 4" xfId="25318" xr:uid="{366EBDCA-4CA5-41E3-961D-2390B3FB93F8}"/>
    <cellStyle name="Računanje 2 2 4 8 5" xfId="30851" xr:uid="{44FA58E0-BED2-4342-8549-E653C7122B6A}"/>
    <cellStyle name="Računanje 2 2 4 8 6" xfId="12261" xr:uid="{1F550F4F-FBFA-479E-9D6C-0129CE5A8D71}"/>
    <cellStyle name="Računanje 2 2 4 9" xfId="10231" xr:uid="{A0E3C8B4-9565-47BC-B569-08870950FD40}"/>
    <cellStyle name="Računanje 2 2 4 9 2" xfId="17465" xr:uid="{D35E1D9A-5026-4D05-87F4-40C8B38DA9C3}"/>
    <cellStyle name="Računanje 2 2 4 9 3" xfId="23188" xr:uid="{36A78CF6-00F4-4161-B17C-A6B45E60C0BF}"/>
    <cellStyle name="Računanje 2 2 4 9 4" xfId="28721" xr:uid="{FFFF8B6F-5B2E-459D-87E3-A81CF2649184}"/>
    <cellStyle name="Računanje 2 2 5" xfId="2155" xr:uid="{00000000-0005-0000-0000-000062050000}"/>
    <cellStyle name="Računanje 2 2 5 10" xfId="12904" xr:uid="{BC782E8C-CF94-425C-AE50-F590A5C489EF}"/>
    <cellStyle name="Računanje 2 2 5 10 2" xfId="20257" xr:uid="{6A90790D-96F6-441B-A79F-831E357ED6F1}"/>
    <cellStyle name="Računanje 2 2 5 10 3" xfId="25980" xr:uid="{A77A4831-D554-4D1C-940D-D0C7E7A475DD}"/>
    <cellStyle name="Računanje 2 2 5 10 4" xfId="31513" xr:uid="{6BDA6B67-E43B-492C-8226-7097642DA879}"/>
    <cellStyle name="Računanje 2 2 5 11" xfId="15962" xr:uid="{7F97DCA2-FC9A-405B-B94C-19DBFB007D46}"/>
    <cellStyle name="Računanje 2 2 5 12" xfId="17313" xr:uid="{2A6E8B27-269F-4042-AC1A-346A1811A5C0}"/>
    <cellStyle name="Računanje 2 2 5 2" xfId="2759" xr:uid="{00000000-0005-0000-0000-000063050000}"/>
    <cellStyle name="Računanje 2 2 5 2 10" xfId="28866" xr:uid="{D3000D98-5A3C-4255-AE09-04A0026A3409}"/>
    <cellStyle name="Računanje 2 2 5 2 11" xfId="10354" xr:uid="{CA839059-706D-4198-A3D8-DDD65BBFE6A3}"/>
    <cellStyle name="Računanje 2 2 5 2 2" xfId="5641" xr:uid="{042C251D-34D5-4306-8F85-CA2813BF2326}"/>
    <cellStyle name="Računanje 2 2 5 2 2 2" xfId="13955" xr:uid="{893F9BB8-AC36-42DE-B1FD-5022B4EF3660}"/>
    <cellStyle name="Računanje 2 2 5 2 2 2 2" xfId="21321" xr:uid="{ECDAD8A5-E7DC-46BC-A61F-4EBD6148324C}"/>
    <cellStyle name="Računanje 2 2 5 2 2 2 3" xfId="27044" xr:uid="{ABB28461-BBD7-4150-9040-4EB83D884EDE}"/>
    <cellStyle name="Računanje 2 2 5 2 2 2 4" xfId="32577" xr:uid="{72A0B872-2038-4DF1-B2D1-51DDF6A5D33F}"/>
    <cellStyle name="Računanje 2 2 5 2 2 3" xfId="18498" xr:uid="{1AD226DB-42CC-4735-B680-5859ECB18F5D}"/>
    <cellStyle name="Računanje 2 2 5 2 2 4" xfId="24221" xr:uid="{6E4E2734-FA90-485C-A410-5F2866D3B909}"/>
    <cellStyle name="Računanje 2 2 5 2 2 5" xfId="29754" xr:uid="{6E7A7FE0-2A8E-407B-8008-484034B986B0}"/>
    <cellStyle name="Računanje 2 2 5 2 2 6" xfId="11233" xr:uid="{20DF5D22-AA1E-4301-A74D-32676D22FBE4}"/>
    <cellStyle name="Računanje 2 2 5 2 3" xfId="10814" xr:uid="{6770F9C1-71DD-4DC4-9D5C-1C52A2944A68}"/>
    <cellStyle name="Računanje 2 2 5 2 3 2" xfId="13535" xr:uid="{2799FBDF-AF42-4066-B338-2C3A0330AA5B}"/>
    <cellStyle name="Računanje 2 2 5 2 3 2 2" xfId="20901" xr:uid="{4A71E3EC-1FE1-41CE-9FC2-07794EF28695}"/>
    <cellStyle name="Računanje 2 2 5 2 3 2 3" xfId="26624" xr:uid="{708C8CD4-56C0-4A90-AB2F-AD5887B4834B}"/>
    <cellStyle name="Računanje 2 2 5 2 3 2 4" xfId="32157" xr:uid="{3D2DDC4A-4294-4730-8746-BECAC326F4B1}"/>
    <cellStyle name="Računanje 2 2 5 2 3 3" xfId="18078" xr:uid="{7ADB2FF0-0C1F-4405-9BC7-E141D1252B9B}"/>
    <cellStyle name="Računanje 2 2 5 2 3 4" xfId="23801" xr:uid="{05422577-7F56-41B0-98CE-48A342BF9E6A}"/>
    <cellStyle name="Računanje 2 2 5 2 3 5" xfId="29334" xr:uid="{108660F9-3AA3-43F4-B79B-5AC64A3DDF5C}"/>
    <cellStyle name="Računanje 2 2 5 2 4" xfId="11858" xr:uid="{34CE2099-595E-49C9-ABD9-6E2082C33D36}"/>
    <cellStyle name="Računanje 2 2 5 2 4 2" xfId="14582" xr:uid="{CC27451A-FCD3-40B9-92EC-58452073C7E9}"/>
    <cellStyle name="Računanje 2 2 5 2 4 2 2" xfId="21948" xr:uid="{78DC059F-7C3B-4338-B0B0-F4313DF55724}"/>
    <cellStyle name="Računanje 2 2 5 2 4 2 3" xfId="27671" xr:uid="{1D644C51-367F-40DA-B589-9A745DDA346F}"/>
    <cellStyle name="Računanje 2 2 5 2 4 2 4" xfId="33204" xr:uid="{E70FB73B-7ABC-4DE3-B4D6-DAB746E16879}"/>
    <cellStyle name="Računanje 2 2 5 2 4 3" xfId="19125" xr:uid="{7F4DCE84-2DCE-4386-99F2-1610DF19BB6B}"/>
    <cellStyle name="Računanje 2 2 5 2 4 4" xfId="24848" xr:uid="{D15CD4D4-F371-4E80-89C6-6CD5FAAB665D}"/>
    <cellStyle name="Računanje 2 2 5 2 4 5" xfId="30381" xr:uid="{9BF97A2A-E6A7-4D40-A9DC-BDF436DB4529}"/>
    <cellStyle name="Računanje 2 2 5 2 5" xfId="12119" xr:uid="{266F5B27-2752-40B5-8A8A-9D42EDBA1FA4}"/>
    <cellStyle name="Računanje 2 2 5 2 5 2" xfId="14906" xr:uid="{A14C76CF-B493-4371-B8D5-FC9464B347A9}"/>
    <cellStyle name="Računanje 2 2 5 2 5 2 2" xfId="22272" xr:uid="{8848C5BD-78F4-42B8-8DA5-064CEBD8B78A}"/>
    <cellStyle name="Računanje 2 2 5 2 5 2 3" xfId="27995" xr:uid="{69C4A691-950E-41C6-9307-7342BBB661C5}"/>
    <cellStyle name="Računanje 2 2 5 2 5 2 4" xfId="33528" xr:uid="{3B8D11E1-1244-4F51-A488-926C6E3F1B34}"/>
    <cellStyle name="Računanje 2 2 5 2 5 3" xfId="19449" xr:uid="{C7CB2D2C-3A6A-43E3-8745-8E9AF079EA20}"/>
    <cellStyle name="Računanje 2 2 5 2 5 4" xfId="25172" xr:uid="{61BD4352-C27F-462D-B2D5-CCAE83902C36}"/>
    <cellStyle name="Računanje 2 2 5 2 5 5" xfId="30705" xr:uid="{7F892AB7-E866-4FC6-ACE3-6E1FA2C8308E}"/>
    <cellStyle name="Računanje 2 2 5 2 6" xfId="12394" xr:uid="{77C50F23-19EF-494D-84B8-9ECCFAFB5C93}"/>
    <cellStyle name="Računanje 2 2 5 2 6 2" xfId="15197" xr:uid="{FE9D78AE-60E9-4CFB-B48E-E774938D6D48}"/>
    <cellStyle name="Računanje 2 2 5 2 6 2 2" xfId="22563" xr:uid="{23D3103E-0B8E-49F3-90FB-6177A05404C4}"/>
    <cellStyle name="Računanje 2 2 5 2 6 2 3" xfId="28286" xr:uid="{5B11E33A-F127-4493-A8F5-6960B3A705E8}"/>
    <cellStyle name="Računanje 2 2 5 2 6 2 4" xfId="33819" xr:uid="{252D5036-915C-47F9-9D8D-BF06618ECF05}"/>
    <cellStyle name="Računanje 2 2 5 2 6 3" xfId="19740" xr:uid="{5D6041DC-3AB2-4F38-BC42-392801B88B9C}"/>
    <cellStyle name="Računanje 2 2 5 2 6 4" xfId="25463" xr:uid="{C3CB4017-759E-4651-BF50-D2F7D30FB687}"/>
    <cellStyle name="Računanje 2 2 5 2 6 5" xfId="30996" xr:uid="{821BF20D-6CD6-41C7-86DD-D9D67CD0B7D4}"/>
    <cellStyle name="Računanje 2 2 5 2 7" xfId="13070" xr:uid="{F9154EAA-1007-48E1-A458-18C80E54109B}"/>
    <cellStyle name="Računanje 2 2 5 2 7 2" xfId="20433" xr:uid="{9675B7A1-7044-4EB6-8C82-AB30B4CAD079}"/>
    <cellStyle name="Računanje 2 2 5 2 7 3" xfId="26156" xr:uid="{E96482FB-7CE4-4E95-B225-953D656DB975}"/>
    <cellStyle name="Računanje 2 2 5 2 7 4" xfId="31689" xr:uid="{E4736540-5672-4515-8827-AFC61241F750}"/>
    <cellStyle name="Računanje 2 2 5 2 8" xfId="17610" xr:uid="{22A66322-D9C3-4BD5-A14B-ABDAA077C019}"/>
    <cellStyle name="Računanje 2 2 5 2 9" xfId="23333" xr:uid="{80D51C43-79D9-4D04-8075-71E4CC968700}"/>
    <cellStyle name="Računanje 2 2 5 3" xfId="2869" xr:uid="{00000000-0005-0000-0000-000064050000}"/>
    <cellStyle name="Računanje 2 2 5 3 10" xfId="28650" xr:uid="{439DE66C-4F1E-4965-909E-091822A74F10}"/>
    <cellStyle name="Računanje 2 2 5 3 11" xfId="9847" xr:uid="{92C9037D-9F5C-405F-A86F-B53AE07B801C}"/>
    <cellStyle name="Računanje 2 2 5 3 2" xfId="5751" xr:uid="{D2D1275C-28D7-4D75-8889-566F8DBD65C8}"/>
    <cellStyle name="Računanje 2 2 5 3 2 2" xfId="13568" xr:uid="{FE3F3759-5787-47F8-A069-F480F2B32471}"/>
    <cellStyle name="Računanje 2 2 5 3 2 2 2" xfId="20934" xr:uid="{82B32B22-6BFF-47D8-8934-CE5EDFEBF7CA}"/>
    <cellStyle name="Računanje 2 2 5 3 2 2 3" xfId="26657" xr:uid="{D6B55D48-3D71-4ED2-B7C6-A6D406A39F5A}"/>
    <cellStyle name="Računanje 2 2 5 3 2 2 4" xfId="32190" xr:uid="{C1766703-AFB7-40D8-B710-7026365BA9EE}"/>
    <cellStyle name="Računanje 2 2 5 3 2 3" xfId="18111" xr:uid="{5FA2488A-AB28-4337-ACF9-E256C9781D0B}"/>
    <cellStyle name="Računanje 2 2 5 3 2 4" xfId="23834" xr:uid="{E15A4B9C-19B6-49AC-BE19-C535CAFE4945}"/>
    <cellStyle name="Računanje 2 2 5 3 2 5" xfId="29367" xr:uid="{65F39A95-630B-4080-B6B9-EA3E0CF8040E}"/>
    <cellStyle name="Računanje 2 2 5 3 2 6" xfId="10847" xr:uid="{C542C1B4-1379-4846-A224-F325C7A2E860}"/>
    <cellStyle name="Računanje 2 2 5 3 3" xfId="11454" xr:uid="{DE3DCD09-FFAA-4F0B-8804-334CFEA4DBA8}"/>
    <cellStyle name="Računanje 2 2 5 3 3 2" xfId="14177" xr:uid="{FE06A61B-5E62-4E47-8D54-F21C2C177FB0}"/>
    <cellStyle name="Računanje 2 2 5 3 3 2 2" xfId="21543" xr:uid="{7CC66ECB-B5DC-4484-9D8A-713BF6840B66}"/>
    <cellStyle name="Računanje 2 2 5 3 3 2 3" xfId="27266" xr:uid="{0435E0FF-9B75-48CF-BB80-E3765D5FC77A}"/>
    <cellStyle name="Računanje 2 2 5 3 3 2 4" xfId="32799" xr:uid="{14A19664-4C8E-4020-B1CD-14068BE7623E}"/>
    <cellStyle name="Računanje 2 2 5 3 3 3" xfId="18720" xr:uid="{2561E3A7-8594-4210-B4BD-FD6F2CB83C8D}"/>
    <cellStyle name="Računanje 2 2 5 3 3 4" xfId="24443" xr:uid="{5A3A00E2-8CE2-4A2C-ABEB-FBE3658A6BAD}"/>
    <cellStyle name="Računanje 2 2 5 3 3 5" xfId="29976" xr:uid="{CA05C38D-36F9-46E1-8EE3-D3309313FDA1}"/>
    <cellStyle name="Računanje 2 2 5 3 4" xfId="9377" xr:uid="{76B425E5-40EE-4BB8-B0D7-1E3FAE8C9FF8}"/>
    <cellStyle name="Računanje 2 2 5 3 4 2" xfId="12715" xr:uid="{97E69A7A-B2BB-4A97-A756-C8B5E987BFDF}"/>
    <cellStyle name="Računanje 2 2 5 3 4 2 2" xfId="20061" xr:uid="{8F1FE75A-B057-46FA-A4FD-0FBC5088DBC0}"/>
    <cellStyle name="Računanje 2 2 5 3 4 2 3" xfId="25784" xr:uid="{F9A2BABB-389B-4C87-B543-877A6EFC1C51}"/>
    <cellStyle name="Računanje 2 2 5 3 4 2 4" xfId="31317" xr:uid="{170B06F0-B889-48AE-AA7F-977F6828A96F}"/>
    <cellStyle name="Računanje 2 2 5 3 4 3" xfId="16924" xr:uid="{B58D3985-0CBF-4275-AF9C-187F8019E806}"/>
    <cellStyle name="Računanje 2 2 5 3 4 4" xfId="22800" xr:uid="{7CDF9554-A524-4B4D-8E5E-E08CE6681C57}"/>
    <cellStyle name="Računanje 2 2 5 3 4 5" xfId="28494" xr:uid="{268D11CC-D145-4570-89D9-F880983BF701}"/>
    <cellStyle name="Računanje 2 2 5 3 5" xfId="11489" xr:uid="{DF2DF9D8-AD22-4379-BD0A-DF5717A0AE35}"/>
    <cellStyle name="Računanje 2 2 5 3 5 2" xfId="14212" xr:uid="{49F44CB0-8477-4998-A8FA-ECEC056752F6}"/>
    <cellStyle name="Računanje 2 2 5 3 5 2 2" xfId="21578" xr:uid="{E6645F08-33C2-4F5C-90BF-222B1302F9B1}"/>
    <cellStyle name="Računanje 2 2 5 3 5 2 3" xfId="27301" xr:uid="{6912FAE9-1C16-46F1-9EC1-A42E0802FDCD}"/>
    <cellStyle name="Računanje 2 2 5 3 5 2 4" xfId="32834" xr:uid="{7622B445-E4E4-4997-B3B0-95819F2B378E}"/>
    <cellStyle name="Računanje 2 2 5 3 5 3" xfId="18755" xr:uid="{59BD96AD-D372-4E77-9BA8-A6811FA7DF1B}"/>
    <cellStyle name="Računanje 2 2 5 3 5 4" xfId="24478" xr:uid="{E71539AE-B780-4808-9EE5-B550F47C50AA}"/>
    <cellStyle name="Računanje 2 2 5 3 5 5" xfId="30011" xr:uid="{8D6E83A8-EF6A-4F2C-A261-76C56F432BD7}"/>
    <cellStyle name="Računanje 2 2 5 3 6" xfId="11672" xr:uid="{6F995CA8-293D-44B9-BB56-1A7715F0B62E}"/>
    <cellStyle name="Računanje 2 2 5 3 6 2" xfId="14395" xr:uid="{653E8B47-9C65-4E65-BD47-B8728A689739}"/>
    <cellStyle name="Računanje 2 2 5 3 6 2 2" xfId="21761" xr:uid="{CB62C399-26F3-4F35-BB5A-A88A32BDA8DD}"/>
    <cellStyle name="Računanje 2 2 5 3 6 2 3" xfId="27484" xr:uid="{D4DB1BCF-F0AC-4D78-9CC8-7C6BD9C43BA8}"/>
    <cellStyle name="Računanje 2 2 5 3 6 2 4" xfId="33017" xr:uid="{9CFDDBFC-72E2-4618-AA05-8303C8C24F63}"/>
    <cellStyle name="Računanje 2 2 5 3 6 3" xfId="18938" xr:uid="{30D5C342-7709-454E-8261-4A0AB91E471B}"/>
    <cellStyle name="Računanje 2 2 5 3 6 4" xfId="24661" xr:uid="{61854A94-ED84-4E18-A666-6246BF6EEF01}"/>
    <cellStyle name="Računanje 2 2 5 3 6 5" xfId="30194" xr:uid="{5CC1C631-706F-4EF1-A3ED-2C073850F032}"/>
    <cellStyle name="Računanje 2 2 5 3 7" xfId="12870" xr:uid="{34F1FA63-B8A7-4560-93D4-6ACAD8B63DAE}"/>
    <cellStyle name="Računanje 2 2 5 3 7 2" xfId="20217" xr:uid="{C9BC618C-5E1A-46A8-BC34-3C205B38BE73}"/>
    <cellStyle name="Računanje 2 2 5 3 7 3" xfId="25940" xr:uid="{EEB52807-E8A9-4446-BE64-C9465DFEC2C1}"/>
    <cellStyle name="Računanje 2 2 5 3 7 4" xfId="31473" xr:uid="{108EA252-7117-477E-9839-EC5E683B20EA}"/>
    <cellStyle name="Računanje 2 2 5 3 8" xfId="17236" xr:uid="{83085D86-DD8C-458E-BCB2-39F82D54E677}"/>
    <cellStyle name="Računanje 2 2 5 3 9" xfId="23039" xr:uid="{2DBC971D-BC7C-4885-9821-FE5E969B2E1A}"/>
    <cellStyle name="Računanje 2 2 5 4" xfId="2973" xr:uid="{00000000-0005-0000-0000-000065050000}"/>
    <cellStyle name="Računanje 2 2 5 4 2" xfId="5855" xr:uid="{1FCE25BE-C572-4691-BE27-DCF72DCC560A}"/>
    <cellStyle name="Računanje 2 2 5 4 2 2" xfId="21070" xr:uid="{F1FAE5F7-B4F6-4289-B557-C8688DB060D4}"/>
    <cellStyle name="Računanje 2 2 5 4 2 3" xfId="26793" xr:uid="{9B0C65AB-0B7F-46C1-9650-C1C7095AA8A0}"/>
    <cellStyle name="Računanje 2 2 5 4 2 4" xfId="32326" xr:uid="{F20263CA-4BFC-43E5-86BA-D5CCD13CD094}"/>
    <cellStyle name="Računanje 2 2 5 4 2 5" xfId="13704" xr:uid="{9FC7DEBA-D695-462C-9299-5B21D39BAF19}"/>
    <cellStyle name="Računanje 2 2 5 4 3" xfId="18247" xr:uid="{7C0C6778-02A3-41A9-920D-E359676F6568}"/>
    <cellStyle name="Računanje 2 2 5 4 4" xfId="23970" xr:uid="{99478E38-8DF0-4FE3-A5D0-1772D4CBA89D}"/>
    <cellStyle name="Računanje 2 2 5 4 5" xfId="29503" xr:uid="{172AEA89-84AC-47C9-9759-31254998E7D3}"/>
    <cellStyle name="Računanje 2 2 5 4 6" xfId="10982" xr:uid="{490C4265-E02A-4A4A-99F4-8EA0B6D3A2D3}"/>
    <cellStyle name="Računanje 2 2 5 5" xfId="3096" xr:uid="{00000000-0005-0000-0000-000066050000}"/>
    <cellStyle name="Računanje 2 2 5 5 2" xfId="5978" xr:uid="{66A054AA-04A9-4369-8F0A-14C79D85A375}"/>
    <cellStyle name="Računanje 2 2 5 5 2 2" xfId="21563" xr:uid="{8B3DFC64-24E6-4D7F-BD2E-CC8F09E0F587}"/>
    <cellStyle name="Računanje 2 2 5 5 2 3" xfId="27286" xr:uid="{6DFD99AA-C5FF-4B3D-B6F4-7184D4419F0E}"/>
    <cellStyle name="Računanje 2 2 5 5 2 4" xfId="32819" xr:uid="{9F67D4D1-3DEF-4B35-A595-DC53BC30FC72}"/>
    <cellStyle name="Računanje 2 2 5 5 2 5" xfId="14197" xr:uid="{13EF27BF-8279-4A72-B9BF-283B47F6277E}"/>
    <cellStyle name="Računanje 2 2 5 5 3" xfId="18740" xr:uid="{FC5919AE-7250-4627-9B3D-65BD7A02AF5E}"/>
    <cellStyle name="Računanje 2 2 5 5 4" xfId="24463" xr:uid="{876682A5-DCC1-408E-8253-FC502197079E}"/>
    <cellStyle name="Računanje 2 2 5 5 5" xfId="29996" xr:uid="{53EF56AD-DC81-49F0-8F27-590D2BDC2650}"/>
    <cellStyle name="Računanje 2 2 5 5 6" xfId="11474" xr:uid="{7011DE63-D7E3-417A-8796-48910DBBCC8F}"/>
    <cellStyle name="Računanje 2 2 5 6" xfId="3168" xr:uid="{00000000-0005-0000-0000-000067050000}"/>
    <cellStyle name="Računanje 2 2 5 6 2" xfId="6050" xr:uid="{6EBCB318-F4FA-450B-893A-424B1234E291}"/>
    <cellStyle name="Računanje 2 2 5 6 2 2" xfId="21664" xr:uid="{71AC7F26-46D8-476F-925D-0F5B1A87C16E}"/>
    <cellStyle name="Računanje 2 2 5 6 2 3" xfId="27387" xr:uid="{C6BDF0CB-11D3-44AB-8F98-39F524791868}"/>
    <cellStyle name="Računanje 2 2 5 6 2 4" xfId="32920" xr:uid="{CB60482C-FB13-4BFB-A65B-D558B313B7AD}"/>
    <cellStyle name="Računanje 2 2 5 6 2 5" xfId="14298" xr:uid="{EFA3DB9E-12A6-4584-8FAF-66EAD8A9FA7D}"/>
    <cellStyle name="Računanje 2 2 5 6 3" xfId="18841" xr:uid="{11269495-FE01-46E1-B155-0B3E44A3840F}"/>
    <cellStyle name="Računanje 2 2 5 6 4" xfId="24564" xr:uid="{B62A5E4A-DF02-49C5-883D-508FE642912A}"/>
    <cellStyle name="Računanje 2 2 5 6 5" xfId="30097" xr:uid="{C0C24617-0662-4827-B7E2-BA8B1F1D4A46}"/>
    <cellStyle name="Računanje 2 2 5 6 6" xfId="11575" xr:uid="{A42FF6F3-DE24-465D-9BD9-FAD89F5F9602}"/>
    <cellStyle name="Računanje 2 2 5 7" xfId="3245" xr:uid="{00000000-0005-0000-0000-000068050000}"/>
    <cellStyle name="Računanje 2 2 5 7 2" xfId="6127" xr:uid="{91BA847E-2F66-4834-BC66-AA7EB6F7C409}"/>
    <cellStyle name="Računanje 2 2 5 7 2 2" xfId="22083" xr:uid="{20958596-640F-4B92-AD8E-2F8185BC814F}"/>
    <cellStyle name="Računanje 2 2 5 7 2 3" xfId="27806" xr:uid="{833017D5-9971-4AA9-A97C-9E5C57DB966B}"/>
    <cellStyle name="Računanje 2 2 5 7 2 4" xfId="33339" xr:uid="{9367E872-EEEB-4A0D-8CE5-D1817686D6FD}"/>
    <cellStyle name="Računanje 2 2 5 7 2 5" xfId="14717" xr:uid="{8D9EF6C0-D843-4B67-9829-9A9CB1B1BF6C}"/>
    <cellStyle name="Računanje 2 2 5 7 3" xfId="19260" xr:uid="{8E6F7511-F3C5-4310-BA57-25976B0BA6A2}"/>
    <cellStyle name="Računanje 2 2 5 7 4" xfId="24983" xr:uid="{507CE7BB-3566-47F9-9176-6D942C6E5038}"/>
    <cellStyle name="Računanje 2 2 5 7 5" xfId="30516" xr:uid="{072F08C1-CAB9-4488-9A8F-726DE76DF953}"/>
    <cellStyle name="Računanje 2 2 5 8" xfId="5037" xr:uid="{6C6A6FD3-652C-4056-B55C-4E9C9F55C1F2}"/>
    <cellStyle name="Računanje 2 2 5 8 2" xfId="12717" xr:uid="{7A387335-68F9-4923-B3F4-5B5ACD296A09}"/>
    <cellStyle name="Računanje 2 2 5 8 2 2" xfId="20063" xr:uid="{E9C686ED-18B6-47DD-B2B2-574954C6D8C3}"/>
    <cellStyle name="Računanje 2 2 5 8 2 3" xfId="25786" xr:uid="{5ADB5373-57CD-4040-98EA-D7DF58D0A42B}"/>
    <cellStyle name="Računanje 2 2 5 8 2 4" xfId="31319" xr:uid="{F0E7CA24-D793-4670-AFFB-E771E2861055}"/>
    <cellStyle name="Računanje 2 2 5 8 3" xfId="16926" xr:uid="{D3CE75FB-E3F8-44CC-A594-E34E737252CF}"/>
    <cellStyle name="Računanje 2 2 5 8 4" xfId="22802" xr:uid="{D7467868-AF14-40D2-BCA5-A00B78296923}"/>
    <cellStyle name="Računanje 2 2 5 8 5" xfId="28496" xr:uid="{11055ADA-832B-49F3-B139-04D3C8B19D7C}"/>
    <cellStyle name="Računanje 2 2 5 8 6" xfId="9379" xr:uid="{44753492-230B-46FD-A784-8C6D9A969BD9}"/>
    <cellStyle name="Računanje 2 2 5 9" xfId="10040" xr:uid="{AFA9F2EA-C92A-4841-A789-39D88BAAA811}"/>
    <cellStyle name="Računanje 2 2 5 9 2" xfId="17355" xr:uid="{03869E7E-A90E-48CA-BB69-F091BCB34BAC}"/>
    <cellStyle name="Računanje 2 2 5 9 3" xfId="23120" xr:uid="{5024C87A-74A0-4C73-B06F-1E4F178154CA}"/>
    <cellStyle name="Računanje 2 2 5 9 4" xfId="28690" xr:uid="{F5DC1AFC-339E-4256-B752-4DF06F9F29A8}"/>
    <cellStyle name="Računanje 2 2 6" xfId="2103" xr:uid="{00000000-0005-0000-0000-000069050000}"/>
    <cellStyle name="Računanje 2 2 6 10" xfId="12936" xr:uid="{561A2C8B-885B-463D-8760-78F237820287}"/>
    <cellStyle name="Računanje 2 2 6 10 2" xfId="20289" xr:uid="{D1B924D6-4F87-42C2-8997-9D54BF062377}"/>
    <cellStyle name="Računanje 2 2 6 10 3" xfId="26012" xr:uid="{D9347DB8-50C1-40AF-822F-D10E210EC448}"/>
    <cellStyle name="Računanje 2 2 6 10 4" xfId="31545" xr:uid="{C2C97ABC-7E89-4334-8C6E-EDE4085CAFB2}"/>
    <cellStyle name="Računanje 2 2 6 11" xfId="15554" xr:uid="{AFA2F76E-D63B-4340-BD99-379B9C3A9AAA}"/>
    <cellStyle name="Računanje 2 2 6 12" xfId="16352" xr:uid="{CE44F1A7-CE35-499A-9DFA-FEDCF2C992F9}"/>
    <cellStyle name="Računanje 2 2 6 13" xfId="22730" xr:uid="{A9047400-3958-4B2E-BD5C-09C02589F0E9}"/>
    <cellStyle name="Računanje 2 2 6 2" xfId="842" xr:uid="{00000000-0005-0000-0000-00006A050000}"/>
    <cellStyle name="Računanje 2 2 6 2 10" xfId="28929" xr:uid="{07F3677A-F553-47BB-8893-0F220B99CEA8}"/>
    <cellStyle name="Računanje 2 2 6 2 11" xfId="10414" xr:uid="{B73AB924-DA23-459F-8898-7D35A73C875E}"/>
    <cellStyle name="Računanje 2 2 6 2 2" xfId="3728" xr:uid="{64181E19-C9AC-4863-8973-262E34213C05}"/>
    <cellStyle name="Računanje 2 2 6 2 2 2" xfId="14018" xr:uid="{2336C143-9DB0-4834-9F1D-18825873B81E}"/>
    <cellStyle name="Računanje 2 2 6 2 2 2 2" xfId="21384" xr:uid="{6D144391-B956-4052-9ADC-9C8003DD78AD}"/>
    <cellStyle name="Računanje 2 2 6 2 2 2 3" xfId="27107" xr:uid="{4FFCA720-9B5B-43BC-80BE-0371E62B4825}"/>
    <cellStyle name="Računanje 2 2 6 2 2 2 4" xfId="32640" xr:uid="{237DA116-5365-4F28-BCC5-54B98848F8FD}"/>
    <cellStyle name="Računanje 2 2 6 2 2 3" xfId="18561" xr:uid="{73C63637-0699-491B-AD6F-67218406FA79}"/>
    <cellStyle name="Računanje 2 2 6 2 2 4" xfId="24284" xr:uid="{67799B0F-82A2-48A4-8844-F516210C1A51}"/>
    <cellStyle name="Računanje 2 2 6 2 2 5" xfId="29817" xr:uid="{CDFED7CC-8E07-40EE-A4FE-67597699AE47}"/>
    <cellStyle name="Računanje 2 2 6 2 2 6" xfId="11296" xr:uid="{B3D9B15E-2195-4581-801D-EB8271CAE37A}"/>
    <cellStyle name="Računanje 2 2 6 2 3" xfId="9353" xr:uid="{D2CFA8F7-ABC9-4E9D-8707-2DC487E7C0F7}"/>
    <cellStyle name="Računanje 2 2 6 2 3 2" xfId="12691" xr:uid="{8BA0B6A3-4336-484C-BEAF-B529D25949D8}"/>
    <cellStyle name="Računanje 2 2 6 2 3 2 2" xfId="20037" xr:uid="{3664B17B-FFC9-4FB4-876A-D7A3344CA544}"/>
    <cellStyle name="Računanje 2 2 6 2 3 2 3" xfId="25760" xr:uid="{BD108796-BE92-4A84-A8CD-F67EF6E80CFB}"/>
    <cellStyle name="Računanje 2 2 6 2 3 2 4" xfId="31293" xr:uid="{E4437BCD-E0E9-4A66-86E2-3505FCA61AF0}"/>
    <cellStyle name="Računanje 2 2 6 2 3 3" xfId="16900" xr:uid="{EBCE53E9-58F5-4ABC-BC2C-02444F7F2B75}"/>
    <cellStyle name="Računanje 2 2 6 2 3 4" xfId="22776" xr:uid="{A7EF0E75-EA44-43F0-AF50-FE28CE2523A4}"/>
    <cellStyle name="Računanje 2 2 6 2 3 5" xfId="28470" xr:uid="{2C72BF26-FC04-4F97-AF48-FC455DCE41C1}"/>
    <cellStyle name="Računanje 2 2 6 2 4" xfId="11921" xr:uid="{9A0522F4-928E-49B8-B3CC-A622E5F5F199}"/>
    <cellStyle name="Računanje 2 2 6 2 4 2" xfId="14645" xr:uid="{1FB38F47-2A3D-44B9-9FE0-8412AC3189CD}"/>
    <cellStyle name="Računanje 2 2 6 2 4 2 2" xfId="22011" xr:uid="{E3EFE1A3-ED4A-47D5-B350-48434BEEA1BF}"/>
    <cellStyle name="Računanje 2 2 6 2 4 2 3" xfId="27734" xr:uid="{6D108125-9328-4ADB-B10F-D0879B2EC145}"/>
    <cellStyle name="Računanje 2 2 6 2 4 2 4" xfId="33267" xr:uid="{0BB5907A-1A9A-4B22-ADB0-858595BBAFFE}"/>
    <cellStyle name="Računanje 2 2 6 2 4 3" xfId="19188" xr:uid="{75EC1057-13D1-466D-8CE6-57B67E78BEEC}"/>
    <cellStyle name="Računanje 2 2 6 2 4 4" xfId="24911" xr:uid="{20D7F04A-0538-40BF-959A-52FF1F722AB4}"/>
    <cellStyle name="Računanje 2 2 6 2 4 5" xfId="30444" xr:uid="{A23406CA-2C9E-477D-86AC-551189380F6A}"/>
    <cellStyle name="Računanje 2 2 6 2 5" xfId="12182" xr:uid="{64D5C89F-DF21-41B8-B94E-468DAC5341E3}"/>
    <cellStyle name="Računanje 2 2 6 2 5 2" xfId="14969" xr:uid="{338EA595-27CB-41DA-97C4-B8ADF30EC58C}"/>
    <cellStyle name="Računanje 2 2 6 2 5 2 2" xfId="22335" xr:uid="{D747BD2A-1497-463B-8924-EEF6339179E5}"/>
    <cellStyle name="Računanje 2 2 6 2 5 2 3" xfId="28058" xr:uid="{383FC10A-DDCB-4C59-B129-7231B1DF5CCD}"/>
    <cellStyle name="Računanje 2 2 6 2 5 2 4" xfId="33591" xr:uid="{7872AEEB-A648-4314-897D-5271C9234628}"/>
    <cellStyle name="Računanje 2 2 6 2 5 3" xfId="19512" xr:uid="{14282FDD-439D-4F09-8392-72DF88911687}"/>
    <cellStyle name="Računanje 2 2 6 2 5 4" xfId="25235" xr:uid="{D4C60935-92F6-41D0-9E70-BB85FC88D243}"/>
    <cellStyle name="Računanje 2 2 6 2 5 5" xfId="30768" xr:uid="{DA32C5AE-BBD1-4CD4-925E-2D4008C0FE28}"/>
    <cellStyle name="Računanje 2 2 6 2 6" xfId="12457" xr:uid="{2B79F440-9F23-4DD1-B799-FE2D2D7C6126}"/>
    <cellStyle name="Računanje 2 2 6 2 6 2" xfId="15260" xr:uid="{A899AE10-7B6F-413F-821D-B384E9A42881}"/>
    <cellStyle name="Računanje 2 2 6 2 6 2 2" xfId="22626" xr:uid="{5ECB8E99-12FB-41B6-849A-030F3C46D541}"/>
    <cellStyle name="Računanje 2 2 6 2 6 2 3" xfId="28349" xr:uid="{8899BFFB-1DBE-482B-BCF9-779F5C6AF512}"/>
    <cellStyle name="Računanje 2 2 6 2 6 2 4" xfId="33882" xr:uid="{55AF35F0-FF25-4B6C-B35F-092B8DE3D35B}"/>
    <cellStyle name="Računanje 2 2 6 2 6 3" xfId="19803" xr:uid="{62FE857C-A78A-4885-8986-20AF4D55B743}"/>
    <cellStyle name="Računanje 2 2 6 2 6 4" xfId="25526" xr:uid="{1FBAC92F-CE67-4879-A99B-2B7A8B572C7E}"/>
    <cellStyle name="Računanje 2 2 6 2 6 5" xfId="31059" xr:uid="{7A43C4CF-4C54-4DDD-B9B5-A7C6E4937421}"/>
    <cellStyle name="Računanje 2 2 6 2 7" xfId="13131" xr:uid="{209919AB-8AA7-437A-B83C-EC0DACE93796}"/>
    <cellStyle name="Računanje 2 2 6 2 7 2" xfId="20496" xr:uid="{2480BAE5-D8F1-42CA-95F3-A66E456495DF}"/>
    <cellStyle name="Računanje 2 2 6 2 7 3" xfId="26219" xr:uid="{7DB9BFA3-B6AE-4890-9337-FAC673E14E03}"/>
    <cellStyle name="Računanje 2 2 6 2 7 4" xfId="31752" xr:uid="{1816F3C6-7236-4E19-BE13-B50F11BF88F5}"/>
    <cellStyle name="Računanje 2 2 6 2 8" xfId="17673" xr:uid="{509AC5B1-573A-4547-AC2B-741045EDE3AD}"/>
    <cellStyle name="Računanje 2 2 6 2 9" xfId="23396" xr:uid="{FA4A1E20-388C-46D4-B370-3979EDD6CFF8}"/>
    <cellStyle name="Računanje 2 2 6 3" xfId="2817" xr:uid="{00000000-0005-0000-0000-00006B050000}"/>
    <cellStyle name="Računanje 2 2 6 3 10" xfId="28855" xr:uid="{52CD719B-9D99-49DB-83F2-E3B479DC18EB}"/>
    <cellStyle name="Računanje 2 2 6 3 11" xfId="10343" xr:uid="{EAEB64F7-02FE-46AF-8612-EAA25B6A4074}"/>
    <cellStyle name="Računanje 2 2 6 3 2" xfId="5699" xr:uid="{566CF322-559B-4DD7-BB4C-5B55640A0E12}"/>
    <cellStyle name="Računanje 2 2 6 3 2 2" xfId="13944" xr:uid="{8805C72B-39FA-4D73-96D1-9826CF42347B}"/>
    <cellStyle name="Računanje 2 2 6 3 2 2 2" xfId="21310" xr:uid="{5C8B7817-5EA8-4572-92D5-316C38955D53}"/>
    <cellStyle name="Računanje 2 2 6 3 2 2 3" xfId="27033" xr:uid="{0B62C6C5-24DD-4731-8A08-6FF24BC2AF34}"/>
    <cellStyle name="Računanje 2 2 6 3 2 2 4" xfId="32566" xr:uid="{79D93B57-DD3B-47FD-A9C3-697BD3120010}"/>
    <cellStyle name="Računanje 2 2 6 3 2 3" xfId="18487" xr:uid="{7F0C03EE-DE39-4A06-8FFE-02F6471262C3}"/>
    <cellStyle name="Računanje 2 2 6 3 2 4" xfId="24210" xr:uid="{922E5DA0-5E0B-4C3B-AB0A-CA558C24DA35}"/>
    <cellStyle name="Računanje 2 2 6 3 2 5" xfId="29743" xr:uid="{297DF54B-A476-4391-B02B-B7850F0B785A}"/>
    <cellStyle name="Računanje 2 2 6 3 2 6" xfId="11222" xr:uid="{4AC9757C-D0CF-4CAB-A854-C1BB35454E25}"/>
    <cellStyle name="Računanje 2 2 6 3 3" xfId="10564" xr:uid="{38F3DAF0-B029-4BBF-8902-06893B5614B9}"/>
    <cellStyle name="Računanje 2 2 6 3 3 2" xfId="13285" xr:uid="{ED64C9EA-A216-4A6B-B2A2-85FF4D7D3F4E}"/>
    <cellStyle name="Računanje 2 2 6 3 3 2 2" xfId="20651" xr:uid="{D0FF2EA3-4560-4881-B6CA-0AF6CA218076}"/>
    <cellStyle name="Računanje 2 2 6 3 3 2 3" xfId="26374" xr:uid="{A9C45643-08B0-4402-8DED-E2A1974DFE96}"/>
    <cellStyle name="Računanje 2 2 6 3 3 2 4" xfId="31907" xr:uid="{16159F11-1F89-4575-867A-9BAD29F8A734}"/>
    <cellStyle name="Računanje 2 2 6 3 3 3" xfId="17828" xr:uid="{7DD10BC5-2D6A-4656-B068-C5BD6C21C375}"/>
    <cellStyle name="Računanje 2 2 6 3 3 4" xfId="23551" xr:uid="{0A44FFA7-9598-4972-9A69-214146BA9F4E}"/>
    <cellStyle name="Računanje 2 2 6 3 3 5" xfId="29084" xr:uid="{94B07D8E-7319-426B-AAAA-E52A87E08D8B}"/>
    <cellStyle name="Računanje 2 2 6 3 4" xfId="11847" xr:uid="{02813C83-274C-4AD6-92EF-8337D4BD75B4}"/>
    <cellStyle name="Računanje 2 2 6 3 4 2" xfId="14571" xr:uid="{60606BE4-86C4-4EFF-942D-AEBDF183CD84}"/>
    <cellStyle name="Računanje 2 2 6 3 4 2 2" xfId="21937" xr:uid="{959E87AA-319B-438B-89BD-83F13EADB823}"/>
    <cellStyle name="Računanje 2 2 6 3 4 2 3" xfId="27660" xr:uid="{0BD9305D-6820-49D8-AB4C-37AFEE004BE2}"/>
    <cellStyle name="Računanje 2 2 6 3 4 2 4" xfId="33193" xr:uid="{9F6A2693-0976-478A-8E97-7C34F7C10D69}"/>
    <cellStyle name="Računanje 2 2 6 3 4 3" xfId="19114" xr:uid="{CB85804E-A438-493A-A8BE-8BCBD586821F}"/>
    <cellStyle name="Računanje 2 2 6 3 4 4" xfId="24837" xr:uid="{5EB3994C-716F-46E7-B442-50D134FD25D6}"/>
    <cellStyle name="Računanje 2 2 6 3 4 5" xfId="30370" xr:uid="{F2EEF48B-3A69-4C87-9B53-1C000AFD64EC}"/>
    <cellStyle name="Računanje 2 2 6 3 5" xfId="12108" xr:uid="{AB990DA6-C837-4083-B426-87D638847979}"/>
    <cellStyle name="Računanje 2 2 6 3 5 2" xfId="14895" xr:uid="{166A911F-E231-463E-8D7A-2B6E5C710BD6}"/>
    <cellStyle name="Računanje 2 2 6 3 5 2 2" xfId="22261" xr:uid="{852070F3-3E93-4643-9BAF-10724CD359CB}"/>
    <cellStyle name="Računanje 2 2 6 3 5 2 3" xfId="27984" xr:uid="{64CE3A82-DAA6-4B8E-AD9A-A5422E6744B8}"/>
    <cellStyle name="Računanje 2 2 6 3 5 2 4" xfId="33517" xr:uid="{83F32F7A-4E60-4898-A402-2039BCB62263}"/>
    <cellStyle name="Računanje 2 2 6 3 5 3" xfId="19438" xr:uid="{F53F3540-F6D5-4A6B-A452-5318A5245A99}"/>
    <cellStyle name="Računanje 2 2 6 3 5 4" xfId="25161" xr:uid="{A1CFD7CB-8A20-4AD8-BF70-53F1480CC0D6}"/>
    <cellStyle name="Računanje 2 2 6 3 5 5" xfId="30694" xr:uid="{CC2037FC-5538-492B-8394-96BF8C3ACF71}"/>
    <cellStyle name="Računanje 2 2 6 3 6" xfId="12383" xr:uid="{2391BFA1-1095-439D-92A3-A35E63BDE8DE}"/>
    <cellStyle name="Računanje 2 2 6 3 6 2" xfId="15186" xr:uid="{F6D1A471-AE6B-4DFF-9944-9E75936AA7EA}"/>
    <cellStyle name="Računanje 2 2 6 3 6 2 2" xfId="22552" xr:uid="{65D3CE9C-C049-4588-B6C6-C612B9DBCDD4}"/>
    <cellStyle name="Računanje 2 2 6 3 6 2 3" xfId="28275" xr:uid="{ABDFDB05-8D22-41E3-860E-8E358B479F0D}"/>
    <cellStyle name="Računanje 2 2 6 3 6 2 4" xfId="33808" xr:uid="{11438983-E790-48BA-8F44-A92D34F236CF}"/>
    <cellStyle name="Računanje 2 2 6 3 6 3" xfId="19729" xr:uid="{2B28817B-3178-4197-87F8-A312F1E8A56B}"/>
    <cellStyle name="Računanje 2 2 6 3 6 4" xfId="25452" xr:uid="{A4CAEB83-B922-4C0F-9145-321A3FAB412F}"/>
    <cellStyle name="Računanje 2 2 6 3 6 5" xfId="30985" xr:uid="{F7586D77-CB1A-40DD-B73D-52855AFB1E10}"/>
    <cellStyle name="Računanje 2 2 6 3 7" xfId="13059" xr:uid="{E2536744-B481-4E9B-BC05-10A38035D26E}"/>
    <cellStyle name="Računanje 2 2 6 3 7 2" xfId="20422" xr:uid="{5C934622-2921-4043-9982-A27283D85FFE}"/>
    <cellStyle name="Računanje 2 2 6 3 7 3" xfId="26145" xr:uid="{205F57A2-B19C-405A-85EC-4AA6D228B5EA}"/>
    <cellStyle name="Računanje 2 2 6 3 7 4" xfId="31678" xr:uid="{E4AC4AFA-F0D7-4B88-9BDF-72FAAE676C4B}"/>
    <cellStyle name="Računanje 2 2 6 3 8" xfId="17599" xr:uid="{58EA9FE4-FF78-4712-8237-5896C65A129E}"/>
    <cellStyle name="Računanje 2 2 6 3 9" xfId="23322" xr:uid="{D358DFEF-99E3-48AD-A826-73D7FA1F3969}"/>
    <cellStyle name="Računanje 2 2 6 4" xfId="2921" xr:uid="{00000000-0005-0000-0000-00006C050000}"/>
    <cellStyle name="Računanje 2 2 6 4 2" xfId="5803" xr:uid="{47463A67-49D8-49A9-967E-BAFEB87B4D34}"/>
    <cellStyle name="Računanje 2 2 6 4 2 2" xfId="21177" xr:uid="{ED59DA2D-E457-4CF4-B30F-54479324DADB}"/>
    <cellStyle name="Računanje 2 2 6 4 2 3" xfId="26900" xr:uid="{CFD3863B-6057-4F58-A50B-42922E7F4E2C}"/>
    <cellStyle name="Računanje 2 2 6 4 2 4" xfId="32433" xr:uid="{94C79EE6-325F-463F-A718-B0BAAC64521D}"/>
    <cellStyle name="Računanje 2 2 6 4 2 5" xfId="13811" xr:uid="{9BD6E624-A95B-4134-8385-A11A3E98888C}"/>
    <cellStyle name="Računanje 2 2 6 4 3" xfId="18354" xr:uid="{23A1FCB4-4CA4-4CAE-B582-5819EE214205}"/>
    <cellStyle name="Računanje 2 2 6 4 4" xfId="24077" xr:uid="{5A3AAF68-0C05-4064-AC05-1D187BD99D46}"/>
    <cellStyle name="Računanje 2 2 6 4 5" xfId="29610" xr:uid="{335B8CD0-988E-4E18-9F37-7A29C1655638}"/>
    <cellStyle name="Računanje 2 2 6 4 6" xfId="11089" xr:uid="{4BAFD4B3-0AE8-4A29-8B58-6CCFABD0F897}"/>
    <cellStyle name="Računanje 2 2 6 5" xfId="2899" xr:uid="{00000000-0005-0000-0000-00006D050000}"/>
    <cellStyle name="Računanje 2 2 6 5 2" xfId="5781" xr:uid="{767252CA-D32A-4C8D-9E35-CDAC076CE2BE}"/>
    <cellStyle name="Računanje 2 2 6 5 2 2" xfId="21666" xr:uid="{9B3A5F52-5B9A-49E9-ABDF-B30093281DC7}"/>
    <cellStyle name="Računanje 2 2 6 5 2 3" xfId="27389" xr:uid="{0D350BD9-F676-4FC8-99C0-B57E6989A38C}"/>
    <cellStyle name="Računanje 2 2 6 5 2 4" xfId="32922" xr:uid="{EF026313-DE7D-4189-A246-F520D999D32A}"/>
    <cellStyle name="Računanje 2 2 6 5 2 5" xfId="14300" xr:uid="{D1962BDA-5B19-450A-9AF0-803F1D81A096}"/>
    <cellStyle name="Računanje 2 2 6 5 3" xfId="18843" xr:uid="{E278E2DD-2048-4224-8A72-9AD79ACE9177}"/>
    <cellStyle name="Računanje 2 2 6 5 4" xfId="24566" xr:uid="{FB8937A9-3D2B-4DAE-83E7-64595A5EF417}"/>
    <cellStyle name="Računanje 2 2 6 5 5" xfId="30099" xr:uid="{85123AA9-A252-409D-BACE-CBF7528B86A0}"/>
    <cellStyle name="Računanje 2 2 6 5 6" xfId="11577" xr:uid="{95928514-78FB-48C8-B00D-42D911639343}"/>
    <cellStyle name="Računanje 2 2 6 6" xfId="2390" xr:uid="{00000000-0005-0000-0000-00006E050000}"/>
    <cellStyle name="Računanje 2 2 6 6 2" xfId="5272" xr:uid="{1FBD034C-1DC8-47F4-94F8-2B12E7E2AA4D}"/>
    <cellStyle name="Računanje 2 2 6 6 2 2" xfId="21804" xr:uid="{A44E58E5-5664-437D-9CA1-D4CC39A701C6}"/>
    <cellStyle name="Računanje 2 2 6 6 2 3" xfId="27527" xr:uid="{C22B8839-4BD5-4109-9797-5618EFB01DB4}"/>
    <cellStyle name="Računanje 2 2 6 6 2 4" xfId="33060" xr:uid="{1AAAE502-82B5-43D3-9026-FCB2580895DF}"/>
    <cellStyle name="Računanje 2 2 6 6 2 5" xfId="14438" xr:uid="{B6532FF5-3C25-424A-A3C9-9AA37C6DFA9B}"/>
    <cellStyle name="Računanje 2 2 6 6 3" xfId="18981" xr:uid="{E6689BB5-A2AF-4EAC-91E9-6DE37553EE0E}"/>
    <cellStyle name="Računanje 2 2 6 6 4" xfId="24704" xr:uid="{3E3BDB58-147F-40E7-8605-36100AB2C3BE}"/>
    <cellStyle name="Računanje 2 2 6 6 5" xfId="30237" xr:uid="{A9F322BF-3A79-4A5F-83A7-BEF0DEFE1FD6}"/>
    <cellStyle name="Računanje 2 2 6 6 6" xfId="11714" xr:uid="{9BEDAE93-3E2B-41EE-A308-1862945D4EFC}"/>
    <cellStyle name="Računanje 2 2 6 7" xfId="3193" xr:uid="{00000000-0005-0000-0000-00006F050000}"/>
    <cellStyle name="Računanje 2 2 6 7 2" xfId="6075" xr:uid="{29B9B66D-2F3F-414A-A62C-EFFC72BF2F7D}"/>
    <cellStyle name="Računanje 2 2 6 7 2 2" xfId="22128" xr:uid="{2CC04E40-0F7D-4C4B-8368-A83958CCACC1}"/>
    <cellStyle name="Računanje 2 2 6 7 2 3" xfId="27851" xr:uid="{32FA6C32-76E4-40AB-AD00-4C93989F1518}"/>
    <cellStyle name="Računanje 2 2 6 7 2 4" xfId="33384" xr:uid="{E5CB5E83-29AB-442A-B6FA-1B70D2A439AB}"/>
    <cellStyle name="Računanje 2 2 6 7 2 5" xfId="14762" xr:uid="{3946B816-0785-4DB3-90B9-DB947E631745}"/>
    <cellStyle name="Računanje 2 2 6 7 3" xfId="19305" xr:uid="{BA04311C-907E-46F7-A9F8-7431A26CB0D1}"/>
    <cellStyle name="Računanje 2 2 6 7 4" xfId="25028" xr:uid="{3D9CD0B3-6DFD-4FDA-9C72-4B50473E269D}"/>
    <cellStyle name="Računanje 2 2 6 7 5" xfId="30561" xr:uid="{03A25043-250C-425C-BA36-FA27B019CB6C}"/>
    <cellStyle name="Računanje 2 2 6 8" xfId="4985" xr:uid="{EA83194F-566F-43F4-8D85-102DCFE050E4}"/>
    <cellStyle name="Računanje 2 2 6 8 2" xfId="15053" xr:uid="{144C99CC-FDA1-4BBB-9B3F-15FD3CDF0334}"/>
    <cellStyle name="Računanje 2 2 6 8 2 2" xfId="22419" xr:uid="{8330F751-0959-4432-923B-4A18DD60C96A}"/>
    <cellStyle name="Računanje 2 2 6 8 2 3" xfId="28142" xr:uid="{60AA04F5-B911-47E4-B92F-3629E1F32752}"/>
    <cellStyle name="Računanje 2 2 6 8 2 4" xfId="33675" xr:uid="{922D4412-03EF-4640-B869-0504666F91F5}"/>
    <cellStyle name="Računanje 2 2 6 8 3" xfId="19596" xr:uid="{178810D7-356B-4DD9-B532-F24DBCFDDE29}"/>
    <cellStyle name="Računanje 2 2 6 8 4" xfId="25319" xr:uid="{FEFB2F62-FEA0-448E-9777-E2754DAAF26E}"/>
    <cellStyle name="Računanje 2 2 6 8 5" xfId="30852" xr:uid="{74194C95-CEC6-4A78-B381-5488F862DBCA}"/>
    <cellStyle name="Računanje 2 2 6 8 6" xfId="12262" xr:uid="{5C4394D3-9B33-4190-A458-50DDECA83550}"/>
    <cellStyle name="Računanje 2 2 6 9" xfId="10232" xr:uid="{DB352EF8-F7A8-44F9-956D-C22AD1B5264C}"/>
    <cellStyle name="Računanje 2 2 6 9 2" xfId="17466" xr:uid="{DF061AE6-BFA5-47D0-95C3-79722584ED46}"/>
    <cellStyle name="Računanje 2 2 6 9 3" xfId="23189" xr:uid="{B9F0AE9C-E327-4FB0-B903-8850690F39BD}"/>
    <cellStyle name="Računanje 2 2 6 9 4" xfId="28722" xr:uid="{1085D4CC-A36B-45E3-A881-A08BABA701EB}"/>
    <cellStyle name="Računanje 2 2 7" xfId="939" xr:uid="{00000000-0005-0000-0000-000070050000}"/>
    <cellStyle name="Računanje 2 2 7 10" xfId="17303" xr:uid="{18C0F934-02A6-4D3F-848E-ABD11FB2C50B}"/>
    <cellStyle name="Računanje 2 2 7 11" xfId="22876" xr:uid="{BACA57DC-B66A-4734-80EC-408B687C3102}"/>
    <cellStyle name="Računanje 2 2 7 12" xfId="7688" xr:uid="{00A2EE89-CA0A-406D-B8F2-41D0FF2E0BFA}"/>
    <cellStyle name="Računanje 2 2 7 2" xfId="3825" xr:uid="{57FE3A83-8ECE-449D-A912-AC8F64EE9E6C}"/>
    <cellStyle name="Računanje 2 2 7 2 2" xfId="13488" xr:uid="{1B8BF4E3-3F79-4BBB-8A2E-79B227453A39}"/>
    <cellStyle name="Računanje 2 2 7 2 2 2" xfId="20854" xr:uid="{7D1CC550-8A6A-49D0-B206-AB2DAFBDA350}"/>
    <cellStyle name="Računanje 2 2 7 2 2 3" xfId="26577" xr:uid="{582ACEA3-E725-4E4B-AC1B-31C7B17771C9}"/>
    <cellStyle name="Računanje 2 2 7 2 2 4" xfId="32110" xr:uid="{74514C7C-2461-4481-868E-DAB839656AC4}"/>
    <cellStyle name="Računanje 2 2 7 2 3" xfId="18031" xr:uid="{103F100A-EF03-441E-9F02-AA046270CBF9}"/>
    <cellStyle name="Računanje 2 2 7 2 4" xfId="23754" xr:uid="{E8B34B3B-2C5E-454F-B25B-FF702E8BC572}"/>
    <cellStyle name="Računanje 2 2 7 2 5" xfId="29287" xr:uid="{337376BB-54C9-4F88-BAA3-B8BE1556B35E}"/>
    <cellStyle name="Računanje 2 2 7 2 6" xfId="10767" xr:uid="{383EB844-2F25-4F2B-B77F-902ECB1940DE}"/>
    <cellStyle name="Računanje 2 2 7 3" xfId="11421" xr:uid="{A1E74F23-63EE-4BDE-8853-D8B187541C4B}"/>
    <cellStyle name="Računanje 2 2 7 3 2" xfId="14144" xr:uid="{8F9ACC4E-95E8-4F50-8584-3761CDF53959}"/>
    <cellStyle name="Računanje 2 2 7 3 2 2" xfId="21510" xr:uid="{2462E554-CCFA-4367-9653-D2347C66B638}"/>
    <cellStyle name="Računanje 2 2 7 3 2 3" xfId="27233" xr:uid="{EB216C6A-4C03-483A-90C3-A6917435E504}"/>
    <cellStyle name="Računanje 2 2 7 3 2 4" xfId="32766" xr:uid="{5B46D77F-EE95-4979-A58C-74A14D33747C}"/>
    <cellStyle name="Računanje 2 2 7 3 3" xfId="18687" xr:uid="{1C6A7E28-DA3B-4834-86EB-1274A520DAD9}"/>
    <cellStyle name="Računanje 2 2 7 3 4" xfId="24410" xr:uid="{971BB387-2BE4-4A68-8A55-84E9638847CB}"/>
    <cellStyle name="Računanje 2 2 7 3 5" xfId="29943" xr:uid="{563C58DF-A030-4760-AB73-7C9401F01E58}"/>
    <cellStyle name="Računanje 2 2 7 4" xfId="10559" xr:uid="{BC3C3FEE-F7C6-4A83-ABB6-2B44A9DBC69F}"/>
    <cellStyle name="Računanje 2 2 7 4 2" xfId="13280" xr:uid="{CC18002F-3FE7-4DEA-BA89-7E7F9B13B196}"/>
    <cellStyle name="Računanje 2 2 7 4 2 2" xfId="20646" xr:uid="{50814F38-D90F-406B-8DEE-78C7F1167328}"/>
    <cellStyle name="Računanje 2 2 7 4 2 3" xfId="26369" xr:uid="{23A9E6B2-EAD5-4E24-B44C-F5456BE848A2}"/>
    <cellStyle name="Računanje 2 2 7 4 2 4" xfId="31902" xr:uid="{8FEDB8E7-DD62-48CE-90E3-CE3F66CD1755}"/>
    <cellStyle name="Računanje 2 2 7 4 3" xfId="17823" xr:uid="{C8A15BB2-E20D-40B3-A7E9-F0499D713B6B}"/>
    <cellStyle name="Računanje 2 2 7 4 4" xfId="23546" xr:uid="{E6E15515-C9CE-414C-B7D8-A0DA1B473328}"/>
    <cellStyle name="Računanje 2 2 7 4 5" xfId="29079" xr:uid="{F9803369-85B5-44C2-B77F-0F3D7B04FE95}"/>
    <cellStyle name="Računanje 2 2 7 5" xfId="11692" xr:uid="{56AEEADE-A831-4CF3-B4FA-0858AF12322D}"/>
    <cellStyle name="Računanje 2 2 7 5 2" xfId="14415" xr:uid="{0215F959-AD89-4155-9695-BD0534B6F6F1}"/>
    <cellStyle name="Računanje 2 2 7 5 2 2" xfId="21781" xr:uid="{321253F3-B48C-4C03-8F9B-728862BA6368}"/>
    <cellStyle name="Računanje 2 2 7 5 2 3" xfId="27504" xr:uid="{F2F5537D-A0BE-4A3D-8064-E488231820A1}"/>
    <cellStyle name="Računanje 2 2 7 5 2 4" xfId="33037" xr:uid="{A9AF2DA8-7676-458B-A8DE-CD54C748BAC2}"/>
    <cellStyle name="Računanje 2 2 7 5 3" xfId="18958" xr:uid="{0F4515B2-4F43-45DF-A990-187047304DB5}"/>
    <cellStyle name="Računanje 2 2 7 5 4" xfId="24681" xr:uid="{AA81A0BB-B47F-4BDB-A9D5-91612FA3B659}"/>
    <cellStyle name="Računanje 2 2 7 5 5" xfId="30214" xr:uid="{C568F4E2-FC7F-4F97-BA34-52C705E1F0E4}"/>
    <cellStyle name="Računanje 2 2 7 6" xfId="11689" xr:uid="{5A68CB20-3ABD-426C-BC5A-4D81DD182CF7}"/>
    <cellStyle name="Računanje 2 2 7 6 2" xfId="14412" xr:uid="{92C7E252-4778-423F-8086-0F9D8EAC28B0}"/>
    <cellStyle name="Računanje 2 2 7 6 2 2" xfId="21778" xr:uid="{58681176-DFEA-49A7-8D1C-8C4812570155}"/>
    <cellStyle name="Računanje 2 2 7 6 2 3" xfId="27501" xr:uid="{7CD0B920-1A0A-4D26-BEBA-448072052953}"/>
    <cellStyle name="Računanje 2 2 7 6 2 4" xfId="33034" xr:uid="{502F2EB4-8593-458E-9519-D916534F1434}"/>
    <cellStyle name="Računanje 2 2 7 6 3" xfId="18955" xr:uid="{A6A8D720-4BFC-4F85-969F-F4B78451DD54}"/>
    <cellStyle name="Računanje 2 2 7 6 4" xfId="24678" xr:uid="{391F7C48-1E47-4726-940B-3BB4C343D1D1}"/>
    <cellStyle name="Računanje 2 2 7 6 5" xfId="30211" xr:uid="{868C783B-138F-4A49-91E5-AA9FD065C368}"/>
    <cellStyle name="Računanje 2 2 7 7" xfId="9732" xr:uid="{009B88E0-D2C8-49E9-8B35-587BAAE4EAB9}"/>
    <cellStyle name="Računanje 2 2 7 7 2" xfId="17162" xr:uid="{8EA85559-A097-4526-A3DF-C2C199850F27}"/>
    <cellStyle name="Računanje 2 2 7 7 3" xfId="22981" xr:uid="{712F289F-71F4-4725-ADEF-AC3D0E367FB8}"/>
    <cellStyle name="Računanje 2 2 7 7 4" xfId="28611" xr:uid="{795274A2-CCB5-4727-A0B8-64D0FD1FAD6A}"/>
    <cellStyle name="Računanje 2 2 7 8" xfId="12831" xr:uid="{859BBF82-F830-407A-BDF1-3889DA4E4841}"/>
    <cellStyle name="Računanje 2 2 7 8 2" xfId="20178" xr:uid="{73543B52-C4A3-4B2B-8A35-DC23398CD7E1}"/>
    <cellStyle name="Računanje 2 2 7 8 3" xfId="25901" xr:uid="{00D713B6-0223-4720-9C9A-ED2E7DA1CFF3}"/>
    <cellStyle name="Računanje 2 2 7 8 4" xfId="31434" xr:uid="{B9B58DCB-7C0B-47B1-87C5-9C21081AD8C7}"/>
    <cellStyle name="Računanje 2 2 7 9" xfId="15672" xr:uid="{80B67DA0-FC63-46CE-9537-CB663B10348B}"/>
    <cellStyle name="Računanje 2 2 8" xfId="794" xr:uid="{00000000-0005-0000-0000-000071050000}"/>
    <cellStyle name="Računanje 2 2 8 10" xfId="17149" xr:uid="{6AC839C5-8ECB-45CB-876B-B9665D825F6E}"/>
    <cellStyle name="Računanje 2 2 8 11" xfId="17386" xr:uid="{B36741CE-9EDD-46F2-9EDA-AD9D337408C4}"/>
    <cellStyle name="Računanje 2 2 8 12" xfId="8032" xr:uid="{093DF557-DB67-4135-B84A-A1364435579E}"/>
    <cellStyle name="Računanje 2 2 8 2" xfId="3680" xr:uid="{872FEB00-D3D5-42CF-9E68-13A9149A61F4}"/>
    <cellStyle name="Računanje 2 2 8 2 2" xfId="13415" xr:uid="{9AF9A112-933E-4FAC-B55D-B8B84EF553B0}"/>
    <cellStyle name="Računanje 2 2 8 2 2 2" xfId="20781" xr:uid="{CB22E80F-3486-4F0D-B779-3E4C3B421AA9}"/>
    <cellStyle name="Računanje 2 2 8 2 2 3" xfId="26504" xr:uid="{9B371ACF-AD82-4BF8-A401-80B203B4AE45}"/>
    <cellStyle name="Računanje 2 2 8 2 2 4" xfId="32037" xr:uid="{5C346D8F-ACD9-4673-A6E0-FC397FEC6FA4}"/>
    <cellStyle name="Računanje 2 2 8 2 3" xfId="17958" xr:uid="{7E39AE3B-EA57-407F-B16A-E32B24B1E2EB}"/>
    <cellStyle name="Računanje 2 2 8 2 4" xfId="23681" xr:uid="{2575C618-7242-4373-9D0B-A8EBFC790BE1}"/>
    <cellStyle name="Računanje 2 2 8 2 5" xfId="29214" xr:uid="{0C27366E-781E-4AF7-8347-CC41386869C1}"/>
    <cellStyle name="Računanje 2 2 8 2 6" xfId="10694" xr:uid="{1E3F67E6-0C2A-4B1A-8255-A4458F5B03E5}"/>
    <cellStyle name="Računanje 2 2 8 3" xfId="9403" xr:uid="{10A7E708-3689-44E3-BE29-16E590CB67A9}"/>
    <cellStyle name="Računanje 2 2 8 3 2" xfId="12742" xr:uid="{44BF6E46-7B1B-421C-B16D-D0FF66DB08AB}"/>
    <cellStyle name="Računanje 2 2 8 3 2 2" xfId="20088" xr:uid="{842F3345-69FB-457F-A5A5-9032297A51FC}"/>
    <cellStyle name="Računanje 2 2 8 3 2 3" xfId="25811" xr:uid="{774C6421-3362-45A2-995B-9E5C05055718}"/>
    <cellStyle name="Računanje 2 2 8 3 2 4" xfId="31344" xr:uid="{7D8FD361-ABCC-48FD-8A62-9180403E299D}"/>
    <cellStyle name="Računanje 2 2 8 3 3" xfId="16951" xr:uid="{384AD372-5178-47C0-B87B-729D062BB989}"/>
    <cellStyle name="Računanje 2 2 8 3 4" xfId="22827" xr:uid="{8CAA1185-5BC5-49E4-A658-C1113CF02953}"/>
    <cellStyle name="Računanje 2 2 8 3 5" xfId="28521" xr:uid="{55EC9508-6389-44BC-BE05-19D3328E1DD2}"/>
    <cellStyle name="Računanje 2 2 8 4" xfId="11428" xr:uid="{22B0D6D4-C194-4C3F-AADE-3D85F92904EF}"/>
    <cellStyle name="Računanje 2 2 8 4 2" xfId="14151" xr:uid="{8028DFAD-843E-48B5-B4E9-D41EF43BFE06}"/>
    <cellStyle name="Računanje 2 2 8 4 2 2" xfId="21517" xr:uid="{5EDFF486-E5D9-455F-9776-97A2E9AA149C}"/>
    <cellStyle name="Računanje 2 2 8 4 2 3" xfId="27240" xr:uid="{186190C5-4994-46AF-9577-FEEF1383F84F}"/>
    <cellStyle name="Računanje 2 2 8 4 2 4" xfId="32773" xr:uid="{859AB033-C10A-4B87-99EC-5B5EC640116F}"/>
    <cellStyle name="Računanje 2 2 8 4 3" xfId="18694" xr:uid="{2E891434-DE98-46D6-8B03-C7C56ADBDF11}"/>
    <cellStyle name="Računanje 2 2 8 4 4" xfId="24417" xr:uid="{BF196A8C-3763-4587-9CF8-64645B03AFA7}"/>
    <cellStyle name="Računanje 2 2 8 4 5" xfId="29950" xr:uid="{FA232245-A652-49DE-93B8-B56F94E220D5}"/>
    <cellStyle name="Računanje 2 2 8 5" xfId="10503" xr:uid="{AA994818-5433-422B-B7BD-E92F7A323D2A}"/>
    <cellStyle name="Računanje 2 2 8 5 2" xfId="13224" xr:uid="{5B7F2437-D67D-4951-A423-3979B8B1BA37}"/>
    <cellStyle name="Računanje 2 2 8 5 2 2" xfId="20590" xr:uid="{2F85020F-1235-4A51-BF69-AC3AD1E0FEC4}"/>
    <cellStyle name="Računanje 2 2 8 5 2 3" xfId="26313" xr:uid="{2E520241-BC3A-4561-AB42-04BC04B9EBC5}"/>
    <cellStyle name="Računanje 2 2 8 5 2 4" xfId="31846" xr:uid="{58A621BF-3312-4718-A0DA-76071169B64D}"/>
    <cellStyle name="Računanje 2 2 8 5 3" xfId="17767" xr:uid="{C4CBF143-6F98-4E9C-9D5F-B27DFB7DDEA2}"/>
    <cellStyle name="Računanje 2 2 8 5 4" xfId="23490" xr:uid="{B50089DD-2634-4A4E-B961-23477921997C}"/>
    <cellStyle name="Računanje 2 2 8 5 5" xfId="29023" xr:uid="{4BE93C86-E5BE-4858-BF90-D6F7542EB976}"/>
    <cellStyle name="Računanje 2 2 8 6" xfId="10617" xr:uid="{0DBB6D4F-C096-4CEB-B156-61A20ABE86EF}"/>
    <cellStyle name="Računanje 2 2 8 6 2" xfId="13338" xr:uid="{F8683C09-DE0F-46AE-9765-24346DDF9C06}"/>
    <cellStyle name="Računanje 2 2 8 6 2 2" xfId="20704" xr:uid="{7FA91E62-1688-47A7-8708-A72319D6ACED}"/>
    <cellStyle name="Računanje 2 2 8 6 2 3" xfId="26427" xr:uid="{96220256-8B6F-438F-BB4A-F54B8FDE0FEE}"/>
    <cellStyle name="Računanje 2 2 8 6 2 4" xfId="31960" xr:uid="{BA84AEF1-6C08-46BB-96A9-37936C45CF79}"/>
    <cellStyle name="Računanje 2 2 8 6 3" xfId="17881" xr:uid="{DDA3BE43-1108-4D55-943D-056526601016}"/>
    <cellStyle name="Računanje 2 2 8 6 4" xfId="23604" xr:uid="{3408FD97-5893-4B81-B8AD-37BBD4FDA1E1}"/>
    <cellStyle name="Računanje 2 2 8 6 5" xfId="29137" xr:uid="{39B66B76-37BC-4306-8F34-31713F7B6158}"/>
    <cellStyle name="Računanje 2 2 8 7" xfId="9625" xr:uid="{350F2238-F368-4698-912E-51ED51FFDE73}"/>
    <cellStyle name="Računanje 2 2 8 7 2" xfId="17085" xr:uid="{9F31B57C-9E8D-4688-BE9D-3E1A8054ED81}"/>
    <cellStyle name="Računanje 2 2 8 7 3" xfId="22920" xr:uid="{8FA92AB0-A1DF-4899-8B9C-8CADD3D1E236}"/>
    <cellStyle name="Računanje 2 2 8 7 4" xfId="28575" xr:uid="{659FD8A5-0AF4-4670-B1E6-553FF174BC2F}"/>
    <cellStyle name="Računanje 2 2 8 8" xfId="12796" xr:uid="{18679AA2-1FDA-46EC-A860-44832544C8F1}"/>
    <cellStyle name="Računanje 2 2 8 8 2" xfId="20142" xr:uid="{EA3AD9D7-D7D3-4719-94C8-CDA1E9780FCB}"/>
    <cellStyle name="Računanje 2 2 8 8 3" xfId="25865" xr:uid="{21563812-B679-4503-A5F4-E5199F69F61C}"/>
    <cellStyle name="Računanje 2 2 8 8 4" xfId="31398" xr:uid="{46A488A7-001C-4C63-97CD-8544FE7E14C1}"/>
    <cellStyle name="Računanje 2 2 8 9" xfId="16019" xr:uid="{70626D7C-89AE-4E35-AF5E-284E284E6F9A}"/>
    <cellStyle name="Računanje 2 2 9" xfId="2354" xr:uid="{00000000-0005-0000-0000-000072050000}"/>
    <cellStyle name="Računanje 2 2 9 10" xfId="15653" xr:uid="{0395D082-A6A1-48C1-A929-EBEC09527985}"/>
    <cellStyle name="Računanje 2 2 9 11" xfId="17204" xr:uid="{A8263402-E992-44C0-9B93-E9B94D430980}"/>
    <cellStyle name="Računanje 2 2 9 12" xfId="8146" xr:uid="{A5EB369F-2386-432F-A469-7E2B70680203}"/>
    <cellStyle name="Računanje 2 2 9 2" xfId="5236" xr:uid="{A10C1A78-48C5-45B1-9073-98D09BEBFCD3}"/>
    <cellStyle name="Računanje 2 2 9 2 2" xfId="13403" xr:uid="{606214DD-1795-4946-ADB0-0C06519FB0BB}"/>
    <cellStyle name="Računanje 2 2 9 2 2 2" xfId="20769" xr:uid="{17AF5246-9821-4CC5-8D31-4CF135CBAE32}"/>
    <cellStyle name="Računanje 2 2 9 2 2 3" xfId="26492" xr:uid="{7709357D-DC4F-43AC-A61C-F2F7798E57CD}"/>
    <cellStyle name="Računanje 2 2 9 2 2 4" xfId="32025" xr:uid="{7C3ED3BE-1792-4F79-9C6E-609591DEB615}"/>
    <cellStyle name="Računanje 2 2 9 2 3" xfId="17946" xr:uid="{8D965FF1-9B52-4F48-AC25-DDC35877FEB2}"/>
    <cellStyle name="Računanje 2 2 9 2 4" xfId="23669" xr:uid="{BF5FD5D6-0D4A-4549-9AD4-AC49E90083CA}"/>
    <cellStyle name="Računanje 2 2 9 2 5" xfId="29202" xr:uid="{6AD99D70-BB43-42B3-9413-246D82DF8EFD}"/>
    <cellStyle name="Računanje 2 2 9 2 6" xfId="10682" xr:uid="{CB27570E-A66A-4DFE-A608-22F0F92D97FD}"/>
    <cellStyle name="Računanje 2 2 9 3" xfId="10781" xr:uid="{EA243C3D-95EA-41DA-B77D-A7C0D84E9584}"/>
    <cellStyle name="Računanje 2 2 9 3 2" xfId="13502" xr:uid="{AEA524BB-B1CE-4748-8F9C-92371947A2BC}"/>
    <cellStyle name="Računanje 2 2 9 3 2 2" xfId="20868" xr:uid="{6E020BB0-82BC-41A2-BD24-6AB22A647F62}"/>
    <cellStyle name="Računanje 2 2 9 3 2 3" xfId="26591" xr:uid="{E68CF23E-A5E8-4D66-862F-1CE0E80A2C52}"/>
    <cellStyle name="Računanje 2 2 9 3 2 4" xfId="32124" xr:uid="{5EB19628-3027-4C5A-BEAB-32A7BE9F16C6}"/>
    <cellStyle name="Računanje 2 2 9 3 3" xfId="18045" xr:uid="{287D8BBA-0BA3-4C4F-A103-20A925C040B0}"/>
    <cellStyle name="Računanje 2 2 9 3 4" xfId="23768" xr:uid="{23BF49F2-9647-4790-9CCF-7DBC66BABC9E}"/>
    <cellStyle name="Računanje 2 2 9 3 5" xfId="29301" xr:uid="{1D33C40D-1661-4B44-97BD-129CF428BE05}"/>
    <cellStyle name="Računanje 2 2 9 4" xfId="11374" xr:uid="{E84240C6-B482-4013-AF5B-4CFAA33216A7}"/>
    <cellStyle name="Računanje 2 2 9 4 2" xfId="14096" xr:uid="{BE305832-8368-4FF5-B6B8-7E07E8CA2E57}"/>
    <cellStyle name="Računanje 2 2 9 4 2 2" xfId="21462" xr:uid="{03B93F58-5ABF-4647-AFA5-F25F0C3947E5}"/>
    <cellStyle name="Računanje 2 2 9 4 2 3" xfId="27185" xr:uid="{DB6B68E1-B686-4CB9-A1B4-20E3CFBBBE5C}"/>
    <cellStyle name="Računanje 2 2 9 4 2 4" xfId="32718" xr:uid="{A7283F83-3565-41D1-B94E-BF29EE553066}"/>
    <cellStyle name="Računanje 2 2 9 4 3" xfId="18639" xr:uid="{3277F691-2CF2-4EDF-B4C5-9AF720BE8160}"/>
    <cellStyle name="Računanje 2 2 9 4 4" xfId="24362" xr:uid="{409E4A93-BB2C-4DF5-A3D5-0EBC7C2F8431}"/>
    <cellStyle name="Računanje 2 2 9 4 5" xfId="29895" xr:uid="{37C29BA8-5253-41F4-AF40-7CBDCEC163BC}"/>
    <cellStyle name="Računanje 2 2 9 5" xfId="11544" xr:uid="{AA0AAA12-6F81-414A-A314-F1B0E25322CF}"/>
    <cellStyle name="Računanje 2 2 9 5 2" xfId="14267" xr:uid="{C151DBC4-33E0-48F8-A4FA-89FBD30A27C6}"/>
    <cellStyle name="Računanje 2 2 9 5 2 2" xfId="21633" xr:uid="{60568ADE-5099-4705-919C-CF50E3ACE74A}"/>
    <cellStyle name="Računanje 2 2 9 5 2 3" xfId="27356" xr:uid="{67BB4AA7-43C2-4074-BAD9-ABDDA7BB3991}"/>
    <cellStyle name="Računanje 2 2 9 5 2 4" xfId="32889" xr:uid="{CD71BD16-20AD-45BA-86A5-1BD7FB6546DC}"/>
    <cellStyle name="Računanje 2 2 9 5 3" xfId="18810" xr:uid="{AD2F8394-54B9-461E-AF29-62A8E19C6523}"/>
    <cellStyle name="Računanje 2 2 9 5 4" xfId="24533" xr:uid="{1EA8374B-A086-4FA2-81C3-45C6A0480C13}"/>
    <cellStyle name="Računanje 2 2 9 5 5" xfId="30066" xr:uid="{6F1C7090-3D99-4973-A881-BE8F8517D45E}"/>
    <cellStyle name="Računanje 2 2 9 6" xfId="11666" xr:uid="{ED154829-0115-40C0-B128-2D0AA0C50BF8}"/>
    <cellStyle name="Računanje 2 2 9 6 2" xfId="14389" xr:uid="{AD1B009C-F40B-4AEF-B79A-212D86599900}"/>
    <cellStyle name="Računanje 2 2 9 6 2 2" xfId="21755" xr:uid="{3202A677-59AC-48C9-AEEF-69E808CF00E5}"/>
    <cellStyle name="Računanje 2 2 9 6 2 3" xfId="27478" xr:uid="{DDAA6EA6-CF01-4775-B3FC-29B6D9695EE7}"/>
    <cellStyle name="Računanje 2 2 9 6 2 4" xfId="33011" xr:uid="{5346C665-6085-4950-9D0F-D29A3B0D8A48}"/>
    <cellStyle name="Računanje 2 2 9 6 3" xfId="18932" xr:uid="{0829FF74-7809-4CD4-A5C0-80C480B875DE}"/>
    <cellStyle name="Računanje 2 2 9 6 4" xfId="24655" xr:uid="{34DBF64C-35CD-4356-A8AE-91B47A8836D2}"/>
    <cellStyle name="Računanje 2 2 9 6 5" xfId="30188" xr:uid="{E8F8BBF9-EDBD-4560-8E37-79EB2C34D9D2}"/>
    <cellStyle name="Računanje 2 2 9 7" xfId="9612" xr:uid="{0626CC89-9705-4955-A38E-AF2AD6D69661}"/>
    <cellStyle name="Računanje 2 2 9 7 2" xfId="17075" xr:uid="{1B192DBF-E161-40DE-A196-2452820A952A}"/>
    <cellStyle name="Računanje 2 2 9 7 3" xfId="22912" xr:uid="{27B3E604-BB1E-48F4-89F1-E5DD87FDFD58}"/>
    <cellStyle name="Računanje 2 2 9 7 4" xfId="28567" xr:uid="{F6EFD748-AA01-4D9B-B404-4893356B7CC4}"/>
    <cellStyle name="Računanje 2 2 9 8" xfId="12788" xr:uid="{C9120FA9-FDDA-4720-A360-3F36C65FDFB5}"/>
    <cellStyle name="Računanje 2 2 9 8 2" xfId="20134" xr:uid="{A22D534C-5CF8-4F5D-8C32-E0A778D89730}"/>
    <cellStyle name="Računanje 2 2 9 8 3" xfId="25857" xr:uid="{FEB38D27-3E08-4DB5-BABA-2DC1C31CA1FE}"/>
    <cellStyle name="Računanje 2 2 9 8 4" xfId="31390" xr:uid="{5580B293-D2BD-4461-BC53-6FE298B98F54}"/>
    <cellStyle name="Računanje 2 2 9 9" xfId="16142" xr:uid="{49CDD5EB-7513-49DF-9E1E-570D5DB9DA82}"/>
    <cellStyle name="Računanje 2 3" xfId="461" xr:uid="{00000000-0005-0000-0000-000073050000}"/>
    <cellStyle name="Računanje 2 4" xfId="1356" xr:uid="{00000000-0005-0000-0000-000074050000}"/>
    <cellStyle name="Računanje 2 4 10" xfId="16460" xr:uid="{72153F1A-005E-4B63-969D-CA446078AB0A}"/>
    <cellStyle name="Računanje 2 4 2" xfId="2271" xr:uid="{00000000-0005-0000-0000-000075050000}"/>
    <cellStyle name="Računanje 2 4 2 2" xfId="5153" xr:uid="{0ADDB37D-6FA6-49A6-8C48-72B7E5A9CB43}"/>
    <cellStyle name="Računanje 2 4 2 2 2" xfId="20798" xr:uid="{753D54E0-E3FF-4476-AC38-EB28C0CDBA18}"/>
    <cellStyle name="Računanje 2 4 2 2 3" xfId="26521" xr:uid="{88A34E90-3276-458E-B148-DC86F4B7026E}"/>
    <cellStyle name="Računanje 2 4 2 2 4" xfId="32054" xr:uid="{392E71FC-29A6-439D-B30D-C358E3ED0BF3}"/>
    <cellStyle name="Računanje 2 4 2 2 5" xfId="13432" xr:uid="{69CD00DB-9879-4F44-97E5-8A4782229FC9}"/>
    <cellStyle name="Računanje 2 4 2 3" xfId="17975" xr:uid="{E4467730-39DC-43D8-8587-6C4605DAEB08}"/>
    <cellStyle name="Računanje 2 4 2 4" xfId="23698" xr:uid="{8652E446-609D-45CE-9FAC-9390822A55A3}"/>
    <cellStyle name="Računanje 2 4 2 5" xfId="29231" xr:uid="{85AAFA6A-CD38-4969-8452-A1F771D8CAF9}"/>
    <cellStyle name="Računanje 2 4 2 6" xfId="10711" xr:uid="{980C7E0D-BD4F-4DAB-8D87-CCD4AB3C59CE}"/>
    <cellStyle name="Računanje 2 4 3" xfId="829" xr:uid="{00000000-0005-0000-0000-000076050000}"/>
    <cellStyle name="Računanje 2 4 3 2" xfId="3715" xr:uid="{904E5448-7E93-4D7A-9465-0909BE91BB2E}"/>
    <cellStyle name="Računanje 2 4 3 2 2" xfId="20079" xr:uid="{94383E71-948E-4FB9-817A-78560FA04AF7}"/>
    <cellStyle name="Računanje 2 4 3 2 3" xfId="25802" xr:uid="{3BD37DC9-C1F6-43D1-9D58-9BFC6BCE1330}"/>
    <cellStyle name="Računanje 2 4 3 2 4" xfId="31335" xr:uid="{03498023-B6AA-41E0-AA46-9A5281B7F3B8}"/>
    <cellStyle name="Računanje 2 4 3 2 5" xfId="12733" xr:uid="{7B0D329E-ADAF-4E84-BAE5-C89088217190}"/>
    <cellStyle name="Računanje 2 4 3 3" xfId="16942" xr:uid="{3192DB2B-3D7E-4E72-AEE6-18DDA72B187F}"/>
    <cellStyle name="Računanje 2 4 3 4" xfId="22818" xr:uid="{9243D2DA-94A3-478A-A113-31708A32DB0A}"/>
    <cellStyle name="Računanje 2 4 3 5" xfId="28512" xr:uid="{1A2C505C-6A2D-4A15-A340-A46081DB3B48}"/>
    <cellStyle name="Računanje 2 4 3 6" xfId="9395" xr:uid="{D667F6E8-768E-4037-8DDC-8CA8F5013025}"/>
    <cellStyle name="Računanje 2 4 4" xfId="2244" xr:uid="{00000000-0005-0000-0000-000077050000}"/>
    <cellStyle name="Računanje 2 4 4 2" xfId="5126" xr:uid="{5A58BEBF-8190-41F0-BBC8-5E2A602DD429}"/>
    <cellStyle name="Računanje 2 4 4 2 2" xfId="21512" xr:uid="{4E9CBF3B-C670-4571-AA96-C2F23B87DB51}"/>
    <cellStyle name="Računanje 2 4 4 2 3" xfId="27235" xr:uid="{953276AC-145F-4BAB-8697-F8E52D44C55C}"/>
    <cellStyle name="Računanje 2 4 4 2 4" xfId="32768" xr:uid="{BA463B2A-029B-4ECE-9555-C80B6DDD67EB}"/>
    <cellStyle name="Računanje 2 4 4 2 5" xfId="14146" xr:uid="{5D723005-C300-4773-B972-04A225D8E49F}"/>
    <cellStyle name="Računanje 2 4 4 3" xfId="18689" xr:uid="{1BF68F2A-5039-476A-BC82-BD136205B275}"/>
    <cellStyle name="Računanje 2 4 4 4" xfId="24412" xr:uid="{2B7C20C2-CF7D-482F-BB0B-192DFCDBEC90}"/>
    <cellStyle name="Računanje 2 4 4 5" xfId="29945" xr:uid="{D46E5E9D-4198-4787-8DA4-94893E6D777C}"/>
    <cellStyle name="Računanje 2 4 4 6" xfId="11423" xr:uid="{20CDEED1-123E-4209-9FCC-D48A84B4E9E8}"/>
    <cellStyle name="Računanje 2 4 5" xfId="2268" xr:uid="{00000000-0005-0000-0000-000078050000}"/>
    <cellStyle name="Računanje 2 4 5 2" xfId="5150" xr:uid="{4BFF4C5E-500B-4DBD-B2EB-6A9063E0F3DD}"/>
    <cellStyle name="Računanje 2 4 5 2 2" xfId="21494" xr:uid="{81E83865-9266-49E8-8168-2E3D2A1A234D}"/>
    <cellStyle name="Računanje 2 4 5 2 3" xfId="27217" xr:uid="{705DEEB0-61C1-4A71-B3A0-8644BEBC2FC8}"/>
    <cellStyle name="Računanje 2 4 5 2 4" xfId="32750" xr:uid="{C720386D-16FF-4C16-A873-A77EB0B67E07}"/>
    <cellStyle name="Računanje 2 4 5 2 5" xfId="14128" xr:uid="{B030C1F2-136B-4C55-B950-A2D8D07782F8}"/>
    <cellStyle name="Računanje 2 4 5 3" xfId="18671" xr:uid="{1DD14131-95EA-4FD4-B6D1-2B81771D3893}"/>
    <cellStyle name="Računanje 2 4 5 4" xfId="24394" xr:uid="{521C7BE1-999F-4619-B650-3455A5C862DA}"/>
    <cellStyle name="Računanje 2 4 5 5" xfId="29927" xr:uid="{6E1ACA3D-6234-47C6-B013-5ED2BA00ABF6}"/>
    <cellStyle name="Računanje 2 4 5 6" xfId="11406" xr:uid="{1F5AD567-A65B-4990-A85A-CB5E8D524643}"/>
    <cellStyle name="Računanje 2 4 6" xfId="2446" xr:uid="{00000000-0005-0000-0000-000079050000}"/>
    <cellStyle name="Računanje 2 4 6 2" xfId="5328" xr:uid="{6D3620CB-71D1-4CA9-B53B-8E54ABBEF6E9}"/>
    <cellStyle name="Računanje 2 4 6 2 2" xfId="20960" xr:uid="{673B8E57-17BE-4712-A76E-C9594B7F4B85}"/>
    <cellStyle name="Računanje 2 4 6 2 3" xfId="26683" xr:uid="{92B866CF-1F3D-474D-A2B9-A50D48C904AA}"/>
    <cellStyle name="Računanje 2 4 6 2 4" xfId="32216" xr:uid="{51CFB954-4CA8-4DD7-8453-442A733DF21B}"/>
    <cellStyle name="Računanje 2 4 6 2 5" xfId="13594" xr:uid="{E95C1D40-9170-4726-9D20-8B8F7B379674}"/>
    <cellStyle name="Računanje 2 4 6 3" xfId="18137" xr:uid="{2BCE08EB-B0AD-4E5D-9047-E53F05A1B247}"/>
    <cellStyle name="Računanje 2 4 6 4" xfId="23860" xr:uid="{AB2A31E5-6807-45A8-9DF8-CD404D131472}"/>
    <cellStyle name="Računanje 2 4 6 5" xfId="29393" xr:uid="{4EAD2B0A-F43F-4B97-B7A3-6E6D27B8E032}"/>
    <cellStyle name="Računanje 2 4 6 6" xfId="10873" xr:uid="{049FEDBC-60EC-4B43-9B87-7E86B2342E09}"/>
    <cellStyle name="Računanje 2 4 7" xfId="1122" xr:uid="{00000000-0005-0000-0000-00007A050000}"/>
    <cellStyle name="Računanje 2 4 7 2" xfId="4008" xr:uid="{53458783-A933-4AD9-B2BC-72C1729ED5AC}"/>
    <cellStyle name="Računanje 2 4 7 2 2" xfId="17101" xr:uid="{8A151663-024C-4C08-8C7E-661D400F47CA}"/>
    <cellStyle name="Računanje 2 4 7 3" xfId="22936" xr:uid="{AF765714-BAE0-414C-8012-0C045175EBFF}"/>
    <cellStyle name="Računanje 2 4 7 4" xfId="28591" xr:uid="{607FB5EB-B188-485C-8414-AD1258AB55BE}"/>
    <cellStyle name="Računanje 2 4 8" xfId="4242" xr:uid="{86452779-A280-4A25-9FF7-B5AAE1AA2F79}"/>
    <cellStyle name="Računanje 2 4 8 2" xfId="20158" xr:uid="{85DCA7BB-3407-4B76-A89C-6EFB90678D1B}"/>
    <cellStyle name="Računanje 2 4 8 3" xfId="25881" xr:uid="{39885203-27C6-4569-BA2F-D001B426E4D1}"/>
    <cellStyle name="Računanje 2 4 8 4" xfId="31414" xr:uid="{A63EEEE8-5CCA-4E5C-8C03-21F2251ADC9F}"/>
    <cellStyle name="Računanje 2 4 8 5" xfId="12811" xr:uid="{9E0443B0-7BE2-4D3E-94C8-38E7454BA6F2}"/>
    <cellStyle name="Računanje 2 4 9" xfId="15935" xr:uid="{60136A0B-CA64-4A11-B572-EE9CA3B92F59}"/>
    <cellStyle name="Računanje 2 5" xfId="830" xr:uid="{00000000-0005-0000-0000-00007B050000}"/>
    <cellStyle name="Računanje 2 5 2" xfId="3716" xr:uid="{AA3C0D26-59EF-4BFA-A14B-6B36F6232F74}"/>
    <cellStyle name="Računanje 2 5 2 2" xfId="16756" xr:uid="{65F1778E-91B9-4EE0-A496-D5A3CAB7AAED}"/>
    <cellStyle name="Računanje 2 5 2 3" xfId="7191" xr:uid="{D2627EA1-2A76-4106-B134-75D9F56DD97E}"/>
    <cellStyle name="Računanje 2 5 2 4" xfId="16726" xr:uid="{FD7A61BD-ABB6-402E-92FA-B24EC7CAA0F1}"/>
    <cellStyle name="Računanje 2 5 2 5" xfId="9113" xr:uid="{F3B7BFC8-6AA6-4603-B631-2F1BE7956C7E}"/>
    <cellStyle name="Računanje 2 5 3" xfId="12611" xr:uid="{B6E4D061-9EDC-4615-902A-7976DFF7BC2B}"/>
    <cellStyle name="Računanje 2 5 3 2" xfId="19957" xr:uid="{184E94BA-F0E2-46EE-806A-83FA239E4B02}"/>
    <cellStyle name="Računanje 2 5 3 3" xfId="25680" xr:uid="{ABDD9150-FD8C-4977-961C-A0B8811619B9}"/>
    <cellStyle name="Računanje 2 5 3 4" xfId="31213" xr:uid="{45F91DE1-ABFE-4E2D-BF72-7794A48634A1}"/>
    <cellStyle name="Računanje 2 5 4" xfId="16084" xr:uid="{3D2F816C-2091-403A-94AE-19A4ACB9D918}"/>
    <cellStyle name="Računanje 2 5 5" xfId="17209" xr:uid="{75589A55-5B3A-49F4-B9BF-4E66FB8EEC5B}"/>
    <cellStyle name="Računanje 2 5 6" xfId="7259" xr:uid="{A61DCE48-A6C0-4A15-AA1A-D04FB6E57CA1}"/>
    <cellStyle name="Računanje 2 5 7" xfId="8088" xr:uid="{A8FF1DB5-8AD9-42E5-BF86-F8141CAC1742}"/>
    <cellStyle name="Računanje 2 6" xfId="7996" xr:uid="{9C03214A-A4C5-4A61-97C7-2232245D2CB9}"/>
    <cellStyle name="Računanje 2 6 2" xfId="15966" xr:uid="{7EB0A320-96E1-4388-941C-6DA27EB66DEA}"/>
    <cellStyle name="Računanje 2 6 3" xfId="16516" xr:uid="{319C7C60-E8AC-4B14-8D16-D5A36A97FE5A}"/>
    <cellStyle name="Računanje 2 6 4" xfId="17135" xr:uid="{96C7EE19-B5F7-477B-A796-8F9561C00CE2}"/>
    <cellStyle name="Računanje 2 7" xfId="7732" xr:uid="{86604A91-C72F-4BC7-9431-9CC9A969750E}"/>
    <cellStyle name="Računanje 2 7 2" xfId="15733" xr:uid="{947BB05B-D338-4E05-B6D9-8D5F710876D7}"/>
    <cellStyle name="Računanje 2 7 3" xfId="17281" xr:uid="{DE088103-30DE-4986-B7C2-2930050DF736}"/>
    <cellStyle name="Računanje 2 7 4" xfId="22860" xr:uid="{54B70A89-6BFE-4322-B97C-67C6C8E25C19}"/>
    <cellStyle name="Računanje 2 8" xfId="8097" xr:uid="{ED0420A3-11BD-4DD3-8762-C12CAC958181}"/>
    <cellStyle name="Računanje 2 8 2" xfId="16093" xr:uid="{7F902A3B-7F5B-4A6F-B7FC-CEB1EC00EF4C}"/>
    <cellStyle name="Računanje 2 8 3" xfId="15474" xr:uid="{A9DE83B3-37ED-4C9C-AEAF-C85A2612D9F7}"/>
    <cellStyle name="Računanje 2 8 4" xfId="23111" xr:uid="{619BEE1E-34BA-4159-9DDE-17A6AC35D8E7}"/>
    <cellStyle name="Računanje 2 9" xfId="7976" xr:uid="{F87E64DD-1614-4B33-A113-7096E64CD5A5}"/>
    <cellStyle name="Računanje 2 9 2" xfId="15934" xr:uid="{1F2FA4B7-9FC6-40B8-A59A-195B06104559}"/>
    <cellStyle name="Računanje 2 9 3" xfId="17051" xr:uid="{BA836AB6-595F-4D6A-B7C5-A78AD083BFF7}"/>
    <cellStyle name="Računanje 2 9 4" xfId="6996" xr:uid="{C85E249A-2959-4EF5-9249-A985E992848F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10" xfId="17257" xr:uid="{B8F9B2BD-0125-47CE-8802-04E7232C6890}"/>
    <cellStyle name="Total 10 11" xfId="22844" xr:uid="{A003CD6F-EA03-4CA1-A377-2DD4AB8A461A}"/>
    <cellStyle name="Total 10 12" xfId="8111" xr:uid="{2F4CC516-CC4F-4927-8E62-ADCFCF9E7F65}"/>
    <cellStyle name="Total 10 2" xfId="3995" xr:uid="{CCCB34C6-DD61-49FE-BD95-26D5A801FAF7}"/>
    <cellStyle name="Total 10 2 2" xfId="13402" xr:uid="{CFCF50EC-CEB6-43BD-A26A-1139D6A86E97}"/>
    <cellStyle name="Total 10 2 2 2" xfId="20768" xr:uid="{721C908B-E4C0-4814-8470-F5ED7E77A9A6}"/>
    <cellStyle name="Total 10 2 2 3" xfId="26491" xr:uid="{0420A3D0-8FC9-45EF-84C3-6991646382FB}"/>
    <cellStyle name="Total 10 2 2 4" xfId="32024" xr:uid="{2D02A29E-A694-4808-AF63-1C9730268303}"/>
    <cellStyle name="Total 10 2 3" xfId="17945" xr:uid="{EBBDBD6B-95FE-4677-AC58-D9EC7B19E21F}"/>
    <cellStyle name="Total 10 2 4" xfId="23668" xr:uid="{56206A45-625D-4E12-8B55-3A09A6B9EB19}"/>
    <cellStyle name="Total 10 2 5" xfId="29201" xr:uid="{7E21E7E0-C86F-4B58-AC47-B271E859CE8E}"/>
    <cellStyle name="Total 10 2 6" xfId="10681" xr:uid="{E95406F2-8B3A-4F84-814F-043D8A871D9D}"/>
    <cellStyle name="Total 10 3" xfId="9387" xr:uid="{14EF2F47-5FCD-4A55-9A5F-D4BED1E559E8}"/>
    <cellStyle name="Total 10 3 2" xfId="12725" xr:uid="{30C07520-078C-4901-AE9C-03822E2F3139}"/>
    <cellStyle name="Total 10 3 2 2" xfId="20071" xr:uid="{5EB03944-C307-43AF-91D9-6997CF0091FB}"/>
    <cellStyle name="Total 10 3 2 3" xfId="25794" xr:uid="{C06BE954-CFE0-466F-8DDD-67C112983B9B}"/>
    <cellStyle name="Total 10 3 2 4" xfId="31327" xr:uid="{5947FAA2-9CF4-499D-A3C9-6C05EA1C7CB7}"/>
    <cellStyle name="Total 10 3 3" xfId="16934" xr:uid="{42C2A3B2-CB73-47B9-BB08-912CE2961781}"/>
    <cellStyle name="Total 10 3 4" xfId="22810" xr:uid="{C7742875-86B3-47F4-B233-D209A1B0AE5B}"/>
    <cellStyle name="Total 10 3 5" xfId="28504" xr:uid="{8A278883-26BD-47FC-A297-B2BD3C886413}"/>
    <cellStyle name="Total 10 4" xfId="9122" xr:uid="{636FAAF5-0C82-4870-8A86-1B0401381928}"/>
    <cellStyle name="Total 10 4 2" xfId="12619" xr:uid="{0FD23909-1112-4B94-B11B-70B722FF9A52}"/>
    <cellStyle name="Total 10 4 2 2" xfId="19965" xr:uid="{F27108C7-E31D-447D-8C98-9D4455E08627}"/>
    <cellStyle name="Total 10 4 2 3" xfId="25688" xr:uid="{D7CCF268-C0BC-4037-B433-C936D1B39569}"/>
    <cellStyle name="Total 10 4 2 4" xfId="31221" xr:uid="{2B0AD94D-A6BE-4C89-BB86-798FEC053298}"/>
    <cellStyle name="Total 10 4 3" xfId="16765" xr:uid="{AB7D7332-6B2C-4832-865D-F6729230563C}"/>
    <cellStyle name="Total 10 4 4" xfId="7235" xr:uid="{CB811392-8D5B-47B0-8B0B-E92501F19657}"/>
    <cellStyle name="Total 10 4 5" xfId="16382" xr:uid="{0EB1D4EB-9532-45E3-BC27-8B0B9753A2DA}"/>
    <cellStyle name="Total 10 5" xfId="9358" xr:uid="{5D6F136A-6C1A-4280-8DC4-AC8A2E019C49}"/>
    <cellStyle name="Total 10 5 2" xfId="12696" xr:uid="{43F335AB-C6A0-42CD-8B0F-F9917BEBEBCC}"/>
    <cellStyle name="Total 10 5 2 2" xfId="20042" xr:uid="{1BEBD4B6-069E-4FA5-8D5D-AA6D91D85BAD}"/>
    <cellStyle name="Total 10 5 2 3" xfId="25765" xr:uid="{B2E375A1-C0BD-48B1-901E-226E86DAC2BD}"/>
    <cellStyle name="Total 10 5 2 4" xfId="31298" xr:uid="{2CDA8ED4-F7A9-4307-802F-C1AAE5B98E68}"/>
    <cellStyle name="Total 10 5 3" xfId="16905" xr:uid="{97BFB8EB-0B59-47AC-BD77-4DC719E34065}"/>
    <cellStyle name="Total 10 5 4" xfId="22781" xr:uid="{B0C2402C-61F2-4087-BE53-C0AB22EE99B7}"/>
    <cellStyle name="Total 10 5 5" xfId="28475" xr:uid="{BDC8B1DC-914E-4F99-A0A6-C565ACD9D0B5}"/>
    <cellStyle name="Total 10 6" xfId="10968" xr:uid="{EC3979B4-4055-4812-9497-D52906C9FE7F}"/>
    <cellStyle name="Total 10 6 2" xfId="13690" xr:uid="{F7F409D8-5494-45E3-B1A3-66CB52E34829}"/>
    <cellStyle name="Total 10 6 2 2" xfId="21056" xr:uid="{79A5D96E-6BB6-4D3E-BA33-1AF96C8F040C}"/>
    <cellStyle name="Total 10 6 2 3" xfId="26779" xr:uid="{0C6ED418-EC3A-4BCB-9CA4-7DBE9CF7F3AD}"/>
    <cellStyle name="Total 10 6 2 4" xfId="32312" xr:uid="{7EB08867-B4D5-4750-BA85-7624DF97C842}"/>
    <cellStyle name="Total 10 6 3" xfId="18233" xr:uid="{69CD0D53-9B68-41B7-8B3B-96CCCF4CF771}"/>
    <cellStyle name="Total 10 6 4" xfId="23956" xr:uid="{C87F446D-A9FD-4C3B-B7CA-2685C46944AB}"/>
    <cellStyle name="Total 10 6 5" xfId="29489" xr:uid="{C4AF7B32-80CC-44E9-A852-CDFDD6C4B28B}"/>
    <cellStyle name="Total 10 7" xfId="9611" xr:uid="{67804427-3606-4D21-BBB1-FD37EDA0F58D}"/>
    <cellStyle name="Total 10 7 2" xfId="17074" xr:uid="{547D1366-F449-4842-99F9-97871B9E31B8}"/>
    <cellStyle name="Total 10 7 3" xfId="22911" xr:uid="{752ED3EF-57C3-4D65-BCA5-6B4B482AF3D9}"/>
    <cellStyle name="Total 10 7 4" xfId="28566" xr:uid="{733A1938-073E-4EE7-9BD4-E30CB0F4CEEE}"/>
    <cellStyle name="Total 10 8" xfId="12787" xr:uid="{97B25019-AA0C-4460-96F3-8DE1FA44F079}"/>
    <cellStyle name="Total 10 8 2" xfId="20133" xr:uid="{43828D03-1A3F-4A4C-B10B-CB29BEEB9173}"/>
    <cellStyle name="Total 10 8 3" xfId="25856" xr:uid="{B6DFA3C3-4E00-48D1-A0C2-6CE021AC16A3}"/>
    <cellStyle name="Total 10 8 4" xfId="31389" xr:uid="{706B99A2-B87F-4127-99E7-6DBAA8CE8159}"/>
    <cellStyle name="Total 10 9" xfId="16107" xr:uid="{813DD20A-3121-450D-9B1A-DCC2B86BB0DC}"/>
    <cellStyle name="Total 11" xfId="2519" xr:uid="{00000000-0005-0000-0000-00008C050000}"/>
    <cellStyle name="Total 11 10" xfId="16267" xr:uid="{90E99360-A2E6-4132-87F5-4CB311EE87F7}"/>
    <cellStyle name="Total 11 11" xfId="6914" xr:uid="{DE1CF219-7DE3-4CF7-8C63-F6FA1B9D0DB9}"/>
    <cellStyle name="Total 11 12" xfId="8213" xr:uid="{09A33C75-66ED-4ECE-A700-E3F9CBEF0CAF}"/>
    <cellStyle name="Total 11 2" xfId="5401" xr:uid="{89AC55F2-059A-4EA0-AA29-55AB476AEB09}"/>
    <cellStyle name="Total 11 2 2" xfId="13569" xr:uid="{C2658194-6CDA-4C69-88B4-974EDDCCDD0F}"/>
    <cellStyle name="Total 11 2 2 2" xfId="20935" xr:uid="{8CA0DFDE-B7C8-424C-9921-9BBD964F37C3}"/>
    <cellStyle name="Total 11 2 2 3" xfId="26658" xr:uid="{79AF5F0A-28AB-499B-8967-E7BAC635A949}"/>
    <cellStyle name="Total 11 2 2 4" xfId="32191" xr:uid="{78C41AD8-670D-4BFB-9258-0D6587799B69}"/>
    <cellStyle name="Total 11 2 3" xfId="18112" xr:uid="{53BACA5E-AE84-490D-94B5-134E2F8CF231}"/>
    <cellStyle name="Total 11 2 4" xfId="23835" xr:uid="{456BB3A9-E613-4806-B31C-004F0FA46F35}"/>
    <cellStyle name="Total 11 2 5" xfId="29368" xr:uid="{1BC00C3D-D932-443C-BE9D-415431E041E6}"/>
    <cellStyle name="Total 11 2 6" xfId="10848" xr:uid="{88708B73-E54B-4BC2-B564-954174CCBF00}"/>
    <cellStyle name="Total 11 3" xfId="9390" xr:uid="{FA740EFD-FE67-4583-BF83-0DA44CC55256}"/>
    <cellStyle name="Total 11 3 2" xfId="12728" xr:uid="{51D1F14E-6737-49C0-B894-C56EE65A71D2}"/>
    <cellStyle name="Total 11 3 2 2" xfId="20074" xr:uid="{AB6227C7-5044-45AF-81E4-CCDE3DE88D7B}"/>
    <cellStyle name="Total 11 3 2 3" xfId="25797" xr:uid="{B1CC1D42-EBE7-4693-81AA-C54B4805AEB0}"/>
    <cellStyle name="Total 11 3 2 4" xfId="31330" xr:uid="{93F541CB-8295-47E9-A9A4-221C9C64C4DD}"/>
    <cellStyle name="Total 11 3 3" xfId="16937" xr:uid="{481D7984-6FE5-4885-BF2A-06E46F45B0DE}"/>
    <cellStyle name="Total 11 3 4" xfId="22813" xr:uid="{8C530CCE-103A-4CEE-A688-EE0C34FDF802}"/>
    <cellStyle name="Total 11 3 5" xfId="28507" xr:uid="{7B9A023A-5D5A-4261-B047-75248D8645AB}"/>
    <cellStyle name="Total 11 4" xfId="11564" xr:uid="{F90EC84C-441F-4FAA-BE2A-C3910AFC443A}"/>
    <cellStyle name="Total 11 4 2" xfId="14287" xr:uid="{0BFF4EC4-D88D-4AC1-8807-C3490D828CFD}"/>
    <cellStyle name="Total 11 4 2 2" xfId="21653" xr:uid="{3EEB4895-5F62-43C0-B2A2-8F6862A3CDAD}"/>
    <cellStyle name="Total 11 4 2 3" xfId="27376" xr:uid="{D6EC12BE-532B-4666-9353-E1C8A9C29D06}"/>
    <cellStyle name="Total 11 4 2 4" xfId="32909" xr:uid="{EF32ADF0-C91C-47B9-BBF8-D23613382D25}"/>
    <cellStyle name="Total 11 4 3" xfId="18830" xr:uid="{479ABFD1-2535-4AFD-BAA6-A9B0C807097D}"/>
    <cellStyle name="Total 11 4 4" xfId="24553" xr:uid="{D35EF87D-7BBC-4FF3-9087-2FC8AA329F45}"/>
    <cellStyle name="Total 11 4 5" xfId="30086" xr:uid="{23E406DE-C9F1-46B9-AE2B-7C793024DB01}"/>
    <cellStyle name="Total 11 5" xfId="10905" xr:uid="{A568C75C-271F-421F-999C-9413F248A0F4}"/>
    <cellStyle name="Total 11 5 2" xfId="13627" xr:uid="{076AC02D-4345-443D-B602-652452548B1F}"/>
    <cellStyle name="Total 11 5 2 2" xfId="20993" xr:uid="{C5FFFD7E-5B8F-46F0-A8FF-050879744B35}"/>
    <cellStyle name="Total 11 5 2 3" xfId="26716" xr:uid="{99AEBB4C-7C57-40E0-A4F2-D125B7E7E384}"/>
    <cellStyle name="Total 11 5 2 4" xfId="32249" xr:uid="{915E54CE-7834-4EC6-9AC9-7A248F9062CE}"/>
    <cellStyle name="Total 11 5 3" xfId="18170" xr:uid="{97084854-6BD5-4EDB-8552-6FE177DADA65}"/>
    <cellStyle name="Total 11 5 4" xfId="23893" xr:uid="{DC4D8969-107A-409E-9C52-888E37D7F9D2}"/>
    <cellStyle name="Total 11 5 5" xfId="29426" xr:uid="{04D4E10D-3E8E-4A34-8776-944E199630E8}"/>
    <cellStyle name="Total 11 6" xfId="11408" xr:uid="{C23ACA25-871D-4424-9876-D64DC6B47443}"/>
    <cellStyle name="Total 11 6 2" xfId="14130" xr:uid="{C3108967-EA9A-4D2A-89DB-500D63B2D233}"/>
    <cellStyle name="Total 11 6 2 2" xfId="21496" xr:uid="{7BE6C48E-C178-456C-A554-8A41D87F3B16}"/>
    <cellStyle name="Total 11 6 2 3" xfId="27219" xr:uid="{546955A3-8C0E-43BC-A585-8CE7B39FF143}"/>
    <cellStyle name="Total 11 6 2 4" xfId="32752" xr:uid="{A28B5573-26A5-475A-987D-66B66A5D93F3}"/>
    <cellStyle name="Total 11 6 3" xfId="18673" xr:uid="{D88D9D66-96C5-439C-8A6D-C1A6ACF61BDE}"/>
    <cellStyle name="Total 11 6 4" xfId="24396" xr:uid="{53B65C59-F81B-488E-8846-E4EE771BF914}"/>
    <cellStyle name="Total 11 6 5" xfId="29929" xr:uid="{87614882-FC27-423C-B3B0-EAC73FA1116E}"/>
    <cellStyle name="Total 11 7" xfId="9848" xr:uid="{557F1AE5-5C44-46C0-852C-A3BB66E7BB98}"/>
    <cellStyle name="Total 11 7 2" xfId="17237" xr:uid="{BFE1255F-6C67-4328-8438-C3392C0FD5B2}"/>
    <cellStyle name="Total 11 7 3" xfId="23040" xr:uid="{985CC7A9-0845-48C6-B6C7-C0782C0C32BF}"/>
    <cellStyle name="Total 11 7 4" xfId="28651" xr:uid="{C1B7A51A-B57E-4F5F-AA1F-37803A9CEDE0}"/>
    <cellStyle name="Total 11 8" xfId="12871" xr:uid="{A84B2751-A50E-430F-B313-CD62E7C0CCB1}"/>
    <cellStyle name="Total 11 8 2" xfId="20218" xr:uid="{DC24C70F-E3B7-4463-9268-F43F14659795}"/>
    <cellStyle name="Total 11 8 3" xfId="25941" xr:uid="{A96B7BB0-D565-4375-828A-37ABCBD96A74}"/>
    <cellStyle name="Total 11 8 4" xfId="31474" xr:uid="{2A2FD994-53E9-4D69-9F09-0C73B035F770}"/>
    <cellStyle name="Total 11 9" xfId="16209" xr:uid="{FD9BE076-F874-47A8-9E82-6D7D11917487}"/>
    <cellStyle name="Total 12" xfId="2904" xr:uid="{00000000-0005-0000-0000-00008D050000}"/>
    <cellStyle name="Total 12 10" xfId="15822" xr:uid="{2B2D881D-FF66-433F-81AB-6838E37F0037}"/>
    <cellStyle name="Total 12 11" xfId="17336" xr:uid="{172BB1A8-4CAE-4E00-8E2D-2DC7BE7B7B2B}"/>
    <cellStyle name="Total 12 12" xfId="8178" xr:uid="{6DB9CC8B-2E27-490B-8A7D-EE41B22DE85E}"/>
    <cellStyle name="Total 12 2" xfId="5786" xr:uid="{7DA42541-F7F3-49A9-B53D-815827408CE7}"/>
    <cellStyle name="Total 12 2 2" xfId="13560" xr:uid="{A395B537-9BF6-43CE-B14A-C8EA2802CA81}"/>
    <cellStyle name="Total 12 2 2 2" xfId="20926" xr:uid="{369D24A2-EC85-4881-89EF-CAF6B5FFAA8E}"/>
    <cellStyle name="Total 12 2 2 3" xfId="26649" xr:uid="{26884854-7C46-4985-884F-2C9BAC4E7EEE}"/>
    <cellStyle name="Total 12 2 2 4" xfId="32182" xr:uid="{20955783-0278-4747-ABFF-6AFC03BE800D}"/>
    <cellStyle name="Total 12 2 3" xfId="18103" xr:uid="{92E0ACFE-DDBF-4F47-B9DD-3D14DBF939D6}"/>
    <cellStyle name="Total 12 2 4" xfId="23826" xr:uid="{C6FFB223-5FE2-417C-8751-CB72D3376C2D}"/>
    <cellStyle name="Total 12 2 5" xfId="29359" xr:uid="{297B4A21-AAC5-41BD-994C-4735E72FACF4}"/>
    <cellStyle name="Total 12 2 6" xfId="10839" xr:uid="{3D7F4048-DA9A-497A-883D-44E1A0FEC7A5}"/>
    <cellStyle name="Total 12 3" xfId="11479" xr:uid="{4505CFDD-80F1-4DA9-AF0A-6094E6596327}"/>
    <cellStyle name="Total 12 3 2" xfId="14202" xr:uid="{0C0E4CA1-29AC-4666-8539-A71CE72620B3}"/>
    <cellStyle name="Total 12 3 2 2" xfId="21568" xr:uid="{1E15F6BD-0383-47C3-909B-2C6B3E995581}"/>
    <cellStyle name="Total 12 3 2 3" xfId="27291" xr:uid="{47521BAB-A579-4CB7-8BF5-A9EFF7130B20}"/>
    <cellStyle name="Total 12 3 2 4" xfId="32824" xr:uid="{A619E9EA-B6F1-4964-BE67-6519E390B926}"/>
    <cellStyle name="Total 12 3 3" xfId="18745" xr:uid="{29696509-2364-4363-9257-3261E2079FFC}"/>
    <cellStyle name="Total 12 3 4" xfId="24468" xr:uid="{75AB4206-1BFB-4DFC-BFA5-DF11DC943A5C}"/>
    <cellStyle name="Total 12 3 5" xfId="30001" xr:uid="{0315F657-77D7-4FE3-9CBB-61041874B3E5}"/>
    <cellStyle name="Total 12 4" xfId="9393" xr:uid="{E13E2D2A-E163-491E-AA7E-974B7E77C16C}"/>
    <cellStyle name="Total 12 4 2" xfId="12731" xr:uid="{2ED0F2B0-436B-4F6B-A975-5F9AC65FF23D}"/>
    <cellStyle name="Total 12 4 2 2" xfId="20077" xr:uid="{F3F222B2-5957-4358-9890-6815D2DF9108}"/>
    <cellStyle name="Total 12 4 2 3" xfId="25800" xr:uid="{A4AEB6F7-0CE7-4133-9CCB-5D39BD7471E0}"/>
    <cellStyle name="Total 12 4 2 4" xfId="31333" xr:uid="{8A18994B-02D8-4546-BC7D-BB2B6CDB8ED1}"/>
    <cellStyle name="Total 12 4 3" xfId="16940" xr:uid="{10EBA785-A812-4913-993A-AD94770916B6}"/>
    <cellStyle name="Total 12 4 4" xfId="22816" xr:uid="{0CE4C0F4-632B-46D8-8E2F-079B2D79E294}"/>
    <cellStyle name="Total 12 4 5" xfId="28510" xr:uid="{82A5506C-CE36-4AC9-B691-B3D9A7E518BB}"/>
    <cellStyle name="Total 12 5" xfId="11556" xr:uid="{D570BD9F-7139-414A-B7D1-EDD8349C4A5A}"/>
    <cellStyle name="Total 12 5 2" xfId="14279" xr:uid="{07FB6C53-A673-407F-BD59-C9B4E3C53F01}"/>
    <cellStyle name="Total 12 5 2 2" xfId="21645" xr:uid="{C0BF6111-C95B-4891-9F44-B96FF0103EF8}"/>
    <cellStyle name="Total 12 5 2 3" xfId="27368" xr:uid="{027D5731-E3B6-45C8-8162-61BB37244851}"/>
    <cellStyle name="Total 12 5 2 4" xfId="32901" xr:uid="{8E651D72-5588-4F9B-9F1B-7A84F878E602}"/>
    <cellStyle name="Total 12 5 3" xfId="18822" xr:uid="{355EA44F-31D8-40A5-A287-0CA1C3DB561F}"/>
    <cellStyle name="Total 12 5 4" xfId="24545" xr:uid="{B37AFCA0-2A4C-4D07-8923-9CF810CA2E42}"/>
    <cellStyle name="Total 12 5 5" xfId="30078" xr:uid="{E6AF9D2A-D52F-4A99-A512-4CC42268A2FD}"/>
    <cellStyle name="Total 12 6" xfId="10619" xr:uid="{6906B1F1-C76B-4CC6-BBD0-E8D8AC99A82F}"/>
    <cellStyle name="Total 12 6 2" xfId="13340" xr:uid="{8BA117FE-3883-47A3-AC45-6E9F869D41F9}"/>
    <cellStyle name="Total 12 6 2 2" xfId="20706" xr:uid="{87B5FF03-1636-49BF-8E52-5D8FEAC6DE26}"/>
    <cellStyle name="Total 12 6 2 3" xfId="26429" xr:uid="{D09888D5-BBC8-4BDB-9759-E89167ABF6F0}"/>
    <cellStyle name="Total 12 6 2 4" xfId="31962" xr:uid="{8648DADC-28A7-4D15-9178-8BCE8EF411EF}"/>
    <cellStyle name="Total 12 6 3" xfId="17883" xr:uid="{43034FCD-78BC-4C04-89F3-FECD5A59F34D}"/>
    <cellStyle name="Total 12 6 4" xfId="23606" xr:uid="{ACAD5BC4-5492-4C89-B8B4-3035217AEB8B}"/>
    <cellStyle name="Total 12 6 5" xfId="29139" xr:uid="{4A2457DA-08FF-4A57-9CC5-9E1D47706CEE}"/>
    <cellStyle name="Total 12 7" xfId="9842" xr:uid="{0A48EF89-5AAF-4A62-9925-4E3727355B9D}"/>
    <cellStyle name="Total 12 7 2" xfId="17228" xr:uid="{07194264-48BB-467B-9FE1-BFA285614457}"/>
    <cellStyle name="Total 12 7 3" xfId="23031" xr:uid="{7BD9244A-50C1-4519-BAA9-1C3E56D30095}"/>
    <cellStyle name="Total 12 7 4" xfId="28642" xr:uid="{1FD8051E-A027-42E7-A612-AFC6DFFCA133}"/>
    <cellStyle name="Total 12 8" xfId="12862" xr:uid="{575304F7-F00D-426A-8101-24E705F44E9F}"/>
    <cellStyle name="Total 12 8 2" xfId="20209" xr:uid="{0209394B-A552-49A9-AEDC-79E251D15048}"/>
    <cellStyle name="Total 12 8 3" xfId="25932" xr:uid="{642ABE97-2FB1-402F-93BB-86CCB340A4B4}"/>
    <cellStyle name="Total 12 8 4" xfId="31465" xr:uid="{A1CA445D-32CE-4311-A096-CCCA7E76C96A}"/>
    <cellStyle name="Total 12 9" xfId="16174" xr:uid="{96951D6C-BB94-4EC3-AE8A-DA6661A98D88}"/>
    <cellStyle name="Total 13" xfId="2679" xr:uid="{00000000-0005-0000-0000-00008E050000}"/>
    <cellStyle name="Total 13 2" xfId="5561" xr:uid="{B0C7D7BA-BB20-49A2-928E-51DD20F0E2B2}"/>
    <cellStyle name="Total 13 2 2" xfId="16716" xr:uid="{202B997C-3310-4669-9F40-452A5BC62768}"/>
    <cellStyle name="Total 13 2 3" xfId="7243" xr:uid="{9499C878-6ED0-46C8-BB0B-78D60F339D6F}"/>
    <cellStyle name="Total 13 2 4" xfId="16550" xr:uid="{0EF20B5F-8666-4808-A3A4-5080D7070FD7}"/>
    <cellStyle name="Total 13 2 5" xfId="9068" xr:uid="{F2932DA7-F494-4579-967F-C020DD0C2241}"/>
    <cellStyle name="Total 13 3" xfId="12573" xr:uid="{43EA7882-A513-48F4-85DC-DFE1AEEF16AC}"/>
    <cellStyle name="Total 13 3 2" xfId="19919" xr:uid="{290A6366-85E5-4472-924D-7AA6189EA699}"/>
    <cellStyle name="Total 13 3 3" xfId="25642" xr:uid="{ABB850B3-8E63-4602-A678-F362789EE9BE}"/>
    <cellStyle name="Total 13 3 4" xfId="31175" xr:uid="{49E7E97D-E850-4A5F-8091-9F2186EF1EBF}"/>
    <cellStyle name="Total 13 4" xfId="16245" xr:uid="{769CC3C9-F2A4-45C7-A93E-E3CA3314BB39}"/>
    <cellStyle name="Total 13 5" xfId="16556" xr:uid="{62751E28-81F2-4DF8-9B23-30EE113A3A44}"/>
    <cellStyle name="Total 13 6" xfId="16686" xr:uid="{E7ADF06A-84BE-48D9-9BCB-97BD499921E0}"/>
    <cellStyle name="Total 13 7" xfId="8249" xr:uid="{FE2FF561-A654-4FF6-8A85-CCFF32BF22EA}"/>
    <cellStyle name="Total 14" xfId="9109" xr:uid="{07DEA590-8B6E-44CF-8088-C67EEE453F3B}"/>
    <cellStyle name="Total 14 2" xfId="12607" xr:uid="{734889FA-9678-421C-830F-B55B9D4273AC}"/>
    <cellStyle name="Total 14 2 2" xfId="19953" xr:uid="{947CE83D-43CA-4CA9-BCDE-AA019D960B02}"/>
    <cellStyle name="Total 14 2 3" xfId="25676" xr:uid="{17D0E3F6-B573-4BF8-BF79-AC0F12C34EC8}"/>
    <cellStyle name="Total 14 2 4" xfId="31209" xr:uid="{CFD8FE15-8102-426D-B6A1-2FF16D95DC5B}"/>
    <cellStyle name="Total 14 3" xfId="16752" xr:uid="{128D45F7-C14B-4AF4-AB16-300C94D787C2}"/>
    <cellStyle name="Total 14 4" xfId="7190" xr:uid="{1ECE06C0-5CD1-4D89-A110-DBEA86F54231}"/>
    <cellStyle name="Total 14 5" xfId="16249" xr:uid="{DF4B4C91-934F-4C98-A43E-F420696C2115}"/>
    <cellStyle name="Total 15" xfId="10904" xr:uid="{20A2BB8B-7A28-48D6-BA4D-84D8B47F75B8}"/>
    <cellStyle name="Total 15 2" xfId="13626" xr:uid="{C075790B-50C1-4D07-A4B2-C0050410ECB2}"/>
    <cellStyle name="Total 15 2 2" xfId="20992" xr:uid="{F8BE8452-033E-40C0-9B4D-3A90BBD7AAF6}"/>
    <cellStyle name="Total 15 2 3" xfId="26715" xr:uid="{43AE6DC1-D5BC-42B7-AB34-505A9D7A33B5}"/>
    <cellStyle name="Total 15 2 4" xfId="32248" xr:uid="{C5DF59E4-8892-47ED-AD8D-1C875CC2FE25}"/>
    <cellStyle name="Total 15 3" xfId="18169" xr:uid="{FBF210FF-FAC3-4839-B1DF-14D638AC38B5}"/>
    <cellStyle name="Total 15 4" xfId="23892" xr:uid="{5FF31456-32D9-4452-BF2F-BCE4894F017F}"/>
    <cellStyle name="Total 15 5" xfId="29425" xr:uid="{886545FB-58DD-4C1A-9D0B-1060E7C9AB9F}"/>
    <cellStyle name="Total 16" xfId="9355" xr:uid="{3008A2AF-340D-4BBD-ABF2-D6AE886E6CB2}"/>
    <cellStyle name="Total 16 2" xfId="12693" xr:uid="{429A8A21-E72F-43BE-88AD-979D8BF1A2D5}"/>
    <cellStyle name="Total 16 2 2" xfId="20039" xr:uid="{20FA1638-DA6A-428D-9467-9322D52F99A9}"/>
    <cellStyle name="Total 16 2 3" xfId="25762" xr:uid="{92A4F8E0-AD78-447E-9901-C98FB1274FFC}"/>
    <cellStyle name="Total 16 2 4" xfId="31295" xr:uid="{E3B1ACA6-2F96-468F-81FD-7E99AE779832}"/>
    <cellStyle name="Total 16 3" xfId="16902" xr:uid="{C9B17A35-6FB7-4F29-B4DC-6175D6427F8F}"/>
    <cellStyle name="Total 16 4" xfId="22778" xr:uid="{10CEF9FF-94FF-439D-8AB2-C50B0896DF72}"/>
    <cellStyle name="Total 16 5" xfId="28472" xr:uid="{E5CD1E1A-4C4B-435C-AC95-D91CEFBE4707}"/>
    <cellStyle name="Total 17" xfId="8843" xr:uid="{7170522D-69F8-470E-A062-8C9AC9DBE26F}"/>
    <cellStyle name="Total 17 2" xfId="16588" xr:uid="{20EB7F1D-4D5D-441C-B6BD-4DB12F7CB74E}"/>
    <cellStyle name="Total 17 3" xfId="6988" xr:uid="{C64DF6E9-F743-4D9D-B26B-D80896308268}"/>
    <cellStyle name="Total 17 4" xfId="16512" xr:uid="{005230C6-0D23-4FF0-B43F-C0F2D8914064}"/>
    <cellStyle name="Total 2" xfId="202" xr:uid="{00000000-0005-0000-0000-00008F050000}"/>
    <cellStyle name="Total 2 10" xfId="2393" xr:uid="{00000000-0005-0000-0000-000090050000}"/>
    <cellStyle name="Total 2 10 10" xfId="16999" xr:uid="{E9BAC89C-D003-42CB-8DB0-32CAB7635D2B}"/>
    <cellStyle name="Total 2 10 11" xfId="17420" xr:uid="{17D906C6-215B-45DD-A73C-3B3B2144F56C}"/>
    <cellStyle name="Total 2 10 12" xfId="8002" xr:uid="{F989EE26-BE84-4EA5-80F8-1A89CAD4AAA3}"/>
    <cellStyle name="Total 2 10 2" xfId="5275" xr:uid="{4EF86491-224A-4451-829F-3AB0D25D94CE}"/>
    <cellStyle name="Total 2 10 2 2" xfId="13459" xr:uid="{D60868DA-309D-443E-97DA-7D5D1D846171}"/>
    <cellStyle name="Total 2 10 2 2 2" xfId="20825" xr:uid="{9CE008A5-05EF-40B0-9D97-B924933639FB}"/>
    <cellStyle name="Total 2 10 2 2 3" xfId="26548" xr:uid="{E944340A-8F4B-4C8D-B970-91B6E42D160C}"/>
    <cellStyle name="Total 2 10 2 2 4" xfId="32081" xr:uid="{6B307A63-8A9F-4ED9-9306-9304D8A51AB4}"/>
    <cellStyle name="Total 2 10 2 3" xfId="18002" xr:uid="{9723CAB7-D14D-4F81-9C8A-51D783EB5E8A}"/>
    <cellStyle name="Total 2 10 2 4" xfId="23725" xr:uid="{51A9F894-041F-4E19-AE52-38ADE8D253D7}"/>
    <cellStyle name="Total 2 10 2 5" xfId="29258" xr:uid="{2CF13B37-994D-4690-B6C4-8D9F58DA048A}"/>
    <cellStyle name="Total 2 10 2 6" xfId="10738" xr:uid="{7977B4C0-782D-4361-B2B7-1FCD11985A5D}"/>
    <cellStyle name="Total 2 10 3" xfId="9347" xr:uid="{11AA24F1-9C5D-403A-BA84-D43571004716}"/>
    <cellStyle name="Total 2 10 3 2" xfId="12685" xr:uid="{DAAFDC91-68D1-4151-BAF0-982DFA595954}"/>
    <cellStyle name="Total 2 10 3 2 2" xfId="20031" xr:uid="{69AEE089-A99D-409E-9C28-C2D2702B9F74}"/>
    <cellStyle name="Total 2 10 3 2 3" xfId="25754" xr:uid="{DB7915F5-ACDD-4C40-AD09-0B90C76BF6DF}"/>
    <cellStyle name="Total 2 10 3 2 4" xfId="31287" xr:uid="{25E14B2A-4711-422A-8097-43730C7FF97C}"/>
    <cellStyle name="Total 2 10 3 3" xfId="16894" xr:uid="{2CC113BB-4129-46CE-A2DF-60377DD5E693}"/>
    <cellStyle name="Total 2 10 3 4" xfId="22770" xr:uid="{4EA9877A-B626-4DBA-BFFB-E4A621414772}"/>
    <cellStyle name="Total 2 10 3 5" xfId="28464" xr:uid="{78FC53D4-2FEE-4213-9386-58181C68BB30}"/>
    <cellStyle name="Total 2 10 4" xfId="9361" xr:uid="{999E6C56-5E40-45BD-8DDB-CD8390DD1776}"/>
    <cellStyle name="Total 2 10 4 2" xfId="12699" xr:uid="{89638428-10F1-454B-BE4B-1D668713BA14}"/>
    <cellStyle name="Total 2 10 4 2 2" xfId="20045" xr:uid="{4209656D-7628-4D6A-8E2F-A722F51FD0C3}"/>
    <cellStyle name="Total 2 10 4 2 3" xfId="25768" xr:uid="{CE958835-0A23-498C-8FF8-EFB331484D20}"/>
    <cellStyle name="Total 2 10 4 2 4" xfId="31301" xr:uid="{E6036140-5C01-4AE4-99C2-A6507961CC71}"/>
    <cellStyle name="Total 2 10 4 3" xfId="16908" xr:uid="{CCED7CCE-54A9-4222-9C49-9F021DFD12F8}"/>
    <cellStyle name="Total 2 10 4 4" xfId="22784" xr:uid="{5FDD006A-B84D-4658-B635-A9801E1CE0DE}"/>
    <cellStyle name="Total 2 10 4 5" xfId="28478" xr:uid="{BBA8D866-A901-4B49-8D48-3652F42A23F1}"/>
    <cellStyle name="Total 2 10 5" xfId="10667" xr:uid="{47C81C66-A607-4E39-884F-C836ABA4A59A}"/>
    <cellStyle name="Total 2 10 5 2" xfId="13388" xr:uid="{661595AE-1D04-44F4-850C-85C2E345CEE9}"/>
    <cellStyle name="Total 2 10 5 2 2" xfId="20754" xr:uid="{70103026-F214-4656-8B00-FD260C613AB8}"/>
    <cellStyle name="Total 2 10 5 2 3" xfId="26477" xr:uid="{C7144DD3-7EF7-442A-8C13-229698CA14B0}"/>
    <cellStyle name="Total 2 10 5 2 4" xfId="32010" xr:uid="{AD67EEC1-6E96-4286-B78A-4131DDDD0C44}"/>
    <cellStyle name="Total 2 10 5 3" xfId="17931" xr:uid="{85FFD7EE-79F3-4BF4-92D2-7341CFABD186}"/>
    <cellStyle name="Total 2 10 5 4" xfId="23654" xr:uid="{DF9A1CFB-97D9-4BAC-9801-CA4AFF511BA4}"/>
    <cellStyle name="Total 2 10 5 5" xfId="29187" xr:uid="{8E465DA2-A14A-48D8-A04E-B936E37FF113}"/>
    <cellStyle name="Total 2 10 6" xfId="11407" xr:uid="{EB1B10C5-FEF6-4504-B195-277BD5FECD33}"/>
    <cellStyle name="Total 2 10 6 2" xfId="14129" xr:uid="{2C890C2B-00B4-441A-AD1F-AFF722D10F48}"/>
    <cellStyle name="Total 2 10 6 2 2" xfId="21495" xr:uid="{5A114860-0F8E-49F6-8368-CD4F642EBE8E}"/>
    <cellStyle name="Total 2 10 6 2 3" xfId="27218" xr:uid="{59A815E9-3A20-4B31-AD7C-E7B203F3BB41}"/>
    <cellStyle name="Total 2 10 6 2 4" xfId="32751" xr:uid="{96474B7A-7DDE-4615-A3C4-D14584BC7612}"/>
    <cellStyle name="Total 2 10 6 3" xfId="18672" xr:uid="{705AC9C3-DF09-492E-94BD-6E28E072BFCA}"/>
    <cellStyle name="Total 2 10 6 4" xfId="24395" xr:uid="{70941BFD-F2B2-4053-948A-FBF1943F951E}"/>
    <cellStyle name="Total 2 10 6 5" xfId="29928" xr:uid="{9B956286-C0BE-4992-B280-7CBBCA38CE18}"/>
    <cellStyle name="Total 2 10 7" xfId="9671" xr:uid="{4CDEB2DE-CD09-4C7D-A8EC-2B00911E09FD}"/>
    <cellStyle name="Total 2 10 7 2" xfId="17128" xr:uid="{175D482E-8069-4289-8CDE-FECE910667C7}"/>
    <cellStyle name="Total 2 10 7 3" xfId="22956" xr:uid="{75089642-ED80-4300-B17D-AA4CF0683EDE}"/>
    <cellStyle name="Total 2 10 7 4" xfId="28605" xr:uid="{779B6633-AECA-4519-BB0C-1AF1F960F555}"/>
    <cellStyle name="Total 2 10 8" xfId="12825" xr:uid="{D2C2C4E7-0844-47C6-ABA8-7B927457EA3B}"/>
    <cellStyle name="Total 2 10 8 2" xfId="20172" xr:uid="{76C8754F-5D81-463B-A458-BB53FBC5C90C}"/>
    <cellStyle name="Total 2 10 8 3" xfId="25895" xr:uid="{7FB7BEDE-2A4F-43A0-B38A-BED84D2C76DA}"/>
    <cellStyle name="Total 2 10 8 4" xfId="31428" xr:uid="{BF0A5B36-3AB0-4524-BC1E-DC33D63FBF63}"/>
    <cellStyle name="Total 2 10 9" xfId="15973" xr:uid="{A210D18E-9474-46FF-9571-6614B1A24894}"/>
    <cellStyle name="Total 2 11" xfId="2357" xr:uid="{00000000-0005-0000-0000-000091050000}"/>
    <cellStyle name="Total 2 11 10" xfId="6933" xr:uid="{39733CA7-8F74-4945-BC54-5233D8C910BB}"/>
    <cellStyle name="Total 2 11 11" xfId="16353" xr:uid="{462691EA-799B-4979-B042-C16B4F9DD360}"/>
    <cellStyle name="Total 2 11 12" xfId="7741" xr:uid="{1E90D76B-4326-4379-BD6E-C9D3D016D5C5}"/>
    <cellStyle name="Total 2 11 2" xfId="5239" xr:uid="{1602E563-ACD5-45B4-B0C1-913B80916E9A}"/>
    <cellStyle name="Total 2 11 2 2" xfId="14072" xr:uid="{D059DB3D-FFB6-444E-9781-0BAFFE6D818D}"/>
    <cellStyle name="Total 2 11 2 2 2" xfId="21438" xr:uid="{502D45F6-B91D-4DA2-BB42-374F4860ED42}"/>
    <cellStyle name="Total 2 11 2 2 3" xfId="27161" xr:uid="{667001D4-47B2-499A-A011-FBEB1A9C25A7}"/>
    <cellStyle name="Total 2 11 2 2 4" xfId="32694" xr:uid="{66CB54CF-2784-47BA-8E4F-9DB1467FB3E1}"/>
    <cellStyle name="Total 2 11 2 3" xfId="18615" xr:uid="{AD957A52-A6EF-4479-A160-B282772F4138}"/>
    <cellStyle name="Total 2 11 2 4" xfId="24338" xr:uid="{E810F93F-791E-4601-AEBB-B77E26ABCF26}"/>
    <cellStyle name="Total 2 11 2 5" xfId="29871" xr:uid="{12EB4A16-8D3F-4250-A177-98BE50881E5D}"/>
    <cellStyle name="Total 2 11 2 6" xfId="11350" xr:uid="{551A5507-F6F8-4F01-8539-0AF2422A461F}"/>
    <cellStyle name="Total 2 11 3" xfId="11656" xr:uid="{0351A3A0-87E5-48AD-9E47-FC997E491B9F}"/>
    <cellStyle name="Total 2 11 3 2" xfId="14379" xr:uid="{3B412152-A991-4CAD-9BD3-2A54676B4691}"/>
    <cellStyle name="Total 2 11 3 2 2" xfId="21745" xr:uid="{A7D5CAC3-5D40-449E-8EA3-6DA904DD5FBD}"/>
    <cellStyle name="Total 2 11 3 2 3" xfId="27468" xr:uid="{98EE9903-1FD4-4328-82F2-20F859A41094}"/>
    <cellStyle name="Total 2 11 3 2 4" xfId="33001" xr:uid="{0EE3DEC6-81A8-482B-A339-E355483A32BD}"/>
    <cellStyle name="Total 2 11 3 3" xfId="18922" xr:uid="{FF09892C-8F90-4BF4-8300-625AF5AB9E7A}"/>
    <cellStyle name="Total 2 11 3 4" xfId="24645" xr:uid="{0365ADFF-6DE5-4238-8590-7492D5A5440C}"/>
    <cellStyle name="Total 2 11 3 5" xfId="30178" xr:uid="{5B04061A-2AE6-414E-B1A0-0A4338C4508C}"/>
    <cellStyle name="Total 2 11 4" xfId="11975" xr:uid="{2018821A-0B32-456F-A3DB-0AB6D2209D71}"/>
    <cellStyle name="Total 2 11 4 2" xfId="14699" xr:uid="{98C35AB8-E031-4508-8976-5EA5AF149359}"/>
    <cellStyle name="Total 2 11 4 2 2" xfId="22065" xr:uid="{519FF723-9EBA-420C-AB08-082399084660}"/>
    <cellStyle name="Total 2 11 4 2 3" xfId="27788" xr:uid="{0BEE8EE9-2A5F-4592-8333-87C0AED45BAB}"/>
    <cellStyle name="Total 2 11 4 2 4" xfId="33321" xr:uid="{06C0B297-AD8A-43B7-96EC-07360B198A0F}"/>
    <cellStyle name="Total 2 11 4 3" xfId="19242" xr:uid="{C8E78859-D048-4C81-8B72-DFC3FE93E555}"/>
    <cellStyle name="Total 2 11 4 4" xfId="24965" xr:uid="{C6DA4324-9CAD-4D24-8572-13ABF67064DF}"/>
    <cellStyle name="Total 2 11 4 5" xfId="30498" xr:uid="{DD36B852-A48B-4377-963A-7BDC042E7EF4}"/>
    <cellStyle name="Total 2 11 5" xfId="12236" xr:uid="{334E5842-5E8C-47D4-9748-33CF23F53248}"/>
    <cellStyle name="Total 2 11 5 2" xfId="15023" xr:uid="{11D0820B-FB4D-45C6-9140-E3FBBEC6BD26}"/>
    <cellStyle name="Total 2 11 5 2 2" xfId="22389" xr:uid="{2937A169-F13C-40B7-9636-ED8547030EC0}"/>
    <cellStyle name="Total 2 11 5 2 3" xfId="28112" xr:uid="{2B56FAF2-F52B-4ED8-9590-4FDFDDCD95FF}"/>
    <cellStyle name="Total 2 11 5 2 4" xfId="33645" xr:uid="{A38B57D7-F395-415B-B154-449D62B83B7C}"/>
    <cellStyle name="Total 2 11 5 3" xfId="19566" xr:uid="{AA98D656-FB25-403E-BA89-F9E974021F4A}"/>
    <cellStyle name="Total 2 11 5 4" xfId="25289" xr:uid="{F417D297-0975-49AC-A25B-9B9531B47E5E}"/>
    <cellStyle name="Total 2 11 5 5" xfId="30822" xr:uid="{1BA1B954-AC19-485D-BC99-F5A678A7EA53}"/>
    <cellStyle name="Total 2 11 6" xfId="12511" xr:uid="{A756AD76-5023-4F61-9816-86697EA37A12}"/>
    <cellStyle name="Total 2 11 6 2" xfId="15314" xr:uid="{7FD64F1D-4F42-4A4F-B605-9442CA67203E}"/>
    <cellStyle name="Total 2 11 6 2 2" xfId="22680" xr:uid="{10CEF8E2-395F-4FB7-BB7D-ADA7D7A07426}"/>
    <cellStyle name="Total 2 11 6 2 3" xfId="28403" xr:uid="{525FB63F-9A5A-4B64-ABE2-70412CF859E4}"/>
    <cellStyle name="Total 2 11 6 2 4" xfId="33936" xr:uid="{9CA5E3C2-4E0E-49B5-8359-E1B9A5CEEF85}"/>
    <cellStyle name="Total 2 11 6 3" xfId="19857" xr:uid="{3FD155D0-E9FD-4E7D-AB05-0D50D825B9BE}"/>
    <cellStyle name="Total 2 11 6 4" xfId="25580" xr:uid="{FD39290A-B386-46FB-B280-2910B93A2AB5}"/>
    <cellStyle name="Total 2 11 6 5" xfId="31113" xr:uid="{42582256-FAFD-45FE-8AD1-50C596F2B020}"/>
    <cellStyle name="Total 2 11 7" xfId="10468" xr:uid="{26779D86-47B1-4E64-99C5-7CA94B58D415}"/>
    <cellStyle name="Total 2 11 7 2" xfId="17727" xr:uid="{19C6AB6B-84D9-4051-B0D5-F7968DD0A042}"/>
    <cellStyle name="Total 2 11 7 3" xfId="23450" xr:uid="{75205E97-03F2-4AF9-80EA-4407DD4E1884}"/>
    <cellStyle name="Total 2 11 7 4" xfId="28983" xr:uid="{6E95A83D-FCB0-4A5A-BA40-5F41875C3F33}"/>
    <cellStyle name="Total 2 11 8" xfId="13185" xr:uid="{BD7A9171-E2F1-4CE9-9A1B-7E8EB89E0D59}"/>
    <cellStyle name="Total 2 11 8 2" xfId="20550" xr:uid="{82198A0C-ABE6-4731-8F9C-427E6350A389}"/>
    <cellStyle name="Total 2 11 8 3" xfId="26273" xr:uid="{E8FF46C4-6731-486A-9021-695036E69ADE}"/>
    <cellStyle name="Total 2 11 8 4" xfId="31806" xr:uid="{4DB4503C-1B3E-4C68-BECC-06322B91A1AA}"/>
    <cellStyle name="Total 2 11 9" xfId="15748" xr:uid="{31521EE3-9B39-4C4E-B5F3-F2B1CCB445FC}"/>
    <cellStyle name="Total 2 12" xfId="2627" xr:uid="{00000000-0005-0000-0000-000092050000}"/>
    <cellStyle name="Total 2 12 2" xfId="5509" xr:uid="{A43EF670-B270-4609-9FF9-C20A43E7E314}"/>
    <cellStyle name="Total 2 12 2 2" xfId="16787" xr:uid="{9338C5A3-E42C-4994-A314-58A103F0DB7F}"/>
    <cellStyle name="Total 2 12 2 3" xfId="7197" xr:uid="{F957F556-2867-4CB3-914E-AE60FA1B2352}"/>
    <cellStyle name="Total 2 12 2 4" xfId="17001" xr:uid="{DC0C9FBE-BCC3-4649-8BE4-D6E2BE91A791}"/>
    <cellStyle name="Total 2 12 2 5" xfId="9159" xr:uid="{A392595A-9C59-4A52-B444-D6F4D9FBB45A}"/>
    <cellStyle name="Total 2 12 3" xfId="12632" xr:uid="{3F059A19-7DC0-4497-8FC9-94BA5F75145F}"/>
    <cellStyle name="Total 2 12 3 2" xfId="19978" xr:uid="{67983B22-3575-4F8B-81A8-E9987BA407E4}"/>
    <cellStyle name="Total 2 12 3 3" xfId="25701" xr:uid="{A5330484-85B5-4822-846A-E7012E758138}"/>
    <cellStyle name="Total 2 12 3 4" xfId="31234" xr:uid="{C0B012A3-BF27-44A8-ACA5-1F8A9570F79D}"/>
    <cellStyle name="Total 2 12 4" xfId="16276" xr:uid="{708216DC-0AE1-4A70-AD08-DF62EDD2AB8D}"/>
    <cellStyle name="Total 2 12 5" xfId="15429" xr:uid="{1CE94D60-5E78-439B-B1E0-2E2B1FD30DF1}"/>
    <cellStyle name="Total 2 12 6" xfId="23078" xr:uid="{FC729F13-F1CA-4F43-9589-9C619F446BE1}"/>
    <cellStyle name="Total 2 12 7" xfId="8300" xr:uid="{7F616A49-A87B-4602-A8F2-B32947F83FCF}"/>
    <cellStyle name="Total 2 13" xfId="9319" xr:uid="{362EBE05-994E-44F8-80C1-89994992D88F}"/>
    <cellStyle name="Total 2 13 2" xfId="12657" xr:uid="{97A746C7-7CB9-42DA-B1D3-8A4269F8C95F}"/>
    <cellStyle name="Total 2 13 2 2" xfId="20003" xr:uid="{FBE8242B-3D1C-4C94-99D6-E9FAB7973BC8}"/>
    <cellStyle name="Total 2 13 2 3" xfId="25726" xr:uid="{D5075C85-9BAB-4CC1-9B94-98AEB5A88F37}"/>
    <cellStyle name="Total 2 13 2 4" xfId="31259" xr:uid="{8AAC0361-9CEC-4497-B333-577E88F427CA}"/>
    <cellStyle name="Total 2 13 3" xfId="16866" xr:uid="{973A03C6-09E8-44E3-A78A-D998780820AF}"/>
    <cellStyle name="Total 2 13 4" xfId="22742" xr:uid="{45FD0387-E51C-4948-982F-19B2FAD85210}"/>
    <cellStyle name="Total 2 13 5" xfId="28436" xr:uid="{0B53FC6F-D687-4335-A816-A81B0FEDA740}"/>
    <cellStyle name="Total 2 14" xfId="9348" xr:uid="{ACF60A6D-DA7B-4ABB-ADC1-3CC19781F684}"/>
    <cellStyle name="Total 2 14 2" xfId="12686" xr:uid="{286006C0-BA8D-497B-9081-13D9C5405CFF}"/>
    <cellStyle name="Total 2 14 2 2" xfId="20032" xr:uid="{6FA78A9F-D151-41F7-A726-8964262BC2B9}"/>
    <cellStyle name="Total 2 14 2 3" xfId="25755" xr:uid="{FD01E0A4-D8EE-46D5-9B19-55B0FB6130FF}"/>
    <cellStyle name="Total 2 14 2 4" xfId="31288" xr:uid="{F163A8B6-414A-404F-921B-FF9F95E1A0A9}"/>
    <cellStyle name="Total 2 14 3" xfId="16895" xr:uid="{AAEBC4AF-CCA5-47BC-89AF-3B572FD27B52}"/>
    <cellStyle name="Total 2 14 4" xfId="22771" xr:uid="{CB9BF9E0-2BF8-42CD-8014-739211DCC2D9}"/>
    <cellStyle name="Total 2 14 5" xfId="28465" xr:uid="{73CEAE82-B909-4863-850E-B28E79BB6380}"/>
    <cellStyle name="Total 2 15" xfId="11059" xr:uid="{F211CA5B-9E04-4F4A-B75D-0AD299AF3AE5}"/>
    <cellStyle name="Total 2 15 2" xfId="13781" xr:uid="{8AB55193-1778-4F6D-8380-254700E7E591}"/>
    <cellStyle name="Total 2 15 2 2" xfId="21147" xr:uid="{5B30A2FE-5A24-4F68-BAF9-362DE85D7C87}"/>
    <cellStyle name="Total 2 15 2 3" xfId="26870" xr:uid="{128616C0-D6B9-4821-B046-90C62F8119EC}"/>
    <cellStyle name="Total 2 15 2 4" xfId="32403" xr:uid="{F4F5C05C-1CCD-4537-AAF9-16BC6776EF16}"/>
    <cellStyle name="Total 2 15 3" xfId="18324" xr:uid="{B80499D1-B207-4970-B1AC-C9EFA3A8AA1A}"/>
    <cellStyle name="Total 2 15 4" xfId="24047" xr:uid="{62696904-8143-409A-B2A2-1AAFAFDDE977}"/>
    <cellStyle name="Total 2 15 5" xfId="29580" xr:uid="{89EFF8EC-71A9-44B6-A55B-6A332782946B}"/>
    <cellStyle name="Total 2 16" xfId="8650" xr:uid="{7BB094C3-BE28-4227-AEAA-47EE059320FE}"/>
    <cellStyle name="Total 2 16 2" xfId="16475" xr:uid="{2479A172-7C30-4FF3-95D6-B7D6C910EAC8}"/>
    <cellStyle name="Total 2 16 3" xfId="16350" xr:uid="{6C612992-0983-4119-8233-EF9452889A7C}"/>
    <cellStyle name="Total 2 16 4" xfId="22729" xr:uid="{323B8218-E9F1-4174-BAAA-3F052E1E70D3}"/>
    <cellStyle name="Total 2 2" xfId="299" xr:uid="{00000000-0005-0000-0000-000093050000}"/>
    <cellStyle name="Total 2 2 10" xfId="2593" xr:uid="{00000000-0005-0000-0000-000094050000}"/>
    <cellStyle name="Total 2 2 10 2" xfId="5475" xr:uid="{1CF9077B-5D67-4AA9-8DAC-AC77116E9AEC}"/>
    <cellStyle name="Total 2 2 10 2 2" xfId="16835" xr:uid="{2957A1BD-F28B-430E-869A-05A1FCBB474F}"/>
    <cellStyle name="Total 2 2 10 2 3" xfId="22717" xr:uid="{2EF97939-A718-43C7-AA56-80797FB78F86}"/>
    <cellStyle name="Total 2 2 10 2 4" xfId="28426" xr:uid="{16B0427E-0940-43AD-B28F-6670C352AC6E}"/>
    <cellStyle name="Total 2 2 10 2 5" xfId="9254" xr:uid="{20563565-C3D4-4FF5-9E7C-B0B1FE04FDAE}"/>
    <cellStyle name="Total 2 2 10 3" xfId="12647" xr:uid="{C4D51022-9569-4C08-84EF-2AF764726E7D}"/>
    <cellStyle name="Total 2 2 10 3 2" xfId="19993" xr:uid="{3A524A67-221C-4F50-A540-ACEBE73EE1C2}"/>
    <cellStyle name="Total 2 2 10 3 3" xfId="25716" xr:uid="{9710B8EF-DACD-4EFA-9FF5-B5BF605D2645}"/>
    <cellStyle name="Total 2 2 10 3 4" xfId="31249" xr:uid="{4431D3BD-D2B9-43C2-80F6-CF83159B2C56}"/>
    <cellStyle name="Total 2 2 10 4" xfId="15918" xr:uid="{93791647-2AFE-470B-9975-4EAF008CB5FB}"/>
    <cellStyle name="Total 2 2 10 5" xfId="17398" xr:uid="{79BD3122-4453-4FFD-A9ED-7488C0D96E8F}"/>
    <cellStyle name="Total 2 2 10 6" xfId="22972" xr:uid="{ECA1AF74-708F-45F1-996B-8252F1E8C9CC}"/>
    <cellStyle name="Total 2 2 10 7" xfId="7965" xr:uid="{0EE8AD6A-22A6-4E2A-93CA-B6EAF25CF7A9}"/>
    <cellStyle name="Total 2 2 11" xfId="2911" xr:uid="{00000000-0005-0000-0000-000095050000}"/>
    <cellStyle name="Total 2 2 11 2" xfId="5793" xr:uid="{687A952F-8F8E-45B5-AFF1-251FD4F20CCC}"/>
    <cellStyle name="Total 2 2 11 2 2" xfId="18214" xr:uid="{FD82C34E-F9F6-4081-9314-28FA022611AB}"/>
    <cellStyle name="Total 2 2 11 2 3" xfId="23937" xr:uid="{326819D1-651A-45F0-AA95-5F7ED5801C3F}"/>
    <cellStyle name="Total 2 2 11 2 4" xfId="29470" xr:uid="{78EBECA2-6F0F-4033-BA7D-D8E8788359F7}"/>
    <cellStyle name="Total 2 2 11 2 5" xfId="10949" xr:uid="{73932961-2FC1-408E-BC81-6BE604D63705}"/>
    <cellStyle name="Total 2 2 11 3" xfId="13671" xr:uid="{18A9ACB3-8058-4458-9EB1-4FD8B25D67AE}"/>
    <cellStyle name="Total 2 2 11 3 2" xfId="21037" xr:uid="{4B1DEBDB-20E4-4BE5-9343-89E28DAF5F36}"/>
    <cellStyle name="Total 2 2 11 3 3" xfId="26760" xr:uid="{023D5D65-0FF0-49CD-B09A-D7AEEA261834}"/>
    <cellStyle name="Total 2 2 11 3 4" xfId="32293" xr:uid="{68BB3D54-079C-48B3-A20D-ECB05EFC8173}"/>
    <cellStyle name="Total 2 2 11 4" xfId="16063" xr:uid="{06B22962-7CF0-44DF-ACC4-A8C0A9652EC5}"/>
    <cellStyle name="Total 2 2 11 5" xfId="17040" xr:uid="{715BC9B5-A951-4953-B8F6-794D39323402}"/>
    <cellStyle name="Total 2 2 11 6" xfId="15604" xr:uid="{F1A177CA-6CC8-4E42-81D0-4AE8E2EE7F72}"/>
    <cellStyle name="Total 2 2 11 7" xfId="8070" xr:uid="{4A9694E1-E0FE-4121-91B1-DDDEBC5D2A84}"/>
    <cellStyle name="Total 2 2 12" xfId="3391" xr:uid="{C807A80D-E6F4-4E3E-90C6-E50512D309DA}"/>
    <cellStyle name="Total 2 2 12 2" xfId="10776" xr:uid="{69223E9D-3035-4B9B-B9D3-34A1F1E69DBA}"/>
    <cellStyle name="Total 2 2 12 2 2" xfId="18040" xr:uid="{A6AB6568-5A19-4DB0-A778-63C23F338F57}"/>
    <cellStyle name="Total 2 2 12 2 3" xfId="23763" xr:uid="{8D3519C7-53B4-46EC-91E9-344E761F1E30}"/>
    <cellStyle name="Total 2 2 12 2 4" xfId="29296" xr:uid="{AB19A6E5-1624-41A4-9257-E14E131E1760}"/>
    <cellStyle name="Total 2 2 12 3" xfId="13497" xr:uid="{D7144269-9916-4F72-A8C4-4A98CE33CEDF}"/>
    <cellStyle name="Total 2 2 12 3 2" xfId="20863" xr:uid="{B55ADA79-F15C-49E8-8DF5-D21010D24C86}"/>
    <cellStyle name="Total 2 2 12 3 3" xfId="26586" xr:uid="{20D44733-AA20-4F81-8EBE-CF1334D10F5F}"/>
    <cellStyle name="Total 2 2 12 3 4" xfId="32119" xr:uid="{1F42D113-2C92-4BBB-BCDA-2A5A2A2028F2}"/>
    <cellStyle name="Total 2 2 12 4" xfId="15893" xr:uid="{4F714A77-7A54-481D-92F8-EBD0E92CDE53}"/>
    <cellStyle name="Total 2 2 12 5" xfId="15575" xr:uid="{81F987B2-8A81-4FDB-97BC-98772CFC06D6}"/>
    <cellStyle name="Total 2 2 12 6" xfId="17156" xr:uid="{A5AFCBAD-1BAD-4398-A9F3-7AD33F08FBF6}"/>
    <cellStyle name="Total 2 2 12 7" xfId="7944" xr:uid="{5DEBE8DC-D40F-48D2-804E-2F2A42CB44A2}"/>
    <cellStyle name="Total 2 2 13" xfId="7952" xr:uid="{940B87BC-CBFC-4888-832F-2E441F9D25C8}"/>
    <cellStyle name="Total 2 2 13 2" xfId="15903" xr:uid="{7EF82C91-7CAF-424C-9598-044BF3ECE37C}"/>
    <cellStyle name="Total 2 2 13 3" xfId="17175" xr:uid="{1AE5429F-14DE-4553-98F1-C7D5CDAC0E87}"/>
    <cellStyle name="Total 2 2 13 4" xfId="6916" xr:uid="{F31FB05A-50A9-4540-B568-48DD43F368E8}"/>
    <cellStyle name="Total 2 2 14" xfId="7494" xr:uid="{DB3E9AF4-046D-4C27-9428-847B7F3C84DF}"/>
    <cellStyle name="Total 2 2 14 2" xfId="15516" xr:uid="{289164EA-D04F-46F9-9B5A-D2746F3B2009}"/>
    <cellStyle name="Total 2 2 14 3" xfId="16789" xr:uid="{38B2855B-D331-4566-8668-B98F47BBA178}"/>
    <cellStyle name="Total 2 2 14 4" xfId="16486" xr:uid="{1D7DC709-E013-41CC-827D-754B6389D158}"/>
    <cellStyle name="Total 2 2 15" xfId="8241" xr:uid="{FED1F644-7BAF-4255-938D-265C9829B888}"/>
    <cellStyle name="Total 2 2 15 2" xfId="16237" xr:uid="{2277EE28-0778-433E-AD43-0A4EC4991FEC}"/>
    <cellStyle name="Total 2 2 15 3" xfId="15595" xr:uid="{EBBE4523-6074-4AF3-94F5-35B85DFB88CD}"/>
    <cellStyle name="Total 2 2 15 4" xfId="15751" xr:uid="{BA8A5CFC-0411-4488-9732-AC7E9D5985AD}"/>
    <cellStyle name="Total 2 2 16" xfId="8395" xr:uid="{6AD1F7C1-61FD-426E-BFD3-5D68AF19D9C8}"/>
    <cellStyle name="Total 2 2 16 2" xfId="16328" xr:uid="{0F089E30-6D5D-4BE9-AD40-BDD80288E553}"/>
    <cellStyle name="Total 2 2 16 3" xfId="16829" xr:uid="{CAC6EAC0-086B-4E0E-92A6-4990F16587C9}"/>
    <cellStyle name="Total 2 2 16 4" xfId="17265" xr:uid="{685A67C8-B131-441D-95B9-85ED7190F613}"/>
    <cellStyle name="Total 2 2 17" xfId="8451" xr:uid="{8606C8CE-2F67-40B5-8161-F31B3B0E2E81}"/>
    <cellStyle name="Total 2 2 17 2" xfId="16357" xr:uid="{ECAF36C0-3646-4A02-8B4F-45B86452C4A5}"/>
    <cellStyle name="Total 2 2 17 3" xfId="16331" xr:uid="{AA0A5D69-9D8F-409D-A834-5E5B553DF13F}"/>
    <cellStyle name="Total 2 2 17 4" xfId="22718" xr:uid="{B4CA477A-E2F1-4B15-808E-2FC92E954D73}"/>
    <cellStyle name="Total 2 2 18" xfId="8829" xr:uid="{4634283D-23A7-46A8-A95B-36B2F4B899C6}"/>
    <cellStyle name="Total 2 2 18 2" xfId="16574" xr:uid="{95EFCFA1-D271-4348-AEED-1EFF8423ED05}"/>
    <cellStyle name="Total 2 2 18 3" xfId="15344" xr:uid="{9E5F981F-1BDA-4309-B2AA-65F01C9097FE}"/>
    <cellStyle name="Total 2 2 18 4" xfId="15753" xr:uid="{6B00E018-4DD3-4241-B766-3DA0E1FB62F3}"/>
    <cellStyle name="Total 2 2 2" xfId="696" xr:uid="{00000000-0005-0000-0000-000096050000}"/>
    <cellStyle name="Total 2 2 2 10" xfId="8206" xr:uid="{01E63300-A914-490D-A4CD-E35723ABD4FC}"/>
    <cellStyle name="Total 2 2 2 10 2" xfId="16202" xr:uid="{F715D191-278B-4D6A-A686-6A0819376D07}"/>
    <cellStyle name="Total 2 2 2 10 3" xfId="6918" xr:uid="{20CA02D2-AE3B-4101-8EED-F830C760145D}"/>
    <cellStyle name="Total 2 2 2 10 4" xfId="17112" xr:uid="{56507F06-4B41-4268-9C94-FD2534633191}"/>
    <cellStyle name="Total 2 2 2 11" xfId="7691" xr:uid="{819DFA0C-610A-4A78-A5A5-693A8BC65168}"/>
    <cellStyle name="Total 2 2 2 11 2" xfId="15679" xr:uid="{4CA36D45-920D-403B-9580-97506C8F5741}"/>
    <cellStyle name="Total 2 2 2 11 3" xfId="17389" xr:uid="{8777E30F-FABD-4845-8586-ABF984673454}"/>
    <cellStyle name="Total 2 2 2 11 4" xfId="22966" xr:uid="{A1C3FEC9-C02E-46AE-8D87-A3F527DBF3C4}"/>
    <cellStyle name="Total 2 2 2 12" xfId="7693" xr:uid="{700E6005-35ED-4699-88C4-E102269D53A5}"/>
    <cellStyle name="Total 2 2 2 12 2" xfId="15682" xr:uid="{5CACD8D0-0C40-4221-8EAD-9A855ECFA026}"/>
    <cellStyle name="Total 2 2 2 12 3" xfId="16397" xr:uid="{B3BB1382-6AA1-4237-B2FA-E99EBD84951B}"/>
    <cellStyle name="Total 2 2 2 12 4" xfId="7224" xr:uid="{43276F2A-BB5C-4377-A4E7-28911A03152F}"/>
    <cellStyle name="Total 2 2 2 13" xfId="8591" xr:uid="{539FF0DE-B749-4823-8D58-3F7D0F4FE59F}"/>
    <cellStyle name="Total 2 2 2 13 2" xfId="16446" xr:uid="{A7A10E5E-1A82-463E-BFD2-D109DA8B6698}"/>
    <cellStyle name="Total 2 2 2 13 3" xfId="15422" xr:uid="{021202F2-52E5-4DFD-9AB9-B29E7D264E67}"/>
    <cellStyle name="Total 2 2 2 13 4" xfId="23075" xr:uid="{08697B76-BC4E-49C9-A111-CA6E1B6C1F6C}"/>
    <cellStyle name="Total 2 2 2 14" xfId="8984" xr:uid="{28472E12-D461-41D0-B2E1-97551D6987C1}"/>
    <cellStyle name="Total 2 2 2 14 2" xfId="16662" xr:uid="{8BBD6C31-046B-498F-9BFC-E70F79B2C594}"/>
    <cellStyle name="Total 2 2 2 14 3" xfId="7248" xr:uid="{9CFD546C-A41F-4463-B74C-17C88923AB52}"/>
    <cellStyle name="Total 2 2 2 14 4" xfId="17122" xr:uid="{7A7C19D3-7CA9-44B3-9D2C-05EA8FB32DC8}"/>
    <cellStyle name="Total 2 2 2 15" xfId="12544" xr:uid="{6519F918-C384-498B-9688-12139B642F2C}"/>
    <cellStyle name="Total 2 2 2 15 2" xfId="19890" xr:uid="{2485D12F-B2C6-4AAD-9E03-F7F956E87410}"/>
    <cellStyle name="Total 2 2 2 15 3" xfId="25613" xr:uid="{34E4D1FD-4FFB-4B6F-B769-DFD82D774875}"/>
    <cellStyle name="Total 2 2 2 15 4" xfId="31146" xr:uid="{B5A6B484-C3F9-4EB0-B8F7-7ED642C3B4C0}"/>
    <cellStyle name="Total 2 2 2 16" xfId="15453" xr:uid="{CBD4FA98-3168-4F6E-B449-BA4DB98B99BE}"/>
    <cellStyle name="Total 2 2 2 2" xfId="1700" xr:uid="{00000000-0005-0000-0000-000097050000}"/>
    <cellStyle name="Total 2 2 2 2 10" xfId="15457" xr:uid="{0A34824C-074E-4E81-AA84-A4B2513D2814}"/>
    <cellStyle name="Total 2 2 2 2 2" xfId="2706" xr:uid="{00000000-0005-0000-0000-000098050000}"/>
    <cellStyle name="Total 2 2 2 2 2 2" xfId="5588" xr:uid="{96F78694-2789-4A12-83FA-AAEB9B6DFDAE}"/>
    <cellStyle name="Total 2 2 2 2 2 2 2" xfId="21028" xr:uid="{B8AF0422-0CF6-4D48-8E03-1E0926DF2DE0}"/>
    <cellStyle name="Total 2 2 2 2 2 2 3" xfId="26751" xr:uid="{64249926-31B1-4C06-A90C-444D84D933D8}"/>
    <cellStyle name="Total 2 2 2 2 2 2 4" xfId="32284" xr:uid="{EC9D2E43-2D0C-47CE-A51E-6BD6D1678E82}"/>
    <cellStyle name="Total 2 2 2 2 2 2 5" xfId="13662" xr:uid="{BA32A14C-0E6B-4927-A29A-E9490392F0DB}"/>
    <cellStyle name="Total 2 2 2 2 2 3" xfId="18205" xr:uid="{9AD6ADDF-C602-44EC-90BE-1D7BC93A44F8}"/>
    <cellStyle name="Total 2 2 2 2 2 4" xfId="23928" xr:uid="{0C2A3531-B8CB-42A4-834E-8BA5C3FA8661}"/>
    <cellStyle name="Total 2 2 2 2 2 5" xfId="29461" xr:uid="{DD03C1C3-9B8E-4C87-83B1-A735DAD08610}"/>
    <cellStyle name="Total 2 2 2 2 2 6" xfId="10940" xr:uid="{43FCECB0-6C61-4AAF-8602-93A091A0D501}"/>
    <cellStyle name="Total 2 2 2 2 3" xfId="2572" xr:uid="{00000000-0005-0000-0000-000099050000}"/>
    <cellStyle name="Total 2 2 2 2 3 2" xfId="5454" xr:uid="{0787AC7B-6C91-4A0A-B30B-E7A42BDD09D5}"/>
    <cellStyle name="Total 2 2 2 2 3 2 2" xfId="21555" xr:uid="{808A4E53-A496-4834-8CED-B1A73C245049}"/>
    <cellStyle name="Total 2 2 2 2 3 2 3" xfId="27278" xr:uid="{F96FCD98-6235-4A79-9135-DD05C5F3B952}"/>
    <cellStyle name="Total 2 2 2 2 3 2 4" xfId="32811" xr:uid="{57951209-45B7-402F-8BA1-48EC5D450AB5}"/>
    <cellStyle name="Total 2 2 2 2 3 2 5" xfId="14189" xr:uid="{85487C0C-0257-4AA6-9072-07C8308CF30C}"/>
    <cellStyle name="Total 2 2 2 2 3 3" xfId="18732" xr:uid="{1DEB1B54-D0C9-4701-B512-1C71EF61E584}"/>
    <cellStyle name="Total 2 2 2 2 3 4" xfId="24455" xr:uid="{AB9462D0-CEC0-427D-B60A-B5DFCABCA96A}"/>
    <cellStyle name="Total 2 2 2 2 3 5" xfId="29988" xr:uid="{16B2EFA6-0E8F-48F4-84CC-81651221C786}"/>
    <cellStyle name="Total 2 2 2 2 3 6" xfId="11466" xr:uid="{6E0DFDC3-D9E9-4DDB-9F0A-FF34104CAC67}"/>
    <cellStyle name="Total 2 2 2 2 4" xfId="1035" xr:uid="{00000000-0005-0000-0000-00009A050000}"/>
    <cellStyle name="Total 2 2 2 2 4 2" xfId="3921" xr:uid="{0907C0F8-039A-42D5-B522-84D31257CEA5}"/>
    <cellStyle name="Total 2 2 2 2 4 2 2" xfId="19933" xr:uid="{FCFFBA32-D97B-44BA-B8FC-DBADAAF7BA86}"/>
    <cellStyle name="Total 2 2 2 2 4 2 3" xfId="25656" xr:uid="{A4847047-FCA5-4C1F-8491-1410B4FF7E8F}"/>
    <cellStyle name="Total 2 2 2 2 4 2 4" xfId="31189" xr:uid="{C85BAD05-0911-4F2E-840D-6A17B9FB80CE}"/>
    <cellStyle name="Total 2 2 2 2 4 2 5" xfId="12587" xr:uid="{8592722B-666B-43A4-9B63-FB9DC644FC55}"/>
    <cellStyle name="Total 2 2 2 2 4 3" xfId="16732" xr:uid="{F5E49DC6-44DB-4B9E-A25A-47864DB005A0}"/>
    <cellStyle name="Total 2 2 2 2 4 4" xfId="6904" xr:uid="{78991232-7350-494E-B993-5DC654D946D7}"/>
    <cellStyle name="Total 2 2 2 2 4 5" xfId="16828" xr:uid="{59D2687E-7B6C-4DF8-904B-5A1DFB237DC2}"/>
    <cellStyle name="Total 2 2 2 2 4 6" xfId="9088" xr:uid="{2486727F-51FC-447B-B9AD-061BE6F9A50A}"/>
    <cellStyle name="Total 2 2 2 2 5" xfId="3034" xr:uid="{00000000-0005-0000-0000-00009B050000}"/>
    <cellStyle name="Total 2 2 2 2 5 2" xfId="5916" xr:uid="{B06CE31D-D9E1-45F5-A537-EC65C07E335F}"/>
    <cellStyle name="Total 2 2 2 2 5 2 2" xfId="20948" xr:uid="{DDE7B198-131C-4FDC-824C-60EAB72BCBB3}"/>
    <cellStyle name="Total 2 2 2 2 5 2 3" xfId="26671" xr:uid="{198BFF77-DF98-43CF-A27C-42F7D1DF1CEA}"/>
    <cellStyle name="Total 2 2 2 2 5 2 4" xfId="32204" xr:uid="{48FC1AF8-9C04-4AB9-B00D-506DEF20BE68}"/>
    <cellStyle name="Total 2 2 2 2 5 2 5" xfId="13582" xr:uid="{FFEA7A1B-04B9-4354-BDD9-4F12B87F4BE1}"/>
    <cellStyle name="Total 2 2 2 2 5 3" xfId="18125" xr:uid="{F02A0019-434B-405F-A83B-F75FC4B20DFA}"/>
    <cellStyle name="Total 2 2 2 2 5 4" xfId="23848" xr:uid="{AD88A4BA-5621-4718-ADBE-C8DC56ED6C31}"/>
    <cellStyle name="Total 2 2 2 2 5 5" xfId="29381" xr:uid="{A6C6B6E9-5DFF-4E4C-B126-5F5F8A1114E0}"/>
    <cellStyle name="Total 2 2 2 2 5 6" xfId="10861" xr:uid="{480AF5A4-8C29-4415-A7B4-4273A52CACEE}"/>
    <cellStyle name="Total 2 2 2 2 6" xfId="821" xr:uid="{00000000-0005-0000-0000-00009C050000}"/>
    <cellStyle name="Total 2 2 2 2 6 2" xfId="3707" xr:uid="{786839D9-42AC-4E37-A317-4FCA7F3E0336}"/>
    <cellStyle name="Total 2 2 2 2 6 2 2" xfId="21482" xr:uid="{D4C2688B-7A6F-4DB3-BE5A-D086D83F823E}"/>
    <cellStyle name="Total 2 2 2 2 6 2 3" xfId="27205" xr:uid="{FB24CA89-81F3-4E81-97A3-23FC26D62B5A}"/>
    <cellStyle name="Total 2 2 2 2 6 2 4" xfId="32738" xr:uid="{F38769B0-6F83-4A18-A200-18EB0725CAB7}"/>
    <cellStyle name="Total 2 2 2 2 6 2 5" xfId="14116" xr:uid="{67769677-0F20-4820-AAD6-FA6D6B7712CC}"/>
    <cellStyle name="Total 2 2 2 2 6 3" xfId="18659" xr:uid="{A1426E82-FEF2-4C36-BD90-01BBAA851405}"/>
    <cellStyle name="Total 2 2 2 2 6 4" xfId="24382" xr:uid="{42567084-29E2-4B28-B4E0-057DC8C1210F}"/>
    <cellStyle name="Total 2 2 2 2 6 5" xfId="29915" xr:uid="{B2CB8245-31B6-4DBC-97E9-B1A7A75E4139}"/>
    <cellStyle name="Total 2 2 2 2 6 6" xfId="11394" xr:uid="{3BE14774-7862-43FA-89A7-891364A913D2}"/>
    <cellStyle name="Total 2 2 2 2 7" xfId="2380" xr:uid="{00000000-0005-0000-0000-00009D050000}"/>
    <cellStyle name="Total 2 2 2 2 7 2" xfId="5262" xr:uid="{7E85715C-8593-4559-8D98-BDA49CF977EF}"/>
    <cellStyle name="Total 2 2 2 2 7 2 2" xfId="17318" xr:uid="{D80A76FF-AFA3-4C14-AE78-D8523958A6A9}"/>
    <cellStyle name="Total 2 2 2 2 7 3" xfId="23099" xr:uid="{6D7B7FCA-FB5D-4B2D-9D8F-91326D63F8FA}"/>
    <cellStyle name="Total 2 2 2 2 7 4" xfId="28681" xr:uid="{A1F8025C-D09A-4C45-B468-EAE88DF337AF}"/>
    <cellStyle name="Total 2 2 2 2 8" xfId="4586" xr:uid="{BA6A5E67-B50B-4F1D-93B2-2CD34F88E361}"/>
    <cellStyle name="Total 2 2 2 2 8 2" xfId="20248" xr:uid="{5649E3F6-A196-41FD-BC87-9BD58C438B9A}"/>
    <cellStyle name="Total 2 2 2 2 8 3" xfId="25971" xr:uid="{AEFF27B5-826A-4B0D-9899-52EC8D11481B}"/>
    <cellStyle name="Total 2 2 2 2 8 4" xfId="31504" xr:uid="{D814E0F2-B061-450D-A17F-17286DDC58E6}"/>
    <cellStyle name="Total 2 2 2 2 8 5" xfId="12895" xr:uid="{8B920792-000C-44F6-8292-BB0051E5332F}"/>
    <cellStyle name="Total 2 2 2 2 9" xfId="15817" xr:uid="{9B6E5F3B-F19D-4856-BD31-0FB783019CCF}"/>
    <cellStyle name="Total 2 2 2 3" xfId="2144" xr:uid="{00000000-0005-0000-0000-00009E050000}"/>
    <cellStyle name="Total 2 2 2 3 10" xfId="6929" xr:uid="{8C0191D4-B0CE-4C7A-96F7-ADD15D9C7CE0}"/>
    <cellStyle name="Total 2 2 2 3 2" xfId="2748" xr:uid="{00000000-0005-0000-0000-00009F050000}"/>
    <cellStyle name="Total 2 2 2 3 2 2" xfId="5630" xr:uid="{C05CE9B4-6CF6-462A-AB0D-2751806AB18E}"/>
    <cellStyle name="Total 2 2 2 3 2 2 2" xfId="21302" xr:uid="{5F468F8D-B670-4449-B1B2-8A50A3062020}"/>
    <cellStyle name="Total 2 2 2 3 2 2 3" xfId="27025" xr:uid="{FC3B855E-008B-44B8-9866-3E2083B7BF6A}"/>
    <cellStyle name="Total 2 2 2 3 2 2 4" xfId="32558" xr:uid="{9E268C64-495F-4717-BEB5-BEC03BAE1A47}"/>
    <cellStyle name="Total 2 2 2 3 2 2 5" xfId="13936" xr:uid="{2B87538F-45DE-47CD-91E7-FA9C65707534}"/>
    <cellStyle name="Total 2 2 2 3 2 3" xfId="18479" xr:uid="{D125383F-3E08-4F92-971B-9375D69F680E}"/>
    <cellStyle name="Total 2 2 2 3 2 4" xfId="24202" xr:uid="{10D9C37C-37B4-4323-A395-96A4B7518C5C}"/>
    <cellStyle name="Total 2 2 2 3 2 5" xfId="29735" xr:uid="{E835BF63-3E99-4BD3-8CD4-369E59E730BE}"/>
    <cellStyle name="Total 2 2 2 3 2 6" xfId="11214" xr:uid="{19EB692F-5657-40C6-B2C1-B9504C116549}"/>
    <cellStyle name="Total 2 2 2 3 3" xfId="2858" xr:uid="{00000000-0005-0000-0000-0000A0050000}"/>
    <cellStyle name="Total 2 2 2 3 3 2" xfId="5740" xr:uid="{E66D22E3-C6E9-4B2D-92B1-6171902D356C}"/>
    <cellStyle name="Total 2 2 2 3 3 2 2" xfId="21656" xr:uid="{F20BE460-9125-4734-B839-D093E2CFE13B}"/>
    <cellStyle name="Total 2 2 2 3 3 2 3" xfId="27379" xr:uid="{9E8DBE7A-1FF8-4388-BFEE-AEB542977A7A}"/>
    <cellStyle name="Total 2 2 2 3 3 2 4" xfId="32912" xr:uid="{CFB4DADE-B796-4518-B5F4-EDE1B0861708}"/>
    <cellStyle name="Total 2 2 2 3 3 2 5" xfId="14290" xr:uid="{AE14E0F1-CAA4-443E-8D1E-DA338B2E30FE}"/>
    <cellStyle name="Total 2 2 2 3 3 3" xfId="18833" xr:uid="{096ABFEC-4964-4352-8858-CD0F7DB1EA99}"/>
    <cellStyle name="Total 2 2 2 3 3 4" xfId="24556" xr:uid="{241B2A41-4270-4D80-A15B-DF59C2EBF0CE}"/>
    <cellStyle name="Total 2 2 2 3 3 5" xfId="30089" xr:uid="{F3AFA0F3-142C-4399-8D65-252E00616D4D}"/>
    <cellStyle name="Total 2 2 2 3 3 6" xfId="11567" xr:uid="{4E1F63FB-57C1-4715-BE34-D119AB29C9FF}"/>
    <cellStyle name="Total 2 2 2 3 4" xfId="2962" xr:uid="{00000000-0005-0000-0000-0000A1050000}"/>
    <cellStyle name="Total 2 2 2 3 4 2" xfId="5844" xr:uid="{B0F0FEFB-6110-4C5A-BCAF-A41EE1406DB0}"/>
    <cellStyle name="Total 2 2 2 3 4 2 2" xfId="21929" xr:uid="{71D2BB2E-9DAC-4D41-821A-F0BCFD54067C}"/>
    <cellStyle name="Total 2 2 2 3 4 2 3" xfId="27652" xr:uid="{EE15D5AE-F3E1-4442-A88E-D3D51463E9C5}"/>
    <cellStyle name="Total 2 2 2 3 4 2 4" xfId="33185" xr:uid="{9EA5E04E-2246-4857-B0F8-1D129472DFC4}"/>
    <cellStyle name="Total 2 2 2 3 4 2 5" xfId="14563" xr:uid="{0790CCA5-3132-473B-AC57-A41D336E79AA}"/>
    <cellStyle name="Total 2 2 2 3 4 3" xfId="19106" xr:uid="{58FC2D2E-573A-45BC-89BC-A7D5C1562F1E}"/>
    <cellStyle name="Total 2 2 2 3 4 4" xfId="24829" xr:uid="{4A858AC9-2853-46BA-A798-CD3F5C9374BC}"/>
    <cellStyle name="Total 2 2 2 3 4 5" xfId="30362" xr:uid="{886ACDEB-851C-47A2-BFEA-1BA9F2295C80}"/>
    <cellStyle name="Total 2 2 2 3 4 6" xfId="11839" xr:uid="{4EA81BD7-5D8A-4AB9-BF6C-F9C2FC1543AC}"/>
    <cellStyle name="Total 2 2 2 3 5" xfId="3085" xr:uid="{00000000-0005-0000-0000-0000A2050000}"/>
    <cellStyle name="Total 2 2 2 3 5 2" xfId="5967" xr:uid="{80A62CAF-6B8E-464C-B63C-703106CDDC10}"/>
    <cellStyle name="Total 2 2 2 3 5 2 2" xfId="22253" xr:uid="{2E39F6BA-5A9F-4AA1-8F5C-8DC2BC067833}"/>
    <cellStyle name="Total 2 2 2 3 5 2 3" xfId="27976" xr:uid="{C3216A80-1C39-4CEB-BB81-33A46D3EA460}"/>
    <cellStyle name="Total 2 2 2 3 5 2 4" xfId="33509" xr:uid="{9B906B7A-BE71-4E6C-BF1F-7E0CF4E103FD}"/>
    <cellStyle name="Total 2 2 2 3 5 2 5" xfId="14887" xr:uid="{505B66C5-63DF-4CD0-A600-6972C70DA09E}"/>
    <cellStyle name="Total 2 2 2 3 5 3" xfId="19430" xr:uid="{D8D1303E-BB83-4D5B-8D60-9C898368FA29}"/>
    <cellStyle name="Total 2 2 2 3 5 4" xfId="25153" xr:uid="{7E652349-16FC-4CA8-A8E2-B64A0D7D007E}"/>
    <cellStyle name="Total 2 2 2 3 5 5" xfId="30686" xr:uid="{B5C70CF1-2984-44FC-97F0-93422F3CF9CF}"/>
    <cellStyle name="Total 2 2 2 3 5 6" xfId="12100" xr:uid="{5423AC5E-D23B-44B1-9C20-DFE2F912D37A}"/>
    <cellStyle name="Total 2 2 2 3 6" xfId="3157" xr:uid="{00000000-0005-0000-0000-0000A3050000}"/>
    <cellStyle name="Total 2 2 2 3 6 2" xfId="6039" xr:uid="{161C52B1-E244-4606-852A-A25F8DE0BC0A}"/>
    <cellStyle name="Total 2 2 2 3 6 2 2" xfId="22544" xr:uid="{1B6F7A06-0191-488F-A86C-A47E47C27029}"/>
    <cellStyle name="Total 2 2 2 3 6 2 3" xfId="28267" xr:uid="{8F2E217B-1979-4317-AB1D-08FA3EB04325}"/>
    <cellStyle name="Total 2 2 2 3 6 2 4" xfId="33800" xr:uid="{3B0CB40E-51FD-4D5C-B098-17E201D2AA4C}"/>
    <cellStyle name="Total 2 2 2 3 6 2 5" xfId="15178" xr:uid="{796A5C22-0754-42AD-B909-592B5A55D3FE}"/>
    <cellStyle name="Total 2 2 2 3 6 3" xfId="19721" xr:uid="{00EA5152-2C91-4BE3-AA1A-3DF4C697112B}"/>
    <cellStyle name="Total 2 2 2 3 6 4" xfId="25444" xr:uid="{CBC0D584-49AD-4D23-BE4C-BAD4F6DC19B4}"/>
    <cellStyle name="Total 2 2 2 3 6 5" xfId="30977" xr:uid="{D5774BC3-4ECC-44EC-8998-874E4D2ACBC7}"/>
    <cellStyle name="Total 2 2 2 3 6 6" xfId="12375" xr:uid="{FBD1A34F-C7C2-4BEE-8B20-3A21031EE4BE}"/>
    <cellStyle name="Total 2 2 2 3 7" xfId="3234" xr:uid="{00000000-0005-0000-0000-0000A4050000}"/>
    <cellStyle name="Total 2 2 2 3 7 2" xfId="6116" xr:uid="{53109093-00BA-459E-8010-2AE44D508F00}"/>
    <cellStyle name="Total 2 2 2 3 7 2 2" xfId="17591" xr:uid="{0A60C553-084E-4B93-BFD2-8A74006C8FC9}"/>
    <cellStyle name="Total 2 2 2 3 7 3" xfId="23314" xr:uid="{7C1AEB73-435B-4DC0-9D33-972F4C19ED86}"/>
    <cellStyle name="Total 2 2 2 3 7 4" xfId="28847" xr:uid="{D04CC689-BB65-4A9E-B70B-581B38460400}"/>
    <cellStyle name="Total 2 2 2 3 8" xfId="5026" xr:uid="{E104BCA4-A4C2-46BC-B0E6-5E0B52AA4D72}"/>
    <cellStyle name="Total 2 2 2 3 8 2" xfId="20414" xr:uid="{53BB7CE8-EAC8-4E40-A117-0AE3437E3227}"/>
    <cellStyle name="Total 2 2 2 3 8 3" xfId="26137" xr:uid="{9EA59C92-1587-44E2-A7E7-D139F4E7A38C}"/>
    <cellStyle name="Total 2 2 2 3 8 4" xfId="31670" xr:uid="{ACD86A80-710F-4DF3-8D85-5BB39940D164}"/>
    <cellStyle name="Total 2 2 2 3 8 5" xfId="13051" xr:uid="{A8F70320-80F8-41F9-8F0E-06DD2686EB6B}"/>
    <cellStyle name="Total 2 2 2 3 9" xfId="16016" xr:uid="{A55E3726-38A9-479B-AC48-CECCA18B0867}"/>
    <cellStyle name="Total 2 2 2 4" xfId="2162" xr:uid="{00000000-0005-0000-0000-0000A5050000}"/>
    <cellStyle name="Total 2 2 2 4 10" xfId="17176" xr:uid="{AF45BB24-D43F-469D-B578-E83A692E87C5}"/>
    <cellStyle name="Total 2 2 2 4 2" xfId="2766" xr:uid="{00000000-0005-0000-0000-0000A6050000}"/>
    <cellStyle name="Total 2 2 2 4 2 2" xfId="5648" xr:uid="{E84F685A-2794-4141-B82C-C6A6EDF0ECE6}"/>
    <cellStyle name="Total 2 2 2 4 2 2 2" xfId="20909" xr:uid="{4E5352D8-9806-41C1-B474-47C091DB44E6}"/>
    <cellStyle name="Total 2 2 2 4 2 2 3" xfId="26632" xr:uid="{9DE6B8F5-169A-4625-B408-EAE5A4B001BE}"/>
    <cellStyle name="Total 2 2 2 4 2 2 4" xfId="32165" xr:uid="{8D40C530-86BF-4B78-A377-DF57A35D6FB7}"/>
    <cellStyle name="Total 2 2 2 4 2 2 5" xfId="13543" xr:uid="{2CF59989-026B-487A-A0DD-C1899E9AA682}"/>
    <cellStyle name="Total 2 2 2 4 2 3" xfId="18086" xr:uid="{969E0781-A788-4CA5-8877-6772F46E3441}"/>
    <cellStyle name="Total 2 2 2 4 2 4" xfId="23809" xr:uid="{66193D68-7F1A-428A-AC9D-B331AF148734}"/>
    <cellStyle name="Total 2 2 2 4 2 5" xfId="29342" xr:uid="{A7F965DC-B395-4102-BD09-69B331C7E73C}"/>
    <cellStyle name="Total 2 2 2 4 2 6" xfId="10822" xr:uid="{794E5D10-ECE8-4E47-BC6C-EF89EC54F798}"/>
    <cellStyle name="Total 2 2 2 4 3" xfId="2876" xr:uid="{00000000-0005-0000-0000-0000A7050000}"/>
    <cellStyle name="Total 2 2 2 4 3 2" xfId="5758" xr:uid="{F24ECEAF-A5D7-4105-893A-95B338B645FA}"/>
    <cellStyle name="Total 2 2 2 4 3 2 2" xfId="21536" xr:uid="{6D7A0152-3AF5-4D14-B36C-A9A5413C507C}"/>
    <cellStyle name="Total 2 2 2 4 3 2 3" xfId="27259" xr:uid="{2C511B1E-DDB6-4115-8E4B-6CBA196436D1}"/>
    <cellStyle name="Total 2 2 2 4 3 2 4" xfId="32792" xr:uid="{BC483D0C-C96F-4262-83E4-ACEA0A4A6AAC}"/>
    <cellStyle name="Total 2 2 2 4 3 2 5" xfId="14170" xr:uid="{C03E1CED-0B0D-4018-8D66-8ADA3E91805C}"/>
    <cellStyle name="Total 2 2 2 4 3 3" xfId="18713" xr:uid="{9562E4DC-5ADF-44DE-9F17-E47569F0CD5F}"/>
    <cellStyle name="Total 2 2 2 4 3 4" xfId="24436" xr:uid="{B6B0F8C1-D21A-4005-BA77-FE597E2C5CD4}"/>
    <cellStyle name="Total 2 2 2 4 3 5" xfId="29969" xr:uid="{EB3EC31C-1412-4FF2-BD4F-92BB5FD221DE}"/>
    <cellStyle name="Total 2 2 2 4 3 6" xfId="11447" xr:uid="{89AE6002-0B6E-4B64-A9A6-9B607E63C79D}"/>
    <cellStyle name="Total 2 2 2 4 4" xfId="2980" xr:uid="{00000000-0005-0000-0000-0000A8050000}"/>
    <cellStyle name="Total 2 2 2 4 4 2" xfId="5862" xr:uid="{B7ED6AC8-DAA9-466E-B4C5-761A969500E2}"/>
    <cellStyle name="Total 2 2 2 4 4 2 2" xfId="20699" xr:uid="{E7DD4749-F3AA-41D2-9310-5D6A3EC5E76F}"/>
    <cellStyle name="Total 2 2 2 4 4 2 3" xfId="26422" xr:uid="{E0AEAC0B-EDC1-4272-A2DF-A18EC3798606}"/>
    <cellStyle name="Total 2 2 2 4 4 2 4" xfId="31955" xr:uid="{81AECCA5-54AE-4B3F-9FE9-A85FE0C11B07}"/>
    <cellStyle name="Total 2 2 2 4 4 2 5" xfId="13333" xr:uid="{A7B00412-DD39-4EAF-844B-D690F490035B}"/>
    <cellStyle name="Total 2 2 2 4 4 3" xfId="17876" xr:uid="{5885C6A4-491E-4F3B-9150-15E839A991CB}"/>
    <cellStyle name="Total 2 2 2 4 4 4" xfId="23599" xr:uid="{3CADB39F-92BF-4397-B56D-B10B904F3BD4}"/>
    <cellStyle name="Total 2 2 2 4 4 5" xfId="29132" xr:uid="{D518BF13-F73C-4221-BB3A-FF2A95DD5D3F}"/>
    <cellStyle name="Total 2 2 2 4 4 6" xfId="10612" xr:uid="{CF3C02A7-0CD1-43E9-A411-649CDD2C5A20}"/>
    <cellStyle name="Total 2 2 2 4 5" xfId="3103" xr:uid="{00000000-0005-0000-0000-0000A9050000}"/>
    <cellStyle name="Total 2 2 2 4 5 2" xfId="5985" xr:uid="{A83562E2-9375-4D2A-B8F1-19D26CBD831F}"/>
    <cellStyle name="Total 2 2 2 4 5 2 2" xfId="21045" xr:uid="{E903E011-F33A-4EAD-859C-0DC929A1C1D9}"/>
    <cellStyle name="Total 2 2 2 4 5 2 3" xfId="26768" xr:uid="{3B6E6C96-C0FD-4AC4-BD8E-1CD63701EC2B}"/>
    <cellStyle name="Total 2 2 2 4 5 2 4" xfId="32301" xr:uid="{C11B9D1E-55B8-45DD-9CD7-3FCCED92E165}"/>
    <cellStyle name="Total 2 2 2 4 5 2 5" xfId="13679" xr:uid="{483E2F8C-DA9D-422A-A8D3-B000059C1B29}"/>
    <cellStyle name="Total 2 2 2 4 5 3" xfId="18222" xr:uid="{CEE99196-3FE7-4670-AA2D-D6C49A570371}"/>
    <cellStyle name="Total 2 2 2 4 5 4" xfId="23945" xr:uid="{DA800690-B89D-4BC1-988A-FCDE69B7AD62}"/>
    <cellStyle name="Total 2 2 2 4 5 5" xfId="29478" xr:uid="{1F59CE0B-6363-42A9-8963-F1E8C0CEBCEA}"/>
    <cellStyle name="Total 2 2 2 4 5 6" xfId="10957" xr:uid="{9B27AAE2-3CD3-4D2E-875D-68223B114550}"/>
    <cellStyle name="Total 2 2 2 4 6" xfId="3175" xr:uid="{00000000-0005-0000-0000-0000AA050000}"/>
    <cellStyle name="Total 2 2 2 4 6 2" xfId="6057" xr:uid="{3EF7A848-85CE-443C-92D0-B94BB1A94180}"/>
    <cellStyle name="Total 2 2 2 4 6 2 2" xfId="21619" xr:uid="{BC595488-57FF-4AD0-B5D2-C7A3923FAAF7}"/>
    <cellStyle name="Total 2 2 2 4 6 2 3" xfId="27342" xr:uid="{9C298DC9-F269-4ACF-9D5F-877AA3B2E4BA}"/>
    <cellStyle name="Total 2 2 2 4 6 2 4" xfId="32875" xr:uid="{69264490-4B4B-437E-A826-5FF28BB32B0D}"/>
    <cellStyle name="Total 2 2 2 4 6 2 5" xfId="14253" xr:uid="{EE78FC00-36A1-4DDE-8A77-C55722747A36}"/>
    <cellStyle name="Total 2 2 2 4 6 3" xfId="18796" xr:uid="{A70AF400-F0DC-4A27-ACA5-FC6536AE76F1}"/>
    <cellStyle name="Total 2 2 2 4 6 4" xfId="24519" xr:uid="{D27F7B8F-4E74-4E70-A738-AA7EC9C09B12}"/>
    <cellStyle name="Total 2 2 2 4 6 5" xfId="30052" xr:uid="{AA371110-F0CE-4E9A-BA2A-2931011258B4}"/>
    <cellStyle name="Total 2 2 2 4 6 6" xfId="11530" xr:uid="{C385FF60-6F2E-496B-B7B6-F83936905837}"/>
    <cellStyle name="Total 2 2 2 4 7" xfId="3252" xr:uid="{00000000-0005-0000-0000-0000AB050000}"/>
    <cellStyle name="Total 2 2 2 4 7 2" xfId="6134" xr:uid="{C9BBFADE-81C7-417D-AB29-38AB27D2C6DF}"/>
    <cellStyle name="Total 2 2 2 4 7 2 2" xfId="17211" xr:uid="{1841AA6A-AAC7-4E05-8442-1A53F28C9F8A}"/>
    <cellStyle name="Total 2 2 2 4 7 3" xfId="23014" xr:uid="{82EFCFAF-24CF-4D09-B19B-57CF7CEAD60A}"/>
    <cellStyle name="Total 2 2 2 4 7 4" xfId="28625" xr:uid="{744AB0FF-3DD9-4B47-B2BD-C55A0E5AD0CD}"/>
    <cellStyle name="Total 2 2 2 4 8" xfId="5044" xr:uid="{3937CF58-0A1F-4D3C-906E-496A38F9A796}"/>
    <cellStyle name="Total 2 2 2 4 8 2" xfId="20192" xr:uid="{AA733A96-64A6-4A23-A146-8CF3640F015F}"/>
    <cellStyle name="Total 2 2 2 4 8 3" xfId="25915" xr:uid="{38C4131B-81E0-4B56-8886-D70915D20349}"/>
    <cellStyle name="Total 2 2 2 4 8 4" xfId="31448" xr:uid="{A6819077-C2B3-4F8A-A455-A770569FC606}"/>
    <cellStyle name="Total 2 2 2 4 8 5" xfId="12845" xr:uid="{8E012DD6-F277-4956-9CE6-835E9E9C22AD}"/>
    <cellStyle name="Total 2 2 2 4 9" xfId="15715" xr:uid="{01528623-E923-4DCB-A679-68DB040396EC}"/>
    <cellStyle name="Total 2 2 2 5" xfId="1267" xr:uid="{00000000-0005-0000-0000-0000AC050000}"/>
    <cellStyle name="Total 2 2 2 5 2" xfId="4153" xr:uid="{93EB7123-7481-41D1-8114-BF3CBF001AEA}"/>
    <cellStyle name="Total 2 2 2 5 2 2" xfId="17034" xr:uid="{5806FC5E-A076-401D-90D4-432E540093A3}"/>
    <cellStyle name="Total 2 2 2 5 2 3" xfId="22884" xr:uid="{B0CB4E8F-D7B6-447F-AE8F-18C5CA9FD715}"/>
    <cellStyle name="Total 2 2 2 5 2 4" xfId="28552" xr:uid="{7026056D-10A8-4ECA-A40A-D7E3AFAE60FA}"/>
    <cellStyle name="Total 2 2 2 5 2 5" xfId="9546" xr:uid="{234E2D2F-3CAA-426A-9FD1-E276E49B519C}"/>
    <cellStyle name="Total 2 2 2 5 3" xfId="12773" xr:uid="{7B78E486-CD11-4D74-AAB8-943096C6E7D7}"/>
    <cellStyle name="Total 2 2 2 5 3 2" xfId="20119" xr:uid="{BEA8D982-FC33-4835-9351-87020DE0D275}"/>
    <cellStyle name="Total 2 2 2 5 3 3" xfId="25842" xr:uid="{C6BCB247-5A42-43A7-947E-5B1D610FCFCA}"/>
    <cellStyle name="Total 2 2 2 5 3 4" xfId="31375" xr:uid="{D753E6AF-E9DE-467D-95C8-719ED5DA3595}"/>
    <cellStyle name="Total 2 2 2 5 4" xfId="15919" xr:uid="{4023DB7F-A136-4D20-B4A8-089EEF91183B}"/>
    <cellStyle name="Total 2 2 2 5 5" xfId="15598" xr:uid="{28BAC283-1564-43D8-9709-4D3B0B63F879}"/>
    <cellStyle name="Total 2 2 2 5 6" xfId="7966" xr:uid="{341A4AE5-1B8F-4EEA-BFA7-E1156B97D241}"/>
    <cellStyle name="Total 2 2 2 6" xfId="2334" xr:uid="{00000000-0005-0000-0000-0000AD050000}"/>
    <cellStyle name="Total 2 2 2 6 2" xfId="5216" xr:uid="{8BF90D15-51DE-4955-A862-2E85F1B96858}"/>
    <cellStyle name="Total 2 2 2 6 2 2" xfId="17853" xr:uid="{761581C7-2036-4EBF-8454-58129F84963F}"/>
    <cellStyle name="Total 2 2 2 6 2 3" xfId="23576" xr:uid="{0F7782C0-214C-4AB0-BE73-A95F90AADF42}"/>
    <cellStyle name="Total 2 2 2 6 2 4" xfId="29109" xr:uid="{34B0C414-3D4D-45ED-B365-5E9FFDFA6593}"/>
    <cellStyle name="Total 2 2 2 6 2 5" xfId="10589" xr:uid="{CA0F47F2-210A-4646-8292-7B21ED4DBE14}"/>
    <cellStyle name="Total 2 2 2 6 3" xfId="13310" xr:uid="{12AE8503-9154-4C4F-85CB-90139866FBAA}"/>
    <cellStyle name="Total 2 2 2 6 3 2" xfId="20676" xr:uid="{D1E4BC52-42C6-4CEE-A12C-809663A07CD1}"/>
    <cellStyle name="Total 2 2 2 6 3 3" xfId="26399" xr:uid="{96906398-801D-4173-BBFB-43CC3FC95CC1}"/>
    <cellStyle name="Total 2 2 2 6 3 4" xfId="31932" xr:uid="{98345EB2-8826-4FD9-A5E9-2274F1CEC0CD}"/>
    <cellStyle name="Total 2 2 2 6 4" xfId="15848" xr:uid="{7244F280-DA48-4552-9109-9214007ADA3F}"/>
    <cellStyle name="Total 2 2 2 6 5" xfId="15366" xr:uid="{FD57B4E6-379F-429C-96C1-94F18395C429}"/>
    <cellStyle name="Total 2 2 2 6 6" xfId="17330" xr:uid="{2B57503B-6CDA-4A44-9003-1E27126D323F}"/>
    <cellStyle name="Total 2 2 2 6 7" xfId="7914" xr:uid="{8D5BFE9E-11BB-4606-B467-6AD277072590}"/>
    <cellStyle name="Total 2 2 2 7" xfId="2610" xr:uid="{00000000-0005-0000-0000-0000AE050000}"/>
    <cellStyle name="Total 2 2 2 7 2" xfId="5492" xr:uid="{D4548676-1355-432F-BBC9-5335A403051F}"/>
    <cellStyle name="Total 2 2 2 7 2 2" xfId="16920" xr:uid="{DB4CFEEE-F259-41A7-8BD6-059F60D79E2E}"/>
    <cellStyle name="Total 2 2 2 7 2 3" xfId="22796" xr:uid="{2434F9E8-A957-4F44-8F3B-6789A39DDEC6}"/>
    <cellStyle name="Total 2 2 2 7 2 4" xfId="28490" xr:uid="{1F727998-EAFB-42F6-B079-69D04622BE8F}"/>
    <cellStyle name="Total 2 2 2 7 2 5" xfId="9373" xr:uid="{311F7267-15F1-4CAA-A3AE-13DF3A1203EB}"/>
    <cellStyle name="Total 2 2 2 7 3" xfId="12711" xr:uid="{6FC08C94-5474-490A-9A19-2DA25721165D}"/>
    <cellStyle name="Total 2 2 2 7 3 2" xfId="20057" xr:uid="{B532C8B1-AD56-402A-B97E-7DFC6DEA6C5F}"/>
    <cellStyle name="Total 2 2 2 7 3 3" xfId="25780" xr:uid="{70F045AD-841A-4ABB-91CA-DE9BC1DC0CA6}"/>
    <cellStyle name="Total 2 2 2 7 3 4" xfId="31313" xr:uid="{A0FEABDC-1FDF-4F00-BE58-D9D7C4171AF4}"/>
    <cellStyle name="Total 2 2 2 7 4" xfId="15555" xr:uid="{7A7A63D1-3058-4836-89A8-07D3CBC876D7}"/>
    <cellStyle name="Total 2 2 2 7 5" xfId="17448" xr:uid="{A40B76D7-E7A5-4A30-B82A-022FEE6BF17B}"/>
    <cellStyle name="Total 2 2 2 7 6" xfId="23010" xr:uid="{D2027141-D003-4792-B285-3084730350D7}"/>
    <cellStyle name="Total 2 2 2 7 7" xfId="7518" xr:uid="{C036F922-D0EF-4B19-9A14-7AF4A833FF7B}"/>
    <cellStyle name="Total 2 2 2 8" xfId="2425" xr:uid="{00000000-0005-0000-0000-0000AF050000}"/>
    <cellStyle name="Total 2 2 2 8 2" xfId="5307" xr:uid="{A85CC79F-8B32-4028-8042-327A050D0F9D}"/>
    <cellStyle name="Total 2 2 2 8 2 2" xfId="16181" xr:uid="{A8B732F3-130E-4404-9D4D-510C72AC2030}"/>
    <cellStyle name="Total 2 2 2 8 3" xfId="17405" xr:uid="{8C82C79B-0F7A-4114-9D90-20475C7D1D88}"/>
    <cellStyle name="Total 2 2 2 8 4" xfId="22977" xr:uid="{948E1B3D-BEE7-48F4-98BA-F8952085C4C9}"/>
    <cellStyle name="Total 2 2 2 8 5" xfId="8185" xr:uid="{E60C7286-8572-42E6-A10D-1320B772F297}"/>
    <cellStyle name="Total 2 2 2 9" xfId="3583" xr:uid="{373788CA-F89D-4E2F-998F-D8DCA94058C0}"/>
    <cellStyle name="Total 2 2 2 9 2" xfId="16194" xr:uid="{D4F85687-780E-4AC1-812D-B52486BC73E0}"/>
    <cellStyle name="Total 2 2 2 9 3" xfId="17449" xr:uid="{5801F54A-BBBA-4B08-A7B8-7EB1ECAA0FCE}"/>
    <cellStyle name="Total 2 2 2 9 4" xfId="23011" xr:uid="{D26ED8A3-C3F5-4674-9796-A0E837443DA9}"/>
    <cellStyle name="Total 2 2 2 9 5" xfId="8198" xr:uid="{A5CD566F-89D6-4ECC-80C7-C6B7FDF0F2CD}"/>
    <cellStyle name="Total 2 2 3" xfId="1487" xr:uid="{00000000-0005-0000-0000-0000B0050000}"/>
    <cellStyle name="Total 2 2 3 10" xfId="12915" xr:uid="{872EF6B0-E593-4E80-8AA4-7445EA12AEE4}"/>
    <cellStyle name="Total 2 2 3 10 2" xfId="20268" xr:uid="{72A8BC30-86E4-4F0E-A4DB-9850E4470317}"/>
    <cellStyle name="Total 2 2 3 10 3" xfId="25991" xr:uid="{57077C25-4FBC-4A30-B51F-656B31EC10C8}"/>
    <cellStyle name="Total 2 2 3 10 4" xfId="31524" xr:uid="{889AD924-7AD6-4AAC-8D36-C0DCAF589E37}"/>
    <cellStyle name="Total 2 2 3 11" xfId="15636" xr:uid="{1C919E76-93AD-46D6-B8A5-3878E062271B}"/>
    <cellStyle name="Total 2 2 3 12" xfId="15639" xr:uid="{E60E5637-8600-4AFE-92E8-F341030929A0}"/>
    <cellStyle name="Total 2 2 3 2" xfId="2573" xr:uid="{00000000-0005-0000-0000-0000B1050000}"/>
    <cellStyle name="Total 2 2 3 2 10" xfId="28886" xr:uid="{46E51841-9DB2-44D5-A60F-D7096A9FB53E}"/>
    <cellStyle name="Total 2 2 3 2 11" xfId="10373" xr:uid="{5300E179-EEC7-4B2E-B12E-6C1CAAA0A8D5}"/>
    <cellStyle name="Total 2 2 3 2 2" xfId="5455" xr:uid="{6ED6AFF7-02BF-4475-92EF-777D4631666F}"/>
    <cellStyle name="Total 2 2 3 2 2 2" xfId="13975" xr:uid="{BDC99CF2-22C7-4B53-80F5-751CC699070D}"/>
    <cellStyle name="Total 2 2 3 2 2 2 2" xfId="21341" xr:uid="{C66B7509-21C2-4621-B26E-79A9D71ABAE1}"/>
    <cellStyle name="Total 2 2 3 2 2 2 3" xfId="27064" xr:uid="{969D6EB5-4037-4BA3-8588-BAF37B64D6E5}"/>
    <cellStyle name="Total 2 2 3 2 2 2 4" xfId="32597" xr:uid="{297F67CE-7DD7-4FE8-A539-504649992274}"/>
    <cellStyle name="Total 2 2 3 2 2 3" xfId="18518" xr:uid="{315139C4-481C-46C6-858C-3CB3DE378C8B}"/>
    <cellStyle name="Total 2 2 3 2 2 4" xfId="24241" xr:uid="{46CA7435-DDE2-40ED-9C6F-3EDD521F162F}"/>
    <cellStyle name="Total 2 2 3 2 2 5" xfId="29774" xr:uid="{B9C1B339-9E20-4E72-9646-BBF40DF7CA3E}"/>
    <cellStyle name="Total 2 2 3 2 2 6" xfId="11253" xr:uid="{8392CDA4-CF2A-424F-A163-E3F0B1DEA1D3}"/>
    <cellStyle name="Total 2 2 3 2 3" xfId="10784" xr:uid="{CE40F4E6-15F9-46FD-A8CA-409E52312485}"/>
    <cellStyle name="Total 2 2 3 2 3 2" xfId="13505" xr:uid="{EA512972-C9CA-4A81-8C87-33A408D66AA7}"/>
    <cellStyle name="Total 2 2 3 2 3 2 2" xfId="20871" xr:uid="{6898938C-DB36-45C1-A643-DF99DCA5E558}"/>
    <cellStyle name="Total 2 2 3 2 3 2 3" xfId="26594" xr:uid="{62779E6D-3130-49D2-B0A5-002F927B2D75}"/>
    <cellStyle name="Total 2 2 3 2 3 2 4" xfId="32127" xr:uid="{69235D2D-14A2-4411-AF17-A820C639F9DE}"/>
    <cellStyle name="Total 2 2 3 2 3 3" xfId="18048" xr:uid="{71CC9224-3041-4045-A7E3-B229C7B364B4}"/>
    <cellStyle name="Total 2 2 3 2 3 4" xfId="23771" xr:uid="{301C24E3-DE46-4BE9-B5C1-3190F1F8DD04}"/>
    <cellStyle name="Total 2 2 3 2 3 5" xfId="29304" xr:uid="{06A33DF6-2C8A-4A71-894F-0018729E4B47}"/>
    <cellStyle name="Total 2 2 3 2 4" xfId="11878" xr:uid="{5F69DB35-CB5E-495C-B6C4-54248E456AA9}"/>
    <cellStyle name="Total 2 2 3 2 4 2" xfId="14602" xr:uid="{79C211A6-CBB5-4921-8AEA-1157D11B4241}"/>
    <cellStyle name="Total 2 2 3 2 4 2 2" xfId="21968" xr:uid="{6E3795B2-DBDE-4A23-B72B-15DD6E27FE90}"/>
    <cellStyle name="Total 2 2 3 2 4 2 3" xfId="27691" xr:uid="{7DA29C46-57E0-482F-8AAC-3F3CAA43493D}"/>
    <cellStyle name="Total 2 2 3 2 4 2 4" xfId="33224" xr:uid="{A70EAB98-5E32-4F61-8E03-DD4B18CED705}"/>
    <cellStyle name="Total 2 2 3 2 4 3" xfId="19145" xr:uid="{56738753-A46E-48D5-99B0-340DDDB9BE1E}"/>
    <cellStyle name="Total 2 2 3 2 4 4" xfId="24868" xr:uid="{316FCA90-BD21-4CF3-BD8E-02B6CB455E0F}"/>
    <cellStyle name="Total 2 2 3 2 4 5" xfId="30401" xr:uid="{7CCE196C-9410-4581-806A-6398DE9DCBA5}"/>
    <cellStyle name="Total 2 2 3 2 5" xfId="12139" xr:uid="{67B70CC6-1F2E-474D-9FBF-BAED2B92DC99}"/>
    <cellStyle name="Total 2 2 3 2 5 2" xfId="14926" xr:uid="{CA15CB28-FD93-4A52-A8CA-12E402CD6ABB}"/>
    <cellStyle name="Total 2 2 3 2 5 2 2" xfId="22292" xr:uid="{7DC792DA-8F70-4FFE-8D50-FFEF56341044}"/>
    <cellStyle name="Total 2 2 3 2 5 2 3" xfId="28015" xr:uid="{584A80F8-A101-4C57-B44F-0C48FDDD20B0}"/>
    <cellStyle name="Total 2 2 3 2 5 2 4" xfId="33548" xr:uid="{DA9E2480-53B0-4E27-B0CB-E87DAB8F4EE0}"/>
    <cellStyle name="Total 2 2 3 2 5 3" xfId="19469" xr:uid="{914BBEE6-6AF1-47AC-AE7E-D29B646DD454}"/>
    <cellStyle name="Total 2 2 3 2 5 4" xfId="25192" xr:uid="{C2085406-D87D-4B41-B9BE-319B3C587075}"/>
    <cellStyle name="Total 2 2 3 2 5 5" xfId="30725" xr:uid="{54346D7D-E8CB-493B-BE6C-23E78ADCCCA2}"/>
    <cellStyle name="Total 2 2 3 2 6" xfId="12414" xr:uid="{25D46994-EA4D-4C44-B49E-836450178939}"/>
    <cellStyle name="Total 2 2 3 2 6 2" xfId="15217" xr:uid="{8EDAB60A-9A77-47BB-8CD7-1DB520CC7E57}"/>
    <cellStyle name="Total 2 2 3 2 6 2 2" xfId="22583" xr:uid="{FAA28E41-BA0F-4DDB-9901-E7233CF41171}"/>
    <cellStyle name="Total 2 2 3 2 6 2 3" xfId="28306" xr:uid="{9432E743-590E-4F05-9FEC-608316912E24}"/>
    <cellStyle name="Total 2 2 3 2 6 2 4" xfId="33839" xr:uid="{2503DD9E-DCA8-4AD2-8337-2EEFA6331FDD}"/>
    <cellStyle name="Total 2 2 3 2 6 3" xfId="19760" xr:uid="{10FFA814-4FBA-42B2-ADCF-76A42B03BB8A}"/>
    <cellStyle name="Total 2 2 3 2 6 4" xfId="25483" xr:uid="{802DAB2E-3AA6-4781-A310-350151129941}"/>
    <cellStyle name="Total 2 2 3 2 6 5" xfId="31016" xr:uid="{80C61EE9-E669-4F5C-A3BE-3ABDBBEEC9A0}"/>
    <cellStyle name="Total 2 2 3 2 7" xfId="13089" xr:uid="{858CBE6D-E11F-4C98-B780-78B3BA4486C4}"/>
    <cellStyle name="Total 2 2 3 2 7 2" xfId="20453" xr:uid="{31F3B52B-5E87-4724-AB4A-C507D30B7E9D}"/>
    <cellStyle name="Total 2 2 3 2 7 3" xfId="26176" xr:uid="{A018CBC5-9862-4C6C-A181-F9845D3D16AE}"/>
    <cellStyle name="Total 2 2 3 2 7 4" xfId="31709" xr:uid="{B7E805C6-328C-4D7F-92F0-1452EFC2D91A}"/>
    <cellStyle name="Total 2 2 3 2 8" xfId="17630" xr:uid="{29A2B070-01F0-46FD-99D7-1901140D32C6}"/>
    <cellStyle name="Total 2 2 3 2 9" xfId="23353" xr:uid="{D61C3A78-E477-43D7-B417-37ABC02AF88F}"/>
    <cellStyle name="Total 2 2 3 3" xfId="773" xr:uid="{00000000-0005-0000-0000-0000B2050000}"/>
    <cellStyle name="Total 2 2 3 3 10" xfId="28791" xr:uid="{478F086A-B9E6-4F47-9BBA-9EBC1B19A025}"/>
    <cellStyle name="Total 2 2 3 3 11" xfId="10300" xr:uid="{978AF949-6EC4-4082-BC43-E1F9A5F33A69}"/>
    <cellStyle name="Total 2 2 3 3 2" xfId="3659" xr:uid="{39102818-FBA5-4090-8582-F0CA5A26439E}"/>
    <cellStyle name="Total 2 2 3 3 2 2" xfId="13880" xr:uid="{2A05101C-C074-4401-8B3B-86935DBF657A}"/>
    <cellStyle name="Total 2 2 3 3 2 2 2" xfId="21246" xr:uid="{D4A01307-6D24-484B-8EF4-EC202E85605A}"/>
    <cellStyle name="Total 2 2 3 3 2 2 3" xfId="26969" xr:uid="{57CE071A-03CC-4A92-A058-CD12819C2093}"/>
    <cellStyle name="Total 2 2 3 3 2 2 4" xfId="32502" xr:uid="{D7D2EA4E-B1BB-4DF2-A4C2-A4E3AE4F5D74}"/>
    <cellStyle name="Total 2 2 3 3 2 3" xfId="18423" xr:uid="{1F52D1E0-9E08-4B53-BB69-7AAEE1EE6A41}"/>
    <cellStyle name="Total 2 2 3 3 2 4" xfId="24146" xr:uid="{C79C87AB-411A-4311-A92D-EC591AFA7482}"/>
    <cellStyle name="Total 2 2 3 3 2 5" xfId="29679" xr:uid="{3C712C91-A9F9-46E9-AF18-C8D87168C421}"/>
    <cellStyle name="Total 2 2 3 3 2 6" xfId="11158" xr:uid="{501B1E73-6785-46DB-AB1B-C77A099ABFF3}"/>
    <cellStyle name="Total 2 2 3 3 3" xfId="10642" xr:uid="{9734F643-83BC-467C-AB32-F41C4702133A}"/>
    <cellStyle name="Total 2 2 3 3 3 2" xfId="13363" xr:uid="{A6E7D0F2-C2F1-4DAB-815D-A1F08881073B}"/>
    <cellStyle name="Total 2 2 3 3 3 2 2" xfId="20729" xr:uid="{C2A7D54D-A230-4913-A261-F3B161B189FB}"/>
    <cellStyle name="Total 2 2 3 3 3 2 3" xfId="26452" xr:uid="{79F53E9D-A6F2-4837-BA6E-BD4A50A7FC8F}"/>
    <cellStyle name="Total 2 2 3 3 3 2 4" xfId="31985" xr:uid="{5313504E-7EA5-4A35-94EB-D3D92DB48426}"/>
    <cellStyle name="Total 2 2 3 3 3 3" xfId="17906" xr:uid="{194DE046-E9A4-4D74-B374-ADA9773DFC7D}"/>
    <cellStyle name="Total 2 2 3 3 3 4" xfId="23629" xr:uid="{9AD29032-5156-44B1-955D-111D8D5D2E2F}"/>
    <cellStyle name="Total 2 2 3 3 3 5" xfId="29162" xr:uid="{FF2BAAC1-E8C2-4EA7-A38C-682898715C7B}"/>
    <cellStyle name="Total 2 2 3 3 4" xfId="11783" xr:uid="{7ACA0634-DAA0-4217-91D1-920C26757700}"/>
    <cellStyle name="Total 2 2 3 3 4 2" xfId="14507" xr:uid="{D4B717D4-0CC5-45C6-869D-798C128EC977}"/>
    <cellStyle name="Total 2 2 3 3 4 2 2" xfId="21873" xr:uid="{6A03DD59-ACA6-4ADB-9172-A23E251BE2FD}"/>
    <cellStyle name="Total 2 2 3 3 4 2 3" xfId="27596" xr:uid="{B9DB7ED3-A0B8-441E-BD13-D6540352A067}"/>
    <cellStyle name="Total 2 2 3 3 4 2 4" xfId="33129" xr:uid="{C9735552-99BB-4338-9299-BB4EB4D2EFB9}"/>
    <cellStyle name="Total 2 2 3 3 4 3" xfId="19050" xr:uid="{FFEE64CB-C326-4D15-AF88-75CC333A3BE4}"/>
    <cellStyle name="Total 2 2 3 3 4 4" xfId="24773" xr:uid="{CAF22006-9CF5-4C9B-93B1-FF9436AB2DFF}"/>
    <cellStyle name="Total 2 2 3 3 4 5" xfId="30306" xr:uid="{769208A4-E3AA-43EB-A93B-7505D0A85063}"/>
    <cellStyle name="Total 2 2 3 3 5" xfId="12044" xr:uid="{67D8F394-036B-431B-9FEF-923E707C3CCE}"/>
    <cellStyle name="Total 2 2 3 3 5 2" xfId="14831" xr:uid="{C72C8A24-DCD5-4185-A90C-27C0DAD9F697}"/>
    <cellStyle name="Total 2 2 3 3 5 2 2" xfId="22197" xr:uid="{28874D6B-8E90-4A03-B624-8E11C3D8D8B6}"/>
    <cellStyle name="Total 2 2 3 3 5 2 3" xfId="27920" xr:uid="{2F862500-B8F8-4AA2-9CB2-B46EADFF380D}"/>
    <cellStyle name="Total 2 2 3 3 5 2 4" xfId="33453" xr:uid="{BA9CA442-902B-4CB9-AB6F-30A40D9A0E0D}"/>
    <cellStyle name="Total 2 2 3 3 5 3" xfId="19374" xr:uid="{3EDB0ED3-A982-48B3-9640-1BC1A112C35C}"/>
    <cellStyle name="Total 2 2 3 3 5 4" xfId="25097" xr:uid="{970E111E-8EC7-4236-A95B-EB0227A58749}"/>
    <cellStyle name="Total 2 2 3 3 5 5" xfId="30630" xr:uid="{9816E8A7-1486-4A80-A4B7-289F918147BD}"/>
    <cellStyle name="Total 2 2 3 3 6" xfId="12319" xr:uid="{43B90923-9E94-4F86-8A51-B3962B94135A}"/>
    <cellStyle name="Total 2 2 3 3 6 2" xfId="15122" xr:uid="{F30C66D6-F57F-4187-A2D9-A7D7C1F6294B}"/>
    <cellStyle name="Total 2 2 3 3 6 2 2" xfId="22488" xr:uid="{60FA9098-D8E7-4A79-90F7-10328B2DFA3A}"/>
    <cellStyle name="Total 2 2 3 3 6 2 3" xfId="28211" xr:uid="{AD237C88-9773-49C5-A302-F2CD6A188183}"/>
    <cellStyle name="Total 2 2 3 3 6 2 4" xfId="33744" xr:uid="{1CD76EF4-9954-492F-922C-2E5A1D5D3846}"/>
    <cellStyle name="Total 2 2 3 3 6 3" xfId="19665" xr:uid="{09F85B66-F9FB-4949-8176-025F21F47677}"/>
    <cellStyle name="Total 2 2 3 3 6 4" xfId="25388" xr:uid="{841C8062-1470-4F51-813F-153900C9F49C}"/>
    <cellStyle name="Total 2 2 3 3 6 5" xfId="30921" xr:uid="{3BCE2322-7182-4CDF-ABD7-A6ABA4C4321D}"/>
    <cellStyle name="Total 2 2 3 3 7" xfId="13003" xr:uid="{160E87DE-376F-4502-B7C1-02E392DD6DB9}"/>
    <cellStyle name="Total 2 2 3 3 7 2" xfId="20358" xr:uid="{51807770-4FC3-4AFF-BC75-4EED7E329BE3}"/>
    <cellStyle name="Total 2 2 3 3 7 3" xfId="26081" xr:uid="{0F51720C-53B8-4DCF-9FB3-491B5C799E41}"/>
    <cellStyle name="Total 2 2 3 3 7 4" xfId="31614" xr:uid="{54D83784-4ACD-418D-A731-3AC4E7C1726B}"/>
    <cellStyle name="Total 2 2 3 3 8" xfId="17535" xr:uid="{6A00B6B6-0E63-4F65-AED0-BAF04DD240BF}"/>
    <cellStyle name="Total 2 2 3 3 9" xfId="23258" xr:uid="{BB847740-DCBA-4A7E-BAC2-9F6CBF4D501E}"/>
    <cellStyle name="Total 2 2 3 4" xfId="2571" xr:uid="{00000000-0005-0000-0000-0000B3050000}"/>
    <cellStyle name="Total 2 2 3 4 2" xfId="5453" xr:uid="{74357864-3A7E-4250-9434-AD906E66A3B5}"/>
    <cellStyle name="Total 2 2 3 4 2 2" xfId="21092" xr:uid="{402426E0-B4BE-4DF7-98B0-9F6A375D0710}"/>
    <cellStyle name="Total 2 2 3 4 2 3" xfId="26815" xr:uid="{78D52A08-C25D-4A72-8A89-E4B8510C048B}"/>
    <cellStyle name="Total 2 2 3 4 2 4" xfId="32348" xr:uid="{BC00056A-A161-4373-8E88-DA7391516420}"/>
    <cellStyle name="Total 2 2 3 4 2 5" xfId="13726" xr:uid="{BF8296FB-0AB0-47E1-8734-3E900F1C0A57}"/>
    <cellStyle name="Total 2 2 3 4 3" xfId="18269" xr:uid="{9CCFFE68-045C-4109-A1B7-C3BEB297E724}"/>
    <cellStyle name="Total 2 2 3 4 4" xfId="23992" xr:uid="{CEADE203-4233-4804-A1C6-C54E0AEF2442}"/>
    <cellStyle name="Total 2 2 3 4 5" xfId="29525" xr:uid="{3C249634-3D44-4AF4-8012-BB427512191D}"/>
    <cellStyle name="Total 2 2 3 4 6" xfId="11004" xr:uid="{DC08E4FC-6BF5-4E93-B6B2-86011856E4F0}"/>
    <cellStyle name="Total 2 2 3 5" xfId="2634" xr:uid="{00000000-0005-0000-0000-0000B4050000}"/>
    <cellStyle name="Total 2 2 3 5 2" xfId="5516" xr:uid="{C192ABBE-256F-429C-BBC1-81F80A5C9D65}"/>
    <cellStyle name="Total 2 2 3 5 2 2" xfId="21698" xr:uid="{5C91B5C3-BD70-471B-887B-8E3A4F8F7F29}"/>
    <cellStyle name="Total 2 2 3 5 2 3" xfId="27421" xr:uid="{7CA77EB2-A954-445C-9EFB-89B3F723A588}"/>
    <cellStyle name="Total 2 2 3 5 2 4" xfId="32954" xr:uid="{4DCD16D7-4FAF-4011-AD07-A387FCB28E37}"/>
    <cellStyle name="Total 2 2 3 5 2 5" xfId="14332" xr:uid="{CF6BBDD7-F03B-480A-BF8F-D6FC144743A9}"/>
    <cellStyle name="Total 2 2 3 5 3" xfId="18875" xr:uid="{838FD48E-DF20-4706-9325-6E9E34A7BD68}"/>
    <cellStyle name="Total 2 2 3 5 4" xfId="24598" xr:uid="{265D70BC-290C-49F6-8071-78A0C63F6D94}"/>
    <cellStyle name="Total 2 2 3 5 5" xfId="30131" xr:uid="{A24AF64D-EDF7-4EEB-90FF-7CC8328AF5D4}"/>
    <cellStyle name="Total 2 2 3 5 6" xfId="11609" xr:uid="{B56E4DF0-28D2-423D-841A-5719EFBC063E}"/>
    <cellStyle name="Total 2 2 3 6" xfId="3008" xr:uid="{00000000-0005-0000-0000-0000B5050000}"/>
    <cellStyle name="Total 2 2 3 6 2" xfId="5890" xr:uid="{AB61E3B4-A1F2-48EB-8F30-62323A19D332}"/>
    <cellStyle name="Total 2 2 3 6 2 2" xfId="21758" xr:uid="{6E9FB25A-4E2D-4612-B9D8-968839B97276}"/>
    <cellStyle name="Total 2 2 3 6 2 3" xfId="27481" xr:uid="{2AF6D357-A66B-4CB1-823A-092AD1589D09}"/>
    <cellStyle name="Total 2 2 3 6 2 4" xfId="33014" xr:uid="{1DBE7E25-579E-47FE-9A7A-8B59DADDACC4}"/>
    <cellStyle name="Total 2 2 3 6 2 5" xfId="14392" xr:uid="{023DD6BE-8399-44DE-AB0B-F3EE51FB910B}"/>
    <cellStyle name="Total 2 2 3 6 3" xfId="18935" xr:uid="{D4CA1822-78FB-4A8B-B097-CD721835BC8A}"/>
    <cellStyle name="Total 2 2 3 6 4" xfId="24658" xr:uid="{7357083F-6BD1-4CE4-9CF1-5DA07CED322C}"/>
    <cellStyle name="Total 2 2 3 6 5" xfId="30191" xr:uid="{75BE6D13-1E67-4234-8E80-4A97A64AF114}"/>
    <cellStyle name="Total 2 2 3 6 6" xfId="11669" xr:uid="{0C77B0F3-1300-44C1-9B49-B3534C576B2B}"/>
    <cellStyle name="Total 2 2 3 7" xfId="2204" xr:uid="{00000000-0005-0000-0000-0000B6050000}"/>
    <cellStyle name="Total 2 2 3 7 2" xfId="5086" xr:uid="{9105C814-388C-403E-AD92-D0F68C01585D}"/>
    <cellStyle name="Total 2 2 3 7 2 2" xfId="22095" xr:uid="{03088ECA-C060-4361-8750-A288E1C0CBAB}"/>
    <cellStyle name="Total 2 2 3 7 2 3" xfId="27818" xr:uid="{763CB099-F451-4911-AFF3-131A4BBCE356}"/>
    <cellStyle name="Total 2 2 3 7 2 4" xfId="33351" xr:uid="{ADF5CC61-D723-40F3-A0EE-87DFAF9DD6C1}"/>
    <cellStyle name="Total 2 2 3 7 2 5" xfId="14729" xr:uid="{63FEF132-CF7D-450D-861B-B26F253BC703}"/>
    <cellStyle name="Total 2 2 3 7 3" xfId="19272" xr:uid="{73EC8D06-F4A0-4296-B494-5AAD50596F45}"/>
    <cellStyle name="Total 2 2 3 7 4" xfId="24995" xr:uid="{E7751ACF-5E31-4A19-8DB1-862C24DBE582}"/>
    <cellStyle name="Total 2 2 3 7 5" xfId="30528" xr:uid="{B7F84195-2332-4ACD-B5D8-255F83D36E6C}"/>
    <cellStyle name="Total 2 2 3 8" xfId="4373" xr:uid="{15E59E1C-6223-45D3-9163-53677D5AA608}"/>
    <cellStyle name="Total 2 2 3 8 2" xfId="15032" xr:uid="{2A83C16D-1485-46E3-BE44-75B58AF17B45}"/>
    <cellStyle name="Total 2 2 3 8 2 2" xfId="22398" xr:uid="{4C9D2B18-52DE-4360-B9BC-B8E716F8E258}"/>
    <cellStyle name="Total 2 2 3 8 2 3" xfId="28121" xr:uid="{08907C17-B27B-40E8-A5D8-3463E54EBD71}"/>
    <cellStyle name="Total 2 2 3 8 2 4" xfId="33654" xr:uid="{9C46A2D4-8E71-41C2-A2FF-A8A83E6B989E}"/>
    <cellStyle name="Total 2 2 3 8 3" xfId="19575" xr:uid="{E3459AA6-BEDD-481E-992B-8E5470E3907D}"/>
    <cellStyle name="Total 2 2 3 8 4" xfId="25298" xr:uid="{E72CB4A6-ED8C-4C67-90C1-7AFADAA0E0B9}"/>
    <cellStyle name="Total 2 2 3 8 5" xfId="30831" xr:uid="{CC36AF4D-0DD4-4AF1-8FF3-18FDE0F847B1}"/>
    <cellStyle name="Total 2 2 3 8 6" xfId="12245" xr:uid="{61BEC9ED-D91E-4F90-8F12-7415914F01B0}"/>
    <cellStyle name="Total 2 2 3 9" xfId="10076" xr:uid="{9C7CA323-E486-41C3-AA27-F69CD487682A}"/>
    <cellStyle name="Total 2 2 3 9 2" xfId="17379" xr:uid="{ED1FF2F1-97F2-4035-8A27-03AC8E9DE470}"/>
    <cellStyle name="Total 2 2 3 9 3" xfId="23138" xr:uid="{F37CCF65-F152-45CB-AC44-56AD69F7004A}"/>
    <cellStyle name="Total 2 2 3 9 4" xfId="28701" xr:uid="{9C06BA84-F16B-4CD2-A331-52AD3D9992B6}"/>
    <cellStyle name="Total 2 2 4" xfId="1325" xr:uid="{00000000-0005-0000-0000-0000B7050000}"/>
    <cellStyle name="Total 2 2 4 10" xfId="12953" xr:uid="{E987F5FF-EF16-4609-B573-814AE1EAF79F}"/>
    <cellStyle name="Total 2 2 4 10 2" xfId="20306" xr:uid="{521592EA-9048-46DB-9660-6FEB6D160E72}"/>
    <cellStyle name="Total 2 2 4 10 3" xfId="26029" xr:uid="{91294FF3-144E-440E-B7CA-0FD6CAF248C0}"/>
    <cellStyle name="Total 2 2 4 10 4" xfId="31562" xr:uid="{08E90A79-6FD6-42F2-9948-AD38B883CB82}"/>
    <cellStyle name="Total 2 2 4 11" xfId="15481" xr:uid="{BFA1B245-F286-427D-999D-D1A0B1301487}"/>
    <cellStyle name="Total 2 2 4 12" xfId="16822" xr:uid="{D15601AF-01F7-4B89-909B-B62BC1AF73C1}"/>
    <cellStyle name="Total 2 2 4 2" xfId="2387" xr:uid="{00000000-0005-0000-0000-0000B8050000}"/>
    <cellStyle name="Total 2 2 4 2 10" xfId="28946" xr:uid="{C797D41B-4332-48D0-A0B5-94F7C9C06DE7}"/>
    <cellStyle name="Total 2 2 4 2 11" xfId="10431" xr:uid="{763BA85A-3C82-4D21-8EFE-54FB12ECC14C}"/>
    <cellStyle name="Total 2 2 4 2 2" xfId="5269" xr:uid="{3ECDA187-7DB3-41AA-ADB0-9A982AB8A7B0}"/>
    <cellStyle name="Total 2 2 4 2 2 2" xfId="14035" xr:uid="{EDD24348-BDE3-4089-9CE3-510DA2D725DC}"/>
    <cellStyle name="Total 2 2 4 2 2 2 2" xfId="21401" xr:uid="{A8E36C5B-705C-40CC-8765-867B13A62816}"/>
    <cellStyle name="Total 2 2 4 2 2 2 3" xfId="27124" xr:uid="{B0739627-8211-4DC7-B5C4-6322045D1829}"/>
    <cellStyle name="Total 2 2 4 2 2 2 4" xfId="32657" xr:uid="{935B70A2-3A68-4089-A345-B56A2D1529A1}"/>
    <cellStyle name="Total 2 2 4 2 2 3" xfId="18578" xr:uid="{10122AAF-5424-4EF7-94A8-7551202F7AE8}"/>
    <cellStyle name="Total 2 2 4 2 2 4" xfId="24301" xr:uid="{C045C343-F2B9-434D-8783-8B58C20182FB}"/>
    <cellStyle name="Total 2 2 4 2 2 5" xfId="29834" xr:uid="{62F3F069-9DE8-4249-B7B4-D3348864A606}"/>
    <cellStyle name="Total 2 2 4 2 2 6" xfId="11313" xr:uid="{8755AC74-4D70-496E-BBD9-74C51DF4C2D7}"/>
    <cellStyle name="Total 2 2 4 2 3" xfId="11619" xr:uid="{9890BB20-C8A0-45C3-8326-8610D4A58D05}"/>
    <cellStyle name="Total 2 2 4 2 3 2" xfId="14342" xr:uid="{207F67B7-F7BA-4002-9F63-0F45595C52AB}"/>
    <cellStyle name="Total 2 2 4 2 3 2 2" xfId="21708" xr:uid="{82CDF472-7411-445E-A1F6-E4AA70F56F7D}"/>
    <cellStyle name="Total 2 2 4 2 3 2 3" xfId="27431" xr:uid="{EF5B08DC-7ED6-4631-A5C3-8E84B486150B}"/>
    <cellStyle name="Total 2 2 4 2 3 2 4" xfId="32964" xr:uid="{8D337D4E-3C3E-4284-8EFE-89B091187160}"/>
    <cellStyle name="Total 2 2 4 2 3 3" xfId="18885" xr:uid="{71870D21-A4A8-4DE5-8DCE-18AFA3BA4F2A}"/>
    <cellStyle name="Total 2 2 4 2 3 4" xfId="24608" xr:uid="{688B0EE8-6813-4081-863B-DF12BD10557C}"/>
    <cellStyle name="Total 2 2 4 2 3 5" xfId="30141" xr:uid="{CF62969A-7C0D-49DA-B628-01EB65FCE557}"/>
    <cellStyle name="Total 2 2 4 2 4" xfId="11938" xr:uid="{AD1968F0-83D8-4D9E-A2D6-2D8F520D6C52}"/>
    <cellStyle name="Total 2 2 4 2 4 2" xfId="14662" xr:uid="{47B79B3B-3187-42B2-9F33-F1B1EC7E31D1}"/>
    <cellStyle name="Total 2 2 4 2 4 2 2" xfId="22028" xr:uid="{59AB0F81-89B0-43A6-9061-5940C9661E01}"/>
    <cellStyle name="Total 2 2 4 2 4 2 3" xfId="27751" xr:uid="{A7597990-791A-4889-A73A-252D8258E2BC}"/>
    <cellStyle name="Total 2 2 4 2 4 2 4" xfId="33284" xr:uid="{FF526BFD-824A-4582-9E22-927C10148854}"/>
    <cellStyle name="Total 2 2 4 2 4 3" xfId="19205" xr:uid="{24490FB5-3256-4220-B0FB-0F4FD1AAFC04}"/>
    <cellStyle name="Total 2 2 4 2 4 4" xfId="24928" xr:uid="{EBD6B89A-2F9F-4DB8-8E09-70BDA82E29BD}"/>
    <cellStyle name="Total 2 2 4 2 4 5" xfId="30461" xr:uid="{B377A3B5-BBCE-4331-82EB-969044D907D1}"/>
    <cellStyle name="Total 2 2 4 2 5" xfId="12199" xr:uid="{B7527C67-E3FD-48AA-9DD0-CEBDAFD14A95}"/>
    <cellStyle name="Total 2 2 4 2 5 2" xfId="14986" xr:uid="{509636DC-E305-4D3C-B6C0-1B70B9C3C3C0}"/>
    <cellStyle name="Total 2 2 4 2 5 2 2" xfId="22352" xr:uid="{028D90B4-C81E-4C83-A5C3-41C8BD889ADB}"/>
    <cellStyle name="Total 2 2 4 2 5 2 3" xfId="28075" xr:uid="{9E983E6D-9D04-48A6-9B88-989F87ED53DE}"/>
    <cellStyle name="Total 2 2 4 2 5 2 4" xfId="33608" xr:uid="{ADCD3BAF-9669-4E73-A5B0-F53A5255D916}"/>
    <cellStyle name="Total 2 2 4 2 5 3" xfId="19529" xr:uid="{3F6A7A25-F1A1-4056-897E-15C5E283BC38}"/>
    <cellStyle name="Total 2 2 4 2 5 4" xfId="25252" xr:uid="{AC93CFB7-4E0F-444A-AAC9-942311B8EA31}"/>
    <cellStyle name="Total 2 2 4 2 5 5" xfId="30785" xr:uid="{ED9C2199-2870-41CC-9608-1DEA37273BC6}"/>
    <cellStyle name="Total 2 2 4 2 6" xfId="12474" xr:uid="{33A9565A-4383-4ECD-9E2E-3AB281F312B4}"/>
    <cellStyle name="Total 2 2 4 2 6 2" xfId="15277" xr:uid="{87E4094D-F056-4403-A6CD-362195C4B371}"/>
    <cellStyle name="Total 2 2 4 2 6 2 2" xfId="22643" xr:uid="{94CF8D2B-B51D-4B9D-A16D-DC95DD29B95F}"/>
    <cellStyle name="Total 2 2 4 2 6 2 3" xfId="28366" xr:uid="{38FA30E4-1C71-423C-BF39-424816CD307D}"/>
    <cellStyle name="Total 2 2 4 2 6 2 4" xfId="33899" xr:uid="{DB4595E1-AC9D-4F98-9D19-80AF8DD7F05E}"/>
    <cellStyle name="Total 2 2 4 2 6 3" xfId="19820" xr:uid="{B5BCE397-6E33-477D-904D-2CE05E47CC68}"/>
    <cellStyle name="Total 2 2 4 2 6 4" xfId="25543" xr:uid="{E9BCE5EF-4473-46CE-8A4F-44CB1ABB3544}"/>
    <cellStyle name="Total 2 2 4 2 6 5" xfId="31076" xr:uid="{063CB8B4-927C-4706-8378-B5127916493E}"/>
    <cellStyle name="Total 2 2 4 2 7" xfId="13148" xr:uid="{1A983010-594B-48CA-89BF-CF08F2065EE6}"/>
    <cellStyle name="Total 2 2 4 2 7 2" xfId="20513" xr:uid="{41D168A6-1BB2-4ACF-B5E5-9819A02FCBE8}"/>
    <cellStyle name="Total 2 2 4 2 7 3" xfId="26236" xr:uid="{E008A261-9279-4C70-8E44-09465ABDC77C}"/>
    <cellStyle name="Total 2 2 4 2 7 4" xfId="31769" xr:uid="{BD71EE3A-A383-4785-B4A9-D6446B50E1FF}"/>
    <cellStyle name="Total 2 2 4 2 8" xfId="17690" xr:uid="{903C0D95-5758-49CF-849E-CA25F81779EF}"/>
    <cellStyle name="Total 2 2 4 2 9" xfId="23413" xr:uid="{ED81E09A-433D-4C8C-9B9F-7D808E103F70}"/>
    <cellStyle name="Total 2 2 4 3" xfId="2189" xr:uid="{00000000-0005-0000-0000-0000B9050000}"/>
    <cellStyle name="Total 2 2 4 3 10" xfId="28627" xr:uid="{F99FFBF2-AC07-448A-9BE1-8FB8EC25DD25}"/>
    <cellStyle name="Total 2 2 4 3 11" xfId="9827" xr:uid="{9D3B5597-8413-45A4-A046-037D779703DC}"/>
    <cellStyle name="Total 2 2 4 3 2" xfId="5071" xr:uid="{FC9B6955-54A1-4798-8F19-1C65EDD1425F}"/>
    <cellStyle name="Total 2 2 4 3 2 2" xfId="13545" xr:uid="{91990F1A-EFCE-4391-A03D-F5DFD72FC053}"/>
    <cellStyle name="Total 2 2 4 3 2 2 2" xfId="20911" xr:uid="{38AC87A0-F350-481F-B265-A09564AD0F69}"/>
    <cellStyle name="Total 2 2 4 3 2 2 3" xfId="26634" xr:uid="{572ACBEB-6EC4-4939-B235-678903621833}"/>
    <cellStyle name="Total 2 2 4 3 2 2 4" xfId="32167" xr:uid="{425E648C-01A1-4B54-9207-C93B6EF9B526}"/>
    <cellStyle name="Total 2 2 4 3 2 3" xfId="18088" xr:uid="{10F9E83A-1CFF-4BEA-AC5C-BEBAD8C8BF62}"/>
    <cellStyle name="Total 2 2 4 3 2 4" xfId="23811" xr:uid="{7ED3CEFE-7DD8-478A-AC25-8BA881E6E058}"/>
    <cellStyle name="Total 2 2 4 3 2 5" xfId="29344" xr:uid="{B0E6E68B-C247-4A00-AB5D-FCCF79772103}"/>
    <cellStyle name="Total 2 2 4 3 2 6" xfId="10824" xr:uid="{0A1B138A-2FB2-42EB-BE35-090AE0EBA03C}"/>
    <cellStyle name="Total 2 2 4 3 3" xfId="11590" xr:uid="{28AEE42B-70BA-48D9-9090-1A41029E66C0}"/>
    <cellStyle name="Total 2 2 4 3 3 2" xfId="14313" xr:uid="{11BCA405-8E70-4B02-A4D6-38D738A2771F}"/>
    <cellStyle name="Total 2 2 4 3 3 2 2" xfId="21679" xr:uid="{E834AD6E-AF45-4677-9C57-7405A5185361}"/>
    <cellStyle name="Total 2 2 4 3 3 2 3" xfId="27402" xr:uid="{FEE52AB8-F397-4788-BEDA-0732A66A1AD5}"/>
    <cellStyle name="Total 2 2 4 3 3 2 4" xfId="32935" xr:uid="{326D342C-F922-41D6-BCBB-B3B09FED0B3B}"/>
    <cellStyle name="Total 2 2 4 3 3 3" xfId="18856" xr:uid="{F893D06F-2514-490C-82A6-746E3D3669C3}"/>
    <cellStyle name="Total 2 2 4 3 3 4" xfId="24579" xr:uid="{0E0528DC-46B6-4D2C-AFE8-C3CEAC4CD6DC}"/>
    <cellStyle name="Total 2 2 4 3 3 5" xfId="30112" xr:uid="{E64289DA-1342-427E-9A16-4AC213177731}"/>
    <cellStyle name="Total 2 2 4 3 4" xfId="11370" xr:uid="{4071D63C-5B52-4E42-A210-36D96BAA32E5}"/>
    <cellStyle name="Total 2 2 4 3 4 2" xfId="14092" xr:uid="{2CCE6028-1AA4-47D2-89C5-58043B9A3FC5}"/>
    <cellStyle name="Total 2 2 4 3 4 2 2" xfId="21458" xr:uid="{F6B0C6B5-209E-435C-86FE-A1B7DB12973B}"/>
    <cellStyle name="Total 2 2 4 3 4 2 3" xfId="27181" xr:uid="{8A587A28-B3CC-4DB7-8004-B32CB71C177D}"/>
    <cellStyle name="Total 2 2 4 3 4 2 4" xfId="32714" xr:uid="{88D62702-A0D9-4BFC-9E09-8B31C37C7D08}"/>
    <cellStyle name="Total 2 2 4 3 4 3" xfId="18635" xr:uid="{DC91CA73-E809-47FE-9DDA-F7B7762AB87D}"/>
    <cellStyle name="Total 2 2 4 3 4 4" xfId="24358" xr:uid="{86C4F75A-41A5-47CE-9428-767FFF908CED}"/>
    <cellStyle name="Total 2 2 4 3 4 5" xfId="29891" xr:uid="{DE5CA7D5-8016-4EE9-BEFD-D5584841C7BB}"/>
    <cellStyle name="Total 2 2 4 3 5" xfId="9340" xr:uid="{D8528D6D-CD27-40A2-B5C4-CBC991859723}"/>
    <cellStyle name="Total 2 2 4 3 5 2" xfId="12678" xr:uid="{5D7BF2A3-8D83-4D07-A064-92D5EE8FCC99}"/>
    <cellStyle name="Total 2 2 4 3 5 2 2" xfId="20024" xr:uid="{FCA9EE90-5F24-4439-B9BC-8FD20E7C7F0E}"/>
    <cellStyle name="Total 2 2 4 3 5 2 3" xfId="25747" xr:uid="{ED6316BF-15B8-4C87-98CE-3621784F7941}"/>
    <cellStyle name="Total 2 2 4 3 5 2 4" xfId="31280" xr:uid="{D9BD8106-E0F5-42DD-B874-C011945C4A32}"/>
    <cellStyle name="Total 2 2 4 3 5 3" xfId="16887" xr:uid="{349CD7D4-49ED-4382-8A98-075C088A4804}"/>
    <cellStyle name="Total 2 2 4 3 5 4" xfId="22763" xr:uid="{A6E5D8F3-19B4-4598-993D-392837882FB7}"/>
    <cellStyle name="Total 2 2 4 3 5 5" xfId="28457" xr:uid="{F3502AE5-F3EA-4F12-9753-244A1DFA3D14}"/>
    <cellStyle name="Total 2 2 4 3 6" xfId="10807" xr:uid="{1CAC0813-F133-4563-A9C6-F67B6788C976}"/>
    <cellStyle name="Total 2 2 4 3 6 2" xfId="13528" xr:uid="{FC2E2B6C-9785-4532-8B9B-68290FAEA2EB}"/>
    <cellStyle name="Total 2 2 4 3 6 2 2" xfId="20894" xr:uid="{FFDC19B9-8F69-4539-BE0A-0F67D2329086}"/>
    <cellStyle name="Total 2 2 4 3 6 2 3" xfId="26617" xr:uid="{12600BDF-7B27-48AE-9217-C50C91011318}"/>
    <cellStyle name="Total 2 2 4 3 6 2 4" xfId="32150" xr:uid="{420644DC-862F-4CB0-9C94-D3C3ABDC86B4}"/>
    <cellStyle name="Total 2 2 4 3 6 3" xfId="18071" xr:uid="{343ACE5F-5A6D-4461-B397-770C47052C23}"/>
    <cellStyle name="Total 2 2 4 3 6 4" xfId="23794" xr:uid="{8838C69B-9414-405A-9705-2CF2CAB2120A}"/>
    <cellStyle name="Total 2 2 4 3 6 5" xfId="29327" xr:uid="{9DBF381F-12DB-40DB-83F4-B104C42FEBA6}"/>
    <cellStyle name="Total 2 2 4 3 7" xfId="12847" xr:uid="{19EE17DC-5B6D-43AA-A39F-397D329304E9}"/>
    <cellStyle name="Total 2 2 4 3 7 2" xfId="20194" xr:uid="{3C993494-C707-4F48-AEE2-8C4E4A8C019D}"/>
    <cellStyle name="Total 2 2 4 3 7 3" xfId="25917" xr:uid="{471232E2-CCC2-43F0-BC86-3F1264CFE070}"/>
    <cellStyle name="Total 2 2 4 3 7 4" xfId="31450" xr:uid="{B565AA8F-71F5-4482-9F8E-4FE2560ABD10}"/>
    <cellStyle name="Total 2 2 4 3 8" xfId="17213" xr:uid="{95FA4D3A-AEE9-4FA6-A3FE-E8A5C4C0CFD8}"/>
    <cellStyle name="Total 2 2 4 3 9" xfId="23016" xr:uid="{F972391D-0BA4-4227-9C23-5BD0AADC111C}"/>
    <cellStyle name="Total 2 2 4 4" xfId="2781" xr:uid="{00000000-0005-0000-0000-0000BA050000}"/>
    <cellStyle name="Total 2 2 4 4 2" xfId="5663" xr:uid="{A566CD51-3E13-4319-A17B-685CC587D75D}"/>
    <cellStyle name="Total 2 2 4 4 2 2" xfId="21194" xr:uid="{4CF3C242-BBA4-4A37-967A-946F67DA94BF}"/>
    <cellStyle name="Total 2 2 4 4 2 3" xfId="26917" xr:uid="{06D075B8-9F03-40B0-8488-2D20BC5FD679}"/>
    <cellStyle name="Total 2 2 4 4 2 4" xfId="32450" xr:uid="{3D45C468-F25B-4299-A4C9-6FA4A2A492F4}"/>
    <cellStyle name="Total 2 2 4 4 2 5" xfId="13828" xr:uid="{558A91E9-DB02-4C1E-A774-B8303AA1A159}"/>
    <cellStyle name="Total 2 2 4 4 3" xfId="18371" xr:uid="{7D34B5D9-80B9-4309-84EA-E6BBD5F6FFB5}"/>
    <cellStyle name="Total 2 2 4 4 4" xfId="24094" xr:uid="{75752FE8-1AD2-48FF-97F5-B0DF2B77B630}"/>
    <cellStyle name="Total 2 2 4 4 5" xfId="29627" xr:uid="{02D02EF5-D531-46AF-A382-1203430EAD5E}"/>
    <cellStyle name="Total 2 2 4 4 6" xfId="11106" xr:uid="{3B432BE3-61A2-47AD-A24F-F735F9531B7B}"/>
    <cellStyle name="Total 2 2 4 5" xfId="1120" xr:uid="{00000000-0005-0000-0000-0000BB050000}"/>
    <cellStyle name="Total 2 2 4 5 2" xfId="4006" xr:uid="{1CEF1DDD-A412-4EE4-8F9B-70D665734022}"/>
    <cellStyle name="Total 2 2 4 5 2 2" xfId="21693" xr:uid="{B2F08DBA-9416-4F5D-ADC4-B47F2F710497}"/>
    <cellStyle name="Total 2 2 4 5 2 3" xfId="27416" xr:uid="{D412FEDA-935E-41D9-90CF-F953CD7667BA}"/>
    <cellStyle name="Total 2 2 4 5 2 4" xfId="32949" xr:uid="{7949AB5B-45EB-4284-BB9D-B210D3678EE4}"/>
    <cellStyle name="Total 2 2 4 5 2 5" xfId="14327" xr:uid="{48F21AFD-E9D4-4F10-9E94-5B50052C142E}"/>
    <cellStyle name="Total 2 2 4 5 3" xfId="18870" xr:uid="{27D6A564-FB46-488D-B1C6-692BC4719ECD}"/>
    <cellStyle name="Total 2 2 4 5 4" xfId="24593" xr:uid="{9D1FA492-2097-4D91-BBCD-B249DCC1BC8D}"/>
    <cellStyle name="Total 2 2 4 5 5" xfId="30126" xr:uid="{27184B9A-9BB1-421F-A6B4-EC956417480D}"/>
    <cellStyle name="Total 2 2 4 5 6" xfId="11604" xr:uid="{051B2327-7378-4867-960F-244B992733F6}"/>
    <cellStyle name="Total 2 2 4 6" xfId="2201" xr:uid="{00000000-0005-0000-0000-0000BC050000}"/>
    <cellStyle name="Total 2 2 4 6 2" xfId="5083" xr:uid="{8C4137A9-90F9-4863-A75B-E610916EC210}"/>
    <cellStyle name="Total 2 2 4 6 2 2" xfId="21821" xr:uid="{C279F96D-6EDD-447A-A907-F99F69D4E1BC}"/>
    <cellStyle name="Total 2 2 4 6 2 3" xfId="27544" xr:uid="{DAE4C720-FE84-4C3E-BC65-DB39A063D6FB}"/>
    <cellStyle name="Total 2 2 4 6 2 4" xfId="33077" xr:uid="{0FBC5007-A3B4-42D3-91C9-54DF2485EB8D}"/>
    <cellStyle name="Total 2 2 4 6 2 5" xfId="14455" xr:uid="{41A120DB-375A-4723-BDD3-2A9A5B022D36}"/>
    <cellStyle name="Total 2 2 4 6 3" xfId="18998" xr:uid="{F9BA3289-CFC2-47A7-87FC-0DABEAB13B38}"/>
    <cellStyle name="Total 2 2 4 6 4" xfId="24721" xr:uid="{E16491E1-EA34-4DCD-95D6-ABD34B7896BB}"/>
    <cellStyle name="Total 2 2 4 6 5" xfId="30254" xr:uid="{79F38000-877C-4D91-83D7-ACCF1B04E892}"/>
    <cellStyle name="Total 2 2 4 6 6" xfId="11731" xr:uid="{8B7201D1-0933-4753-9111-BF57987CF13B}"/>
    <cellStyle name="Total 2 2 4 7" xfId="755" xr:uid="{00000000-0005-0000-0000-0000BD050000}"/>
    <cellStyle name="Total 2 2 4 7 2" xfId="3641" xr:uid="{2BA508BB-B7AF-4817-AE41-17F1F0D6C348}"/>
    <cellStyle name="Total 2 2 4 7 2 2" xfId="22145" xr:uid="{86AEA56A-8B6D-46B9-9995-267ACF3CDECC}"/>
    <cellStyle name="Total 2 2 4 7 2 3" xfId="27868" xr:uid="{3C84A5E0-01FA-4143-A61E-7591BC36E486}"/>
    <cellStyle name="Total 2 2 4 7 2 4" xfId="33401" xr:uid="{854EC4E0-F095-4664-85FD-0964EA54A44C}"/>
    <cellStyle name="Total 2 2 4 7 2 5" xfId="14779" xr:uid="{38294519-53AD-44CA-8C34-FE08F971DDF2}"/>
    <cellStyle name="Total 2 2 4 7 3" xfId="19322" xr:uid="{1111705C-1130-4AD5-A15A-82C392CE9D56}"/>
    <cellStyle name="Total 2 2 4 7 4" xfId="25045" xr:uid="{666EA127-2F16-4BA4-98F8-F19F3FB3E83C}"/>
    <cellStyle name="Total 2 2 4 7 5" xfId="30578" xr:uid="{89447898-C93C-4581-A057-B1456ABBF9EB}"/>
    <cellStyle name="Total 2 2 4 8" xfId="4211" xr:uid="{87096C53-3064-4F77-9D72-33C9453A504D}"/>
    <cellStyle name="Total 2 2 4 8 2" xfId="15070" xr:uid="{D9651217-FD00-4D2F-8DF5-B60449AEFC1D}"/>
    <cellStyle name="Total 2 2 4 8 2 2" xfId="22436" xr:uid="{1BEF8159-07E9-43CC-8C16-EE14D115E6C8}"/>
    <cellStyle name="Total 2 2 4 8 2 3" xfId="28159" xr:uid="{4DA2793D-7572-4E77-A692-A1F70D6B181C}"/>
    <cellStyle name="Total 2 2 4 8 2 4" xfId="33692" xr:uid="{7CEF11BE-7174-4CD2-9940-308EBFAA1439}"/>
    <cellStyle name="Total 2 2 4 8 3" xfId="19613" xr:uid="{8E1DED45-8383-4D0C-A9C6-904F720AC769}"/>
    <cellStyle name="Total 2 2 4 8 4" xfId="25336" xr:uid="{4AEE9EBD-1685-4F80-84F4-B24FD4A79608}"/>
    <cellStyle name="Total 2 2 4 8 5" xfId="30869" xr:uid="{4869A167-9D9D-497A-825A-364394128AFC}"/>
    <cellStyle name="Total 2 2 4 8 6" xfId="12274" xr:uid="{63EF791C-DC05-4955-AEB8-34B7F394772C}"/>
    <cellStyle name="Total 2 2 4 9" xfId="10249" xr:uid="{ABFC39E8-D127-4E84-99E7-32B0307B35BF}"/>
    <cellStyle name="Total 2 2 4 9 2" xfId="17483" xr:uid="{42C154FA-59D9-4C58-8EAD-278E8DE93A0A}"/>
    <cellStyle name="Total 2 2 4 9 3" xfId="23206" xr:uid="{BCB6C36D-034B-47C4-A17F-944D13DE95D1}"/>
    <cellStyle name="Total 2 2 4 9 4" xfId="28739" xr:uid="{19DF541D-09B9-4742-B2C1-9F6DCBE1DB91}"/>
    <cellStyle name="Total 2 2 5" xfId="2167" xr:uid="{00000000-0005-0000-0000-0000BE050000}"/>
    <cellStyle name="Total 2 2 5 10" xfId="12948" xr:uid="{AFAC4EEE-5242-46BB-9B11-961A54E6B376}"/>
    <cellStyle name="Total 2 2 5 10 2" xfId="20301" xr:uid="{43DFAD0E-338A-4C0A-BF77-DAFE10644AFE}"/>
    <cellStyle name="Total 2 2 5 10 3" xfId="26024" xr:uid="{22410B23-3BA4-4CEB-875A-064428484AFD}"/>
    <cellStyle name="Total 2 2 5 10 4" xfId="31557" xr:uid="{393D397E-34C4-45CE-8136-272AF5B3FE4E}"/>
    <cellStyle name="Total 2 2 5 11" xfId="15674" xr:uid="{A0013E03-4782-4FEE-A41F-F77672099766}"/>
    <cellStyle name="Total 2 2 5 12" xfId="15442" xr:uid="{CE236915-F887-4976-92B5-97A2F09CAF22}"/>
    <cellStyle name="Total 2 2 5 2" xfId="2771" xr:uid="{00000000-0005-0000-0000-0000BF050000}"/>
    <cellStyle name="Total 2 2 5 2 10" xfId="28941" xr:uid="{7DD863FF-19F9-4774-975D-12DB3D0BAFFE}"/>
    <cellStyle name="Total 2 2 5 2 11" xfId="10426" xr:uid="{EB56907C-2FCD-4916-8473-AF302E0639BA}"/>
    <cellStyle name="Total 2 2 5 2 2" xfId="5653" xr:uid="{E778C79D-E024-4717-B014-3D5506E538E1}"/>
    <cellStyle name="Total 2 2 5 2 2 2" xfId="14030" xr:uid="{7A02EBFF-89F5-41C8-B63C-42360CBD1887}"/>
    <cellStyle name="Total 2 2 5 2 2 2 2" xfId="21396" xr:uid="{A89083E6-A2B4-4BF2-8BF0-2D7D5693E470}"/>
    <cellStyle name="Total 2 2 5 2 2 2 3" xfId="27119" xr:uid="{B78AEB7E-F7B5-479D-B15C-460D7D4466DC}"/>
    <cellStyle name="Total 2 2 5 2 2 2 4" xfId="32652" xr:uid="{2F75DC54-D03A-4E78-ACD2-C8B2905D76C1}"/>
    <cellStyle name="Total 2 2 5 2 2 3" xfId="18573" xr:uid="{B7553ED8-8E61-469C-A2E9-E79B9B123EFC}"/>
    <cellStyle name="Total 2 2 5 2 2 4" xfId="24296" xr:uid="{5748CDB1-F3FC-48D8-85E1-3CB51B068080}"/>
    <cellStyle name="Total 2 2 5 2 2 5" xfId="29829" xr:uid="{817970E4-3F64-419E-9034-12690C70E9E7}"/>
    <cellStyle name="Total 2 2 5 2 2 6" xfId="11308" xr:uid="{21108B88-EBEF-4606-A3F8-36730EA5325F}"/>
    <cellStyle name="Total 2 2 5 2 3" xfId="10906" xr:uid="{29EEDA41-E28F-498C-A3E3-F00551DC11A3}"/>
    <cellStyle name="Total 2 2 5 2 3 2" xfId="13628" xr:uid="{630DF59B-5C32-45CD-9E2D-D092DFA5F9C2}"/>
    <cellStyle name="Total 2 2 5 2 3 2 2" xfId="20994" xr:uid="{B7691508-A832-4228-B495-DCE49B3A7FF0}"/>
    <cellStyle name="Total 2 2 5 2 3 2 3" xfId="26717" xr:uid="{F76459DB-3816-4F93-ACEC-B4A2F7E94B6E}"/>
    <cellStyle name="Total 2 2 5 2 3 2 4" xfId="32250" xr:uid="{7F18F0CF-91E4-4873-AA14-1F9DBD0B5C72}"/>
    <cellStyle name="Total 2 2 5 2 3 3" xfId="18171" xr:uid="{F17675AF-84D0-405C-8401-C82BE4E8B1C9}"/>
    <cellStyle name="Total 2 2 5 2 3 4" xfId="23894" xr:uid="{4AD0F418-0078-4E7C-BC16-E9FF2D6E5EB2}"/>
    <cellStyle name="Total 2 2 5 2 3 5" xfId="29427" xr:uid="{3CF38CCF-EC43-4C8C-87D0-25ECD1ACC85C}"/>
    <cellStyle name="Total 2 2 5 2 4" xfId="11933" xr:uid="{165EBCF7-0E6A-42B3-AB2E-9B0913E7CDF7}"/>
    <cellStyle name="Total 2 2 5 2 4 2" xfId="14657" xr:uid="{6143676D-39A7-4853-8131-A12C14CAFB91}"/>
    <cellStyle name="Total 2 2 5 2 4 2 2" xfId="22023" xr:uid="{BC722514-92D5-4164-9046-08A2BFEE4460}"/>
    <cellStyle name="Total 2 2 5 2 4 2 3" xfId="27746" xr:uid="{B45CA601-986D-413E-AD6C-09E0904D46D1}"/>
    <cellStyle name="Total 2 2 5 2 4 2 4" xfId="33279" xr:uid="{AFF8F0C5-E55D-4B3D-AED2-347A8D2D0964}"/>
    <cellStyle name="Total 2 2 5 2 4 3" xfId="19200" xr:uid="{9FA5B2E9-6BB2-466F-94F6-B75FAFBABED0}"/>
    <cellStyle name="Total 2 2 5 2 4 4" xfId="24923" xr:uid="{7EF10F39-8968-4420-BAF6-9DA10A0F467D}"/>
    <cellStyle name="Total 2 2 5 2 4 5" xfId="30456" xr:uid="{9EC6A867-F7DF-4CD7-AC80-71C9C8E29B05}"/>
    <cellStyle name="Total 2 2 5 2 5" xfId="12194" xr:uid="{F5711D21-9069-4C9B-B02A-6024AC9C4E34}"/>
    <cellStyle name="Total 2 2 5 2 5 2" xfId="14981" xr:uid="{181274AF-AD9D-45C6-9E61-29A406B05561}"/>
    <cellStyle name="Total 2 2 5 2 5 2 2" xfId="22347" xr:uid="{4E5075DD-71BA-4361-8A26-DAC983868BC2}"/>
    <cellStyle name="Total 2 2 5 2 5 2 3" xfId="28070" xr:uid="{25D26679-5342-4835-BA02-29CF1E49ACAF}"/>
    <cellStyle name="Total 2 2 5 2 5 2 4" xfId="33603" xr:uid="{227632E3-5350-4796-87F2-7E066509B8A9}"/>
    <cellStyle name="Total 2 2 5 2 5 3" xfId="19524" xr:uid="{72562F2E-CAFD-435F-B7CD-5BA5CF857996}"/>
    <cellStyle name="Total 2 2 5 2 5 4" xfId="25247" xr:uid="{94F2DD4D-AECB-4C43-883A-DFD9E4F7C37F}"/>
    <cellStyle name="Total 2 2 5 2 5 5" xfId="30780" xr:uid="{1702BC0D-42B5-46B8-AFEE-462100A7D885}"/>
    <cellStyle name="Total 2 2 5 2 6" xfId="12469" xr:uid="{93B658CE-19BE-4178-B86C-59B00B60AC5D}"/>
    <cellStyle name="Total 2 2 5 2 6 2" xfId="15272" xr:uid="{E2C39B73-3808-434E-B550-B9A65112B713}"/>
    <cellStyle name="Total 2 2 5 2 6 2 2" xfId="22638" xr:uid="{ACB43EC4-9AD7-4217-8C14-2485C6EF7469}"/>
    <cellStyle name="Total 2 2 5 2 6 2 3" xfId="28361" xr:uid="{A3A8D9F8-1B60-40FA-A465-53B6F5AA2406}"/>
    <cellStyle name="Total 2 2 5 2 6 2 4" xfId="33894" xr:uid="{B6D4C54E-32B2-49E1-A302-0FB720DEB833}"/>
    <cellStyle name="Total 2 2 5 2 6 3" xfId="19815" xr:uid="{D557BA01-144B-4253-BB91-8E7CED7378EC}"/>
    <cellStyle name="Total 2 2 5 2 6 4" xfId="25538" xr:uid="{03A8222C-5EEB-4174-B54D-D2011DFE7015}"/>
    <cellStyle name="Total 2 2 5 2 6 5" xfId="31071" xr:uid="{9BA9FE2F-E0D4-40CF-9A8C-9696E0060F62}"/>
    <cellStyle name="Total 2 2 5 2 7" xfId="13143" xr:uid="{6A721884-6616-4ACB-A773-2598CEF14AD5}"/>
    <cellStyle name="Total 2 2 5 2 7 2" xfId="20508" xr:uid="{B9013115-7002-409E-BA88-5903734AFEA8}"/>
    <cellStyle name="Total 2 2 5 2 7 3" xfId="26231" xr:uid="{8E200D84-A785-433C-9AC4-8B9865FC0BD5}"/>
    <cellStyle name="Total 2 2 5 2 7 4" xfId="31764" xr:uid="{32B76772-A813-475E-9CC0-691C4E421B2A}"/>
    <cellStyle name="Total 2 2 5 2 8" xfId="17685" xr:uid="{7CDF6DEE-DC5B-4B9F-AEFD-9059EB68328E}"/>
    <cellStyle name="Total 2 2 5 2 9" xfId="23408" xr:uid="{8944B24A-DC48-474F-BBD1-B84AB5CF3795}"/>
    <cellStyle name="Total 2 2 5 3" xfId="2881" xr:uid="{00000000-0005-0000-0000-0000C0050000}"/>
    <cellStyle name="Total 2 2 5 3 10" xfId="28842" xr:uid="{2DE769FC-6CC2-4F59-A1E3-4C6AE853440D}"/>
    <cellStyle name="Total 2 2 5 3 11" xfId="10336" xr:uid="{57F4A808-B190-4B3E-8CF3-99782A8C1866}"/>
    <cellStyle name="Total 2 2 5 3 2" xfId="5763" xr:uid="{699AAEB8-C068-44BF-8F89-28C55129BB3E}"/>
    <cellStyle name="Total 2 2 5 3 2 2" xfId="13931" xr:uid="{4C8F67BD-D4FA-4820-8557-59C6E2106BBA}"/>
    <cellStyle name="Total 2 2 5 3 2 2 2" xfId="21297" xr:uid="{8A24C4B4-9B1D-4E4A-91AE-DCC3CC7854B6}"/>
    <cellStyle name="Total 2 2 5 3 2 2 3" xfId="27020" xr:uid="{C7178B9C-1605-40A7-BCE7-A051B2F20EA7}"/>
    <cellStyle name="Total 2 2 5 3 2 2 4" xfId="32553" xr:uid="{58FEEDF0-4CF9-4120-8254-C96AC81F7EB9}"/>
    <cellStyle name="Total 2 2 5 3 2 3" xfId="18474" xr:uid="{634C2AB2-90C4-4F5B-919A-62E4EA6023ED}"/>
    <cellStyle name="Total 2 2 5 3 2 4" xfId="24197" xr:uid="{B790AE68-AA0B-488F-BB34-C89B63852763}"/>
    <cellStyle name="Total 2 2 5 3 2 5" xfId="29730" xr:uid="{7CFBA163-B5D5-4982-B092-77A22EACB978}"/>
    <cellStyle name="Total 2 2 5 3 2 6" xfId="11209" xr:uid="{3582E83F-921D-4C74-84AB-35707F359060}"/>
    <cellStyle name="Total 2 2 5 3 3" xfId="11393" xr:uid="{0C5306E9-22B9-442A-BB36-8DE0D07D907D}"/>
    <cellStyle name="Total 2 2 5 3 3 2" xfId="14115" xr:uid="{9AB6C112-EA4F-4A33-9B2E-A0A1225FEE75}"/>
    <cellStyle name="Total 2 2 5 3 3 2 2" xfId="21481" xr:uid="{10826FE2-4A3D-4AE9-871B-317D449C98A7}"/>
    <cellStyle name="Total 2 2 5 3 3 2 3" xfId="27204" xr:uid="{2F1151AC-B95E-4D06-AA95-31978A53E72C}"/>
    <cellStyle name="Total 2 2 5 3 3 2 4" xfId="32737" xr:uid="{77B7FAAC-4D0A-41D1-A2E9-BD8B7B7F841C}"/>
    <cellStyle name="Total 2 2 5 3 3 3" xfId="18658" xr:uid="{137624C2-2834-4D2F-881C-987BBB32CAE7}"/>
    <cellStyle name="Total 2 2 5 3 3 4" xfId="24381" xr:uid="{7B3A4EBE-760A-4B71-8A12-355E925740F6}"/>
    <cellStyle name="Total 2 2 5 3 3 5" xfId="29914" xr:uid="{2232B074-B6CC-426A-8608-F9FE3F65974D}"/>
    <cellStyle name="Total 2 2 5 3 4" xfId="11834" xr:uid="{F6007A9A-87BC-4706-9837-C1D3B9274CC7}"/>
    <cellStyle name="Total 2 2 5 3 4 2" xfId="14558" xr:uid="{B3764BC0-CBA7-4ACA-8710-3CB5C884504E}"/>
    <cellStyle name="Total 2 2 5 3 4 2 2" xfId="21924" xr:uid="{99178307-4157-48DF-99A7-723783A3A962}"/>
    <cellStyle name="Total 2 2 5 3 4 2 3" xfId="27647" xr:uid="{EBFC5CEA-8392-484F-93F4-662655EC2924}"/>
    <cellStyle name="Total 2 2 5 3 4 2 4" xfId="33180" xr:uid="{0D130FE8-2289-4374-A1DA-141340E0688C}"/>
    <cellStyle name="Total 2 2 5 3 4 3" xfId="19101" xr:uid="{C0FF8637-64F6-4EA5-A3F3-A674839EE226}"/>
    <cellStyle name="Total 2 2 5 3 4 4" xfId="24824" xr:uid="{ADCE26D0-127D-4187-ACFD-530D031DAD8F}"/>
    <cellStyle name="Total 2 2 5 3 4 5" xfId="30357" xr:uid="{BCFFAD09-553D-4939-8D2F-2DAD1915FDD4}"/>
    <cellStyle name="Total 2 2 5 3 5" xfId="12095" xr:uid="{6893B965-919F-46A9-B757-9EC641D27E5B}"/>
    <cellStyle name="Total 2 2 5 3 5 2" xfId="14882" xr:uid="{1D0A95C8-030B-46BA-A5A0-231E083305EB}"/>
    <cellStyle name="Total 2 2 5 3 5 2 2" xfId="22248" xr:uid="{26D84FE3-4055-46C1-B351-89E37CF0E9C5}"/>
    <cellStyle name="Total 2 2 5 3 5 2 3" xfId="27971" xr:uid="{28D42F0C-C616-472E-8E17-89BD7B6213DF}"/>
    <cellStyle name="Total 2 2 5 3 5 2 4" xfId="33504" xr:uid="{025428CC-0DE7-482A-ACEF-78B1C3711003}"/>
    <cellStyle name="Total 2 2 5 3 5 3" xfId="19425" xr:uid="{A8F12C80-2EAB-4B5A-AF55-1884236F85B7}"/>
    <cellStyle name="Total 2 2 5 3 5 4" xfId="25148" xr:uid="{550CCEA8-B5F0-45B8-A6ED-D51CCE8E4A08}"/>
    <cellStyle name="Total 2 2 5 3 5 5" xfId="30681" xr:uid="{52B340D3-2AB1-4D6A-9FDE-5AF90B46A4EB}"/>
    <cellStyle name="Total 2 2 5 3 6" xfId="12370" xr:uid="{10DE4973-C0AA-44AB-A3DD-EE3317C1120D}"/>
    <cellStyle name="Total 2 2 5 3 6 2" xfId="15173" xr:uid="{5B108895-E1D8-4602-A81C-FD392067DE78}"/>
    <cellStyle name="Total 2 2 5 3 6 2 2" xfId="22539" xr:uid="{30B05356-5EE1-4C91-97CD-3B4F734A3C93}"/>
    <cellStyle name="Total 2 2 5 3 6 2 3" xfId="28262" xr:uid="{437E4606-52DF-4E4A-A686-133995A5B5C0}"/>
    <cellStyle name="Total 2 2 5 3 6 2 4" xfId="33795" xr:uid="{247D3480-C070-4F03-89AF-289F6D378ABD}"/>
    <cellStyle name="Total 2 2 5 3 6 3" xfId="19716" xr:uid="{23AEE4D5-A021-44ED-8279-DCC27F707B43}"/>
    <cellStyle name="Total 2 2 5 3 6 4" xfId="25439" xr:uid="{82DAF431-CEAB-4F95-A6CA-3A0863392DD8}"/>
    <cellStyle name="Total 2 2 5 3 6 5" xfId="30972" xr:uid="{AD669314-1157-41BF-8D71-A8E9F29E5A59}"/>
    <cellStyle name="Total 2 2 5 3 7" xfId="13047" xr:uid="{06A3A2D8-BED2-4F49-9CC4-137326FD0997}"/>
    <cellStyle name="Total 2 2 5 3 7 2" xfId="20409" xr:uid="{6E0EFD7B-1736-4DF9-A740-9854E06C17C6}"/>
    <cellStyle name="Total 2 2 5 3 7 3" xfId="26132" xr:uid="{702A3CC2-124F-424E-B331-FB6B9BE0339B}"/>
    <cellStyle name="Total 2 2 5 3 7 4" xfId="31665" xr:uid="{8CE8830E-4C55-46D4-81F4-731C20223431}"/>
    <cellStyle name="Total 2 2 5 3 8" xfId="17586" xr:uid="{E58B3482-7D49-4FDC-8EB2-EA6F8DED04DB}"/>
    <cellStyle name="Total 2 2 5 3 9" xfId="23309" xr:uid="{88B303E4-16A5-49E6-95D4-B875A4E357AD}"/>
    <cellStyle name="Total 2 2 5 4" xfId="2985" xr:uid="{00000000-0005-0000-0000-0000C1050000}"/>
    <cellStyle name="Total 2 2 5 4 2" xfId="5867" xr:uid="{C9270D6B-1C71-48D7-8010-E6007BCF2054}"/>
    <cellStyle name="Total 2 2 5 4 2 2" xfId="21189" xr:uid="{B646A3FD-58AD-4A24-9D58-16F4CC8B11E4}"/>
    <cellStyle name="Total 2 2 5 4 2 3" xfId="26912" xr:uid="{9E2AE97A-9680-4B50-B03E-DD42D548E855}"/>
    <cellStyle name="Total 2 2 5 4 2 4" xfId="32445" xr:uid="{20AB8EAE-959C-46FA-9876-3559E2D83078}"/>
    <cellStyle name="Total 2 2 5 4 2 5" xfId="13823" xr:uid="{2D2C58ED-2FAA-49B3-A7FC-60357E4537EB}"/>
    <cellStyle name="Total 2 2 5 4 3" xfId="18366" xr:uid="{DFFB1FED-36DF-494F-B2F9-C1CDCA3244C7}"/>
    <cellStyle name="Total 2 2 5 4 4" xfId="24089" xr:uid="{A500A60D-A271-458B-8FD8-4C0A792F2E38}"/>
    <cellStyle name="Total 2 2 5 4 5" xfId="29622" xr:uid="{48DD2958-5D92-425A-B2E6-2BCE40C603D4}"/>
    <cellStyle name="Total 2 2 5 4 6" xfId="11101" xr:uid="{16AAC5C5-B56B-4912-8536-295E74521094}"/>
    <cellStyle name="Total 2 2 5 5" xfId="3108" xr:uid="{00000000-0005-0000-0000-0000C2050000}"/>
    <cellStyle name="Total 2 2 5 5 2" xfId="5990" xr:uid="{F6D79F43-A4BE-4FEB-ACFB-87C6F3F54321}"/>
    <cellStyle name="Total 2 2 5 5 2 2" xfId="20027" xr:uid="{1B6BC61E-AC81-4A56-8C30-DB2A10C5C0D6}"/>
    <cellStyle name="Total 2 2 5 5 2 3" xfId="25750" xr:uid="{333CC4F9-6582-450F-955A-503CF16C6430}"/>
    <cellStyle name="Total 2 2 5 5 2 4" xfId="31283" xr:uid="{E80A0D3C-0A1C-4BBC-ADE7-E84D28CBEB37}"/>
    <cellStyle name="Total 2 2 5 5 2 5" xfId="12681" xr:uid="{BA68DF53-62E7-4C7F-82F0-B534E9E19349}"/>
    <cellStyle name="Total 2 2 5 5 3" xfId="16890" xr:uid="{775DA8E4-2BB3-4D9F-864F-981191550CA9}"/>
    <cellStyle name="Total 2 2 5 5 4" xfId="22766" xr:uid="{D192CB4F-6B73-4999-9C76-F5223E1A16E9}"/>
    <cellStyle name="Total 2 2 5 5 5" xfId="28460" xr:uid="{4D22E4DE-C633-4BEC-B45D-24B815E01016}"/>
    <cellStyle name="Total 2 2 5 5 6" xfId="9343" xr:uid="{50E0D8F3-ECEA-4B4B-A2A3-95D574EE245D}"/>
    <cellStyle name="Total 2 2 5 6" xfId="3180" xr:uid="{00000000-0005-0000-0000-0000C3050000}"/>
    <cellStyle name="Total 2 2 5 6 2" xfId="6062" xr:uid="{810B4BCF-2A81-42F5-9757-C20687D81836}"/>
    <cellStyle name="Total 2 2 5 6 2 2" xfId="21816" xr:uid="{843749AE-6B75-4F3E-90A4-E36869369D29}"/>
    <cellStyle name="Total 2 2 5 6 2 3" xfId="27539" xr:uid="{4D633214-C7E6-469B-8082-941B2C52F9D3}"/>
    <cellStyle name="Total 2 2 5 6 2 4" xfId="33072" xr:uid="{809A447F-7A03-4EA5-8F5E-7F94A9D66F9D}"/>
    <cellStyle name="Total 2 2 5 6 2 5" xfId="14450" xr:uid="{E148316D-6B97-408D-B0B5-679029FDF08D}"/>
    <cellStyle name="Total 2 2 5 6 3" xfId="18993" xr:uid="{11E635B1-7999-47F8-AE80-25CED21F4B4A}"/>
    <cellStyle name="Total 2 2 5 6 4" xfId="24716" xr:uid="{0BD61746-3BA4-489D-8EE2-5A186705B133}"/>
    <cellStyle name="Total 2 2 5 6 5" xfId="30249" xr:uid="{CBE5BA94-D3D0-4DDF-8F7A-F42254BCB0F4}"/>
    <cellStyle name="Total 2 2 5 6 6" xfId="11726" xr:uid="{5F3E85F3-0080-406A-8F96-ADACA4B8D756}"/>
    <cellStyle name="Total 2 2 5 7" xfId="3257" xr:uid="{00000000-0005-0000-0000-0000C4050000}"/>
    <cellStyle name="Total 2 2 5 7 2" xfId="6139" xr:uid="{7DCDA054-3357-4C18-9077-1C18D694B375}"/>
    <cellStyle name="Total 2 2 5 7 2 2" xfId="22140" xr:uid="{D9A1E2AB-027A-4894-8DA7-38490D2E3ABB}"/>
    <cellStyle name="Total 2 2 5 7 2 3" xfId="27863" xr:uid="{EB0B64E7-7273-484D-8DBE-742815133763}"/>
    <cellStyle name="Total 2 2 5 7 2 4" xfId="33396" xr:uid="{F0087DE2-8B3F-4D55-8F22-EB06EA95CE94}"/>
    <cellStyle name="Total 2 2 5 7 2 5" xfId="14774" xr:uid="{BE6CDF1C-E898-4AAD-AB13-950ED15AFF32}"/>
    <cellStyle name="Total 2 2 5 7 3" xfId="19317" xr:uid="{6A6F3FAD-FC8C-4739-9D1B-ABC125A9C122}"/>
    <cellStyle name="Total 2 2 5 7 4" xfId="25040" xr:uid="{3020164D-0D24-4BC2-A57F-C5E097FF9692}"/>
    <cellStyle name="Total 2 2 5 7 5" xfId="30573" xr:uid="{6BD0D721-8072-4A80-8C31-AE1C7973DE34}"/>
    <cellStyle name="Total 2 2 5 8" xfId="5049" xr:uid="{BF983F37-9B6A-49D2-812C-FD90074962DF}"/>
    <cellStyle name="Total 2 2 5 8 2" xfId="15065" xr:uid="{B114151A-DA38-4999-B659-2808229FF181}"/>
    <cellStyle name="Total 2 2 5 8 2 2" xfId="22431" xr:uid="{53A617AE-1414-4CA2-B125-C4268C6B8D27}"/>
    <cellStyle name="Total 2 2 5 8 2 3" xfId="28154" xr:uid="{FE87FEC1-6B5C-43D3-B452-65E863747F23}"/>
    <cellStyle name="Total 2 2 5 8 2 4" xfId="33687" xr:uid="{A16FC233-8810-4D69-B9D3-2CCB84EF290D}"/>
    <cellStyle name="Total 2 2 5 8 3" xfId="19608" xr:uid="{C2B43D5F-E324-41A5-A691-94B279F49FC2}"/>
    <cellStyle name="Total 2 2 5 8 4" xfId="25331" xr:uid="{CA47F6A8-EB51-4392-B438-4C246C62CC4F}"/>
    <cellStyle name="Total 2 2 5 8 5" xfId="30864" xr:uid="{74476869-3E7E-4B16-9DBB-42A7F161F5BA}"/>
    <cellStyle name="Total 2 2 5 8 6" xfId="12271" xr:uid="{88B2CBC9-B472-4F41-B834-D77B4DD0654B}"/>
    <cellStyle name="Total 2 2 5 9" xfId="10244" xr:uid="{FCFF9B9B-C353-4214-9150-5BAEC334E114}"/>
    <cellStyle name="Total 2 2 5 9 2" xfId="17478" xr:uid="{C3184035-16A6-406C-9C0E-7D1DAD43A1E4}"/>
    <cellStyle name="Total 2 2 5 9 3" xfId="23201" xr:uid="{5ABD9585-2ACF-410B-8138-283922B920D9}"/>
    <cellStyle name="Total 2 2 5 9 4" xfId="28734" xr:uid="{6F166BCA-8F6E-4829-A0FD-98CECBCA48CF}"/>
    <cellStyle name="Total 2 2 6" xfId="1562" xr:uid="{00000000-0005-0000-0000-0000C5050000}"/>
    <cellStyle name="Total 2 2 6 10" xfId="12978" xr:uid="{E100C0AD-944D-48D3-BBFD-B238BBB891CA}"/>
    <cellStyle name="Total 2 2 6 10 2" xfId="20331" xr:uid="{EE57DB30-F18F-4EFE-89A0-58F78458A429}"/>
    <cellStyle name="Total 2 2 6 10 3" xfId="26054" xr:uid="{015C7B93-5E24-44F0-BB05-0C5B009869F6}"/>
    <cellStyle name="Total 2 2 6 10 4" xfId="31587" xr:uid="{F5AF0895-815C-47FD-B7A4-3134D14A5D78}"/>
    <cellStyle name="Total 2 2 6 11" xfId="15717" xr:uid="{988917A6-E4E3-49FE-A7A7-7D96DFBBE641}"/>
    <cellStyle name="Total 2 2 6 12" xfId="15631" xr:uid="{91BF49EA-F04A-4CF2-930D-891B74149F52}"/>
    <cellStyle name="Total 2 2 6 13" xfId="17377" xr:uid="{404FB9AF-4969-4A54-8419-9FC73473EA25}"/>
    <cellStyle name="Total 2 2 6 2" xfId="2435" xr:uid="{00000000-0005-0000-0000-0000C6050000}"/>
    <cellStyle name="Total 2 2 6 2 10" xfId="28971" xr:uid="{2F0F7A19-AB30-4B68-B8DF-0F491DFA262C}"/>
    <cellStyle name="Total 2 2 6 2 11" xfId="10456" xr:uid="{9E9CBCDB-DD0D-4B39-8573-82F590F50079}"/>
    <cellStyle name="Total 2 2 6 2 2" xfId="5317" xr:uid="{4CE8A42E-F720-4715-A608-5124444F98C4}"/>
    <cellStyle name="Total 2 2 6 2 2 2" xfId="14060" xr:uid="{E978FB4D-FE5C-48C1-9B8F-A1B03DF3ED18}"/>
    <cellStyle name="Total 2 2 6 2 2 2 2" xfId="21426" xr:uid="{2F6F2D0F-6202-4099-93FD-1D3A42A88AC4}"/>
    <cellStyle name="Total 2 2 6 2 2 2 3" xfId="27149" xr:uid="{4FC292EB-6EA7-4A04-847E-EDBF65479B4B}"/>
    <cellStyle name="Total 2 2 6 2 2 2 4" xfId="32682" xr:uid="{9DE475BB-FF96-4CD6-B84E-F1A0EC1FB17A}"/>
    <cellStyle name="Total 2 2 6 2 2 3" xfId="18603" xr:uid="{8E11F6A7-14BC-4237-B5A9-66263B507B3F}"/>
    <cellStyle name="Total 2 2 6 2 2 4" xfId="24326" xr:uid="{C298DC2E-5736-4623-8481-A232D336AE58}"/>
    <cellStyle name="Total 2 2 6 2 2 5" xfId="29859" xr:uid="{AFD89980-9D52-488B-A727-BF5B30F855DC}"/>
    <cellStyle name="Total 2 2 6 2 2 6" xfId="11338" xr:uid="{92A3A5EC-A531-44F6-9D72-6C9ED141E893}"/>
    <cellStyle name="Total 2 2 6 2 3" xfId="11644" xr:uid="{AE1641F0-6634-4328-8A55-BA95FCA3C4F7}"/>
    <cellStyle name="Total 2 2 6 2 3 2" xfId="14367" xr:uid="{06C74CB0-4F51-438D-A545-4EAFE6C227BD}"/>
    <cellStyle name="Total 2 2 6 2 3 2 2" xfId="21733" xr:uid="{19ACE0CD-AAA8-4C91-A987-2BF744F7E8DA}"/>
    <cellStyle name="Total 2 2 6 2 3 2 3" xfId="27456" xr:uid="{5F445D58-108E-4D85-AF84-01381F8BC9EE}"/>
    <cellStyle name="Total 2 2 6 2 3 2 4" xfId="32989" xr:uid="{264D77E4-7548-492E-9CFF-CEB998BC579A}"/>
    <cellStyle name="Total 2 2 6 2 3 3" xfId="18910" xr:uid="{43C3034E-D4BA-4FF8-A801-35D2661306F9}"/>
    <cellStyle name="Total 2 2 6 2 3 4" xfId="24633" xr:uid="{64C21FA8-4772-4B10-B2DA-66BFA7AC3DF6}"/>
    <cellStyle name="Total 2 2 6 2 3 5" xfId="30166" xr:uid="{A02760FD-5619-42FC-9E77-D4BBB43B525C}"/>
    <cellStyle name="Total 2 2 6 2 4" xfId="11963" xr:uid="{57C215FA-33C5-4836-AF9B-9D0E54D91DEF}"/>
    <cellStyle name="Total 2 2 6 2 4 2" xfId="14687" xr:uid="{1400BC6D-BC50-4D33-82BE-FFAF22B7D811}"/>
    <cellStyle name="Total 2 2 6 2 4 2 2" xfId="22053" xr:uid="{EBC87A21-AE0C-41BB-9E2B-CCC9B0432C88}"/>
    <cellStyle name="Total 2 2 6 2 4 2 3" xfId="27776" xr:uid="{32BB46B7-E4D3-4A1B-AAFD-93F900BE59EA}"/>
    <cellStyle name="Total 2 2 6 2 4 2 4" xfId="33309" xr:uid="{E6935E41-380B-41AE-9AE0-3D0B50189CE1}"/>
    <cellStyle name="Total 2 2 6 2 4 3" xfId="19230" xr:uid="{08C05526-D417-47BA-BCDC-116BCE8F3B1E}"/>
    <cellStyle name="Total 2 2 6 2 4 4" xfId="24953" xr:uid="{38E86CFA-C0CF-4BCD-9276-BEE9689ED5A0}"/>
    <cellStyle name="Total 2 2 6 2 4 5" xfId="30486" xr:uid="{C5E0B000-C024-4539-BA69-D4EB0D720844}"/>
    <cellStyle name="Total 2 2 6 2 5" xfId="12224" xr:uid="{75D0CD15-050D-4165-8177-A089D36A82C2}"/>
    <cellStyle name="Total 2 2 6 2 5 2" xfId="15011" xr:uid="{FDA44147-A258-496E-B0CD-D19115BFE067}"/>
    <cellStyle name="Total 2 2 6 2 5 2 2" xfId="22377" xr:uid="{33673EF2-6F06-4C13-998E-A421A29D0DFF}"/>
    <cellStyle name="Total 2 2 6 2 5 2 3" xfId="28100" xr:uid="{133F8BF5-B90B-4C93-A8A1-71E32742F5E4}"/>
    <cellStyle name="Total 2 2 6 2 5 2 4" xfId="33633" xr:uid="{0F61DC32-79AE-4699-B2F7-3DCF157B75DF}"/>
    <cellStyle name="Total 2 2 6 2 5 3" xfId="19554" xr:uid="{C23B01AE-CC4C-470F-A55F-45B6C0375B55}"/>
    <cellStyle name="Total 2 2 6 2 5 4" xfId="25277" xr:uid="{E1D52EF9-1A13-4E57-965E-62F9B1CD97AA}"/>
    <cellStyle name="Total 2 2 6 2 5 5" xfId="30810" xr:uid="{83F2345E-B975-44A5-9A3F-9A6CA137B363}"/>
    <cellStyle name="Total 2 2 6 2 6" xfId="12499" xr:uid="{5F866A36-87CD-4D1F-B615-238E730C9204}"/>
    <cellStyle name="Total 2 2 6 2 6 2" xfId="15302" xr:uid="{A2242A68-E300-4CE4-8E71-05E71A94880E}"/>
    <cellStyle name="Total 2 2 6 2 6 2 2" xfId="22668" xr:uid="{54A57BFF-3117-44E6-9BFB-68E874AD5617}"/>
    <cellStyle name="Total 2 2 6 2 6 2 3" xfId="28391" xr:uid="{29CC3025-68E6-4AE4-AD87-B5E878C8282B}"/>
    <cellStyle name="Total 2 2 6 2 6 2 4" xfId="33924" xr:uid="{989260C0-F9C7-467E-A66E-48418079CBA5}"/>
    <cellStyle name="Total 2 2 6 2 6 3" xfId="19845" xr:uid="{4E337C64-FAF5-4F4B-B573-64FADCD7DD4D}"/>
    <cellStyle name="Total 2 2 6 2 6 4" xfId="25568" xr:uid="{22A00915-2F55-43E7-BB5F-2BF5624DF250}"/>
    <cellStyle name="Total 2 2 6 2 6 5" xfId="31101" xr:uid="{B2E22D6E-DCA2-4F48-BA52-A5B276F6BF16}"/>
    <cellStyle name="Total 2 2 6 2 7" xfId="13173" xr:uid="{76C60447-8BA9-4B00-86AF-8F86DB671C93}"/>
    <cellStyle name="Total 2 2 6 2 7 2" xfId="20538" xr:uid="{F5555727-A35F-48B0-9FFA-D1BF2F7D844D}"/>
    <cellStyle name="Total 2 2 6 2 7 3" xfId="26261" xr:uid="{F32D9796-4581-4910-B9FB-A346C8B35F32}"/>
    <cellStyle name="Total 2 2 6 2 7 4" xfId="31794" xr:uid="{A88E2174-9176-48F7-A2B6-9B27BA6D06B6}"/>
    <cellStyle name="Total 2 2 6 2 8" xfId="17715" xr:uid="{FCEA84B1-E3D1-44FF-AE64-C029F9176AB2}"/>
    <cellStyle name="Total 2 2 6 2 9" xfId="23438" xr:uid="{85609700-ABA6-46AE-85AD-D86B1FA5CE99}"/>
    <cellStyle name="Total 2 2 6 3" xfId="2674" xr:uid="{00000000-0005-0000-0000-0000C7050000}"/>
    <cellStyle name="Total 2 2 6 3 10" xfId="28840" xr:uid="{A00D0824-263D-4ECA-8E82-AC294F5E44FC}"/>
    <cellStyle name="Total 2 2 6 3 11" xfId="10334" xr:uid="{65557B26-DDDE-41F5-A6AD-C0DD6715D33B}"/>
    <cellStyle name="Total 2 2 6 3 2" xfId="5556" xr:uid="{0E53F26E-D663-4956-8205-7F38AE09EA0A}"/>
    <cellStyle name="Total 2 2 6 3 2 2" xfId="13929" xr:uid="{5419E89A-053D-4571-A57C-E8C9EAF4EA57}"/>
    <cellStyle name="Total 2 2 6 3 2 2 2" xfId="21295" xr:uid="{58CEE6DE-15B4-4742-8BBD-2E8332137791}"/>
    <cellStyle name="Total 2 2 6 3 2 2 3" xfId="27018" xr:uid="{F3346A19-5245-4B15-93F2-AD9CFB195E33}"/>
    <cellStyle name="Total 2 2 6 3 2 2 4" xfId="32551" xr:uid="{07C2553F-B6A0-4E01-9B39-AB913FF49528}"/>
    <cellStyle name="Total 2 2 6 3 2 3" xfId="18472" xr:uid="{26E0E3DB-B6D6-49A8-8A74-9F72C16A2C34}"/>
    <cellStyle name="Total 2 2 6 3 2 4" xfId="24195" xr:uid="{985E783B-9955-4660-B34D-E57535D257C7}"/>
    <cellStyle name="Total 2 2 6 3 2 5" xfId="29728" xr:uid="{12EA2460-8055-4701-B43E-E4C175B74B82}"/>
    <cellStyle name="Total 2 2 6 3 2 6" xfId="11207" xr:uid="{B3B55E47-6F7C-44FD-8335-C7F0AA72F91C}"/>
    <cellStyle name="Total 2 2 6 3 3" xfId="11613" xr:uid="{6F03315B-29EE-4E5D-AA5E-75A582D98588}"/>
    <cellStyle name="Total 2 2 6 3 3 2" xfId="14336" xr:uid="{D417B00D-4487-4515-8BE3-05F60141BE0B}"/>
    <cellStyle name="Total 2 2 6 3 3 2 2" xfId="21702" xr:uid="{ACA2C603-EE55-4D82-ABB1-F6789CCEA027}"/>
    <cellStyle name="Total 2 2 6 3 3 2 3" xfId="27425" xr:uid="{9D998324-16FE-49DA-8A35-92BAFFC0D6F1}"/>
    <cellStyle name="Total 2 2 6 3 3 2 4" xfId="32958" xr:uid="{A3D570BC-E4FE-46D5-83FA-D2F5A262D871}"/>
    <cellStyle name="Total 2 2 6 3 3 3" xfId="18879" xr:uid="{2C84F015-09A1-4972-AFF0-7BB7B21E116D}"/>
    <cellStyle name="Total 2 2 6 3 3 4" xfId="24602" xr:uid="{A7A046E1-AB50-48EA-A613-16A0C150ABA4}"/>
    <cellStyle name="Total 2 2 6 3 3 5" xfId="30135" xr:uid="{EC230915-AE42-4383-B6E8-7DD7DB52DFEE}"/>
    <cellStyle name="Total 2 2 6 3 4" xfId="11832" xr:uid="{0BFAAF69-FA12-4F6D-AA1B-726780FDB06E}"/>
    <cellStyle name="Total 2 2 6 3 4 2" xfId="14556" xr:uid="{8D4A5FD8-CCDA-4FA7-9D33-9A60123E66BB}"/>
    <cellStyle name="Total 2 2 6 3 4 2 2" xfId="21922" xr:uid="{E8C818FE-365B-43A4-9D2D-4ACFCE654522}"/>
    <cellStyle name="Total 2 2 6 3 4 2 3" xfId="27645" xr:uid="{7BC1A373-BF77-41F8-BD95-6DAA7E4A57C1}"/>
    <cellStyle name="Total 2 2 6 3 4 2 4" xfId="33178" xr:uid="{1B09BC85-5A1E-48E1-9D8C-98C413F1660A}"/>
    <cellStyle name="Total 2 2 6 3 4 3" xfId="19099" xr:uid="{BD53170A-A78D-4883-91E7-19AACD2AD689}"/>
    <cellStyle name="Total 2 2 6 3 4 4" xfId="24822" xr:uid="{CE81DE34-FB12-4A25-BF1C-2A12F510DDFA}"/>
    <cellStyle name="Total 2 2 6 3 4 5" xfId="30355" xr:uid="{9E3B79D8-3892-4B3F-81EA-487F2C287421}"/>
    <cellStyle name="Total 2 2 6 3 5" xfId="12093" xr:uid="{FAFF361B-1363-4A09-9793-27E61E87AC2E}"/>
    <cellStyle name="Total 2 2 6 3 5 2" xfId="14880" xr:uid="{43E1C7CB-D3CC-44BE-BC6B-7B3A4515886F}"/>
    <cellStyle name="Total 2 2 6 3 5 2 2" xfId="22246" xr:uid="{D2260D8F-7745-4B95-8D40-94A0A53DFF49}"/>
    <cellStyle name="Total 2 2 6 3 5 2 3" xfId="27969" xr:uid="{5806006C-EADB-46E1-BEB6-5E3CADEB16F2}"/>
    <cellStyle name="Total 2 2 6 3 5 2 4" xfId="33502" xr:uid="{A45674ED-99FA-4584-A1D7-C6F3EB5D9A9E}"/>
    <cellStyle name="Total 2 2 6 3 5 3" xfId="19423" xr:uid="{0A8B2A8F-A97C-4241-92D2-6E4FB2EB54A1}"/>
    <cellStyle name="Total 2 2 6 3 5 4" xfId="25146" xr:uid="{F46653DE-878F-44E1-9D11-EDC42D55757D}"/>
    <cellStyle name="Total 2 2 6 3 5 5" xfId="30679" xr:uid="{EBF69E55-8C2B-476A-913F-E3524D6ADBC7}"/>
    <cellStyle name="Total 2 2 6 3 6" xfId="12368" xr:uid="{329A0A84-4878-4680-8166-FEE0B685440B}"/>
    <cellStyle name="Total 2 2 6 3 6 2" xfId="15171" xr:uid="{EAAD0381-3CF7-416A-BC57-936E88F96686}"/>
    <cellStyle name="Total 2 2 6 3 6 2 2" xfId="22537" xr:uid="{2E7A3678-552F-4F3E-9D44-7C9829C9E9E4}"/>
    <cellStyle name="Total 2 2 6 3 6 2 3" xfId="28260" xr:uid="{2C6D1C96-6DFD-4338-9D17-933391BCD97D}"/>
    <cellStyle name="Total 2 2 6 3 6 2 4" xfId="33793" xr:uid="{B3C35BA4-E282-4480-990D-18461ED09909}"/>
    <cellStyle name="Total 2 2 6 3 6 3" xfId="19714" xr:uid="{FF5AF2F3-C6F2-4988-B68E-E49B34EDFA21}"/>
    <cellStyle name="Total 2 2 6 3 6 4" xfId="25437" xr:uid="{E7E5BE41-8DE5-432E-B254-F5CF4620AF4C}"/>
    <cellStyle name="Total 2 2 6 3 6 5" xfId="30970" xr:uid="{3C116C02-5B8A-4376-8D99-8BCE4B5F2485}"/>
    <cellStyle name="Total 2 2 6 3 7" xfId="13045" xr:uid="{A6012D09-4A08-46F7-AEF7-B6CDD90F48DB}"/>
    <cellStyle name="Total 2 2 6 3 7 2" xfId="20407" xr:uid="{D796F9A1-203D-49B4-A189-99B1C1191EBA}"/>
    <cellStyle name="Total 2 2 6 3 7 3" xfId="26130" xr:uid="{AC685736-8A84-4C79-991B-D917C88B1673}"/>
    <cellStyle name="Total 2 2 6 3 7 4" xfId="31663" xr:uid="{93E92D20-9890-4BE1-8BEE-A7619CBFD47E}"/>
    <cellStyle name="Total 2 2 6 3 8" xfId="17584" xr:uid="{81C28AFD-2E2B-447D-8F16-CF8165189B57}"/>
    <cellStyle name="Total 2 2 6 3 9" xfId="23307" xr:uid="{B6D3CB93-1310-47FD-ABC9-831A7534F180}"/>
    <cellStyle name="Total 2 2 6 4" xfId="2240" xr:uid="{00000000-0005-0000-0000-0000C8050000}"/>
    <cellStyle name="Total 2 2 6 4 2" xfId="5122" xr:uid="{C566DC0A-DBCC-477E-9ED9-EF3AA9926B46}"/>
    <cellStyle name="Total 2 2 6 4 2 2" xfId="21219" xr:uid="{63835090-011C-458A-B634-11B9B8D6884E}"/>
    <cellStyle name="Total 2 2 6 4 2 3" xfId="26942" xr:uid="{51C480F4-A35D-4AF0-8923-F0DB88264053}"/>
    <cellStyle name="Total 2 2 6 4 2 4" xfId="32475" xr:uid="{E778A207-4393-4EA3-9136-21F0E9785F67}"/>
    <cellStyle name="Total 2 2 6 4 2 5" xfId="13853" xr:uid="{719FEA8E-0A74-418B-87B6-28DAEB5B0E53}"/>
    <cellStyle name="Total 2 2 6 4 3" xfId="18396" xr:uid="{D1DD57A8-B330-491E-B669-D24C00394CE8}"/>
    <cellStyle name="Total 2 2 6 4 4" xfId="24119" xr:uid="{88E558B6-5DB4-4EE1-B604-918278416720}"/>
    <cellStyle name="Total 2 2 6 4 5" xfId="29652" xr:uid="{D5AA17BB-95F0-41D3-A68C-076C580F4F24}"/>
    <cellStyle name="Total 2 2 6 4 6" xfId="11131" xr:uid="{49A62ACB-E61A-4428-A61F-5DB8CFFD4FA8}"/>
    <cellStyle name="Total 2 2 6 5" xfId="2297" xr:uid="{00000000-0005-0000-0000-0000C9050000}"/>
    <cellStyle name="Total 2 2 6 5 2" xfId="5179" xr:uid="{C067A653-3C7A-465B-88A3-AFAC16CC9A3C}"/>
    <cellStyle name="Total 2 2 6 5 2 2" xfId="20046" xr:uid="{60DED904-E7AB-452C-9C36-5DCD142D29D0}"/>
    <cellStyle name="Total 2 2 6 5 2 3" xfId="25769" xr:uid="{E3A5CCEA-AF17-400B-BB05-DD8BA5D50696}"/>
    <cellStyle name="Total 2 2 6 5 2 4" xfId="31302" xr:uid="{2C7BC729-B92D-4A44-8FBA-CAF768547540}"/>
    <cellStyle name="Total 2 2 6 5 2 5" xfId="12700" xr:uid="{E858A864-3CAC-408D-AC49-06F26270AF29}"/>
    <cellStyle name="Total 2 2 6 5 3" xfId="16909" xr:uid="{0EA731DC-E0B6-4613-8553-8FDD1AC979E1}"/>
    <cellStyle name="Total 2 2 6 5 4" xfId="22785" xr:uid="{77B9FEEA-A681-4318-89E2-F721B348EA1D}"/>
    <cellStyle name="Total 2 2 6 5 5" xfId="28479" xr:uid="{097BC3AD-B512-4502-9092-6F7866F09109}"/>
    <cellStyle name="Total 2 2 6 5 6" xfId="9362" xr:uid="{04F19710-E540-4A5E-8CBE-F33F3553912A}"/>
    <cellStyle name="Total 2 2 6 6" xfId="2797" xr:uid="{00000000-0005-0000-0000-0000CA050000}"/>
    <cellStyle name="Total 2 2 6 6 2" xfId="5679" xr:uid="{7F42FAF1-A5CD-4836-B26C-135FFD67A4DA}"/>
    <cellStyle name="Total 2 2 6 6 2 2" xfId="21846" xr:uid="{7BC5E8B1-F454-401B-A469-87F8B39CE198}"/>
    <cellStyle name="Total 2 2 6 6 2 3" xfId="27569" xr:uid="{B0E78191-C6D7-4CC6-BDEB-578E6C3B460E}"/>
    <cellStyle name="Total 2 2 6 6 2 4" xfId="33102" xr:uid="{9C717F54-DDD3-4773-AD96-A4F4A24406F5}"/>
    <cellStyle name="Total 2 2 6 6 2 5" xfId="14480" xr:uid="{305C348A-C855-4BD9-92BE-2E0E2B306089}"/>
    <cellStyle name="Total 2 2 6 6 3" xfId="19023" xr:uid="{2346AC1B-E23C-4425-A8EA-5655BA5C4631}"/>
    <cellStyle name="Total 2 2 6 6 4" xfId="24746" xr:uid="{72638A9B-8699-4276-88BA-623A51B3C613}"/>
    <cellStyle name="Total 2 2 6 6 5" xfId="30279" xr:uid="{0A0840FC-B781-4BB5-9685-7DB93A0B2A4A}"/>
    <cellStyle name="Total 2 2 6 6 6" xfId="11756" xr:uid="{F618FD90-7AEE-4470-8ABD-4529046E258A}"/>
    <cellStyle name="Total 2 2 6 7" xfId="2560" xr:uid="{00000000-0005-0000-0000-0000CB050000}"/>
    <cellStyle name="Total 2 2 6 7 2" xfId="5442" xr:uid="{DF34E326-7EEB-4151-84C3-111EF9A83A83}"/>
    <cellStyle name="Total 2 2 6 7 2 2" xfId="22170" xr:uid="{25260216-8B5B-4CFA-87F8-58776F03C140}"/>
    <cellStyle name="Total 2 2 6 7 2 3" xfId="27893" xr:uid="{FC3CAD21-49CE-4DEA-87AD-E4FC188A048E}"/>
    <cellStyle name="Total 2 2 6 7 2 4" xfId="33426" xr:uid="{EB0A12B8-C7DC-44DE-BDBC-78F996FBA5FE}"/>
    <cellStyle name="Total 2 2 6 7 2 5" xfId="14804" xr:uid="{751F7162-606C-4C16-9999-3CFA72011385}"/>
    <cellStyle name="Total 2 2 6 7 3" xfId="19347" xr:uid="{A57AA60A-2D83-4283-9DB9-E31D90A4CF46}"/>
    <cellStyle name="Total 2 2 6 7 4" xfId="25070" xr:uid="{AB7ED59E-058F-4EF9-AAD5-BA7381CBC861}"/>
    <cellStyle name="Total 2 2 6 7 5" xfId="30603" xr:uid="{BC46E2EE-E7D4-4070-A41A-3C99C56CB288}"/>
    <cellStyle name="Total 2 2 6 8" xfId="4448" xr:uid="{204248D5-400F-434F-B9F7-698C90BCE8B9}"/>
    <cellStyle name="Total 2 2 6 8 2" xfId="15095" xr:uid="{6F13EAA9-0FB2-498A-A9D2-7BF8347CB8A7}"/>
    <cellStyle name="Total 2 2 6 8 2 2" xfId="22461" xr:uid="{57744CE9-B222-4E06-A494-F256722A3879}"/>
    <cellStyle name="Total 2 2 6 8 2 3" xfId="28184" xr:uid="{A9B4E791-803E-4700-9504-2B032C2106FC}"/>
    <cellStyle name="Total 2 2 6 8 2 4" xfId="33717" xr:uid="{0C6156DD-214D-4243-B185-F5DD66DF6CC0}"/>
    <cellStyle name="Total 2 2 6 8 3" xfId="19638" xr:uid="{7E8BB40C-CA2B-43F2-B470-1BEF34A2EDEA}"/>
    <cellStyle name="Total 2 2 6 8 4" xfId="25361" xr:uid="{2964D498-0C19-40B4-9968-71422D2C132A}"/>
    <cellStyle name="Total 2 2 6 8 5" xfId="30894" xr:uid="{DA51CAB4-1AE3-4D3C-A11B-28CB94CD6365}"/>
    <cellStyle name="Total 2 2 6 8 6" xfId="12292" xr:uid="{7D0C8240-3E40-4237-88A0-767D75C2673A}"/>
    <cellStyle name="Total 2 2 6 9" xfId="10274" xr:uid="{AF37F9F1-88AF-4F65-AA12-F49A53FF77D3}"/>
    <cellStyle name="Total 2 2 6 9 2" xfId="17508" xr:uid="{14E44B16-83E1-4EF5-B509-F29D75AC603F}"/>
    <cellStyle name="Total 2 2 6 9 3" xfId="23231" xr:uid="{DB214B15-366A-459C-8DA6-B5D201334C46}"/>
    <cellStyle name="Total 2 2 6 9 4" xfId="28764" xr:uid="{6AC51131-56A1-4D1B-8B28-AB4519A00718}"/>
    <cellStyle name="Total 2 2 7" xfId="976" xr:uid="{00000000-0005-0000-0000-0000CC050000}"/>
    <cellStyle name="Total 2 2 7 10" xfId="16377" xr:uid="{F7C05764-9032-4A80-A066-B0F316700E7F}"/>
    <cellStyle name="Total 2 2 7 11" xfId="15618" xr:uid="{724F67FF-DF74-43CD-B126-BD1B4B6C4055}"/>
    <cellStyle name="Total 2 2 7 12" xfId="7462" xr:uid="{D69BA286-FA58-47B7-89B7-2CF612E96194}"/>
    <cellStyle name="Total 2 2 7 2" xfId="3862" xr:uid="{99FCBAC6-7132-4ABF-965F-F05B2E5D0DA4}"/>
    <cellStyle name="Total 2 2 7 2 2" xfId="13511" xr:uid="{F8D2D1F4-465F-4652-9352-76391F3EB530}"/>
    <cellStyle name="Total 2 2 7 2 2 2" xfId="20877" xr:uid="{1ED62B97-BDAC-496A-88A4-8D3E35A9F836}"/>
    <cellStyle name="Total 2 2 7 2 2 3" xfId="26600" xr:uid="{52AB902B-1728-4FFB-A410-78BDF57E19EB}"/>
    <cellStyle name="Total 2 2 7 2 2 4" xfId="32133" xr:uid="{727762C9-FDDE-4C15-A698-C0335A4037F9}"/>
    <cellStyle name="Total 2 2 7 2 3" xfId="18054" xr:uid="{11947D2F-5048-43A0-B1A1-CECDF66F6CF4}"/>
    <cellStyle name="Total 2 2 7 2 4" xfId="23777" xr:uid="{64A68C60-C7F1-454F-83D7-B8A301A90E3D}"/>
    <cellStyle name="Total 2 2 7 2 5" xfId="29310" xr:uid="{A292D9B5-C940-427A-B9C1-005CE8E44F90}"/>
    <cellStyle name="Total 2 2 7 2 6" xfId="10790" xr:uid="{DAE4FA1C-6763-43A8-9BA0-446A91C48618}"/>
    <cellStyle name="Total 2 2 7 3" xfId="10554" xr:uid="{40D7A2F6-D1B6-4572-BD67-E7D6ABE7BF28}"/>
    <cellStyle name="Total 2 2 7 3 2" xfId="13275" xr:uid="{2B58E3AF-D354-4ECA-BDEE-48C1323B5832}"/>
    <cellStyle name="Total 2 2 7 3 2 2" xfId="20641" xr:uid="{0FDE0EB9-2DE3-4CA6-B6AC-E37D83D39842}"/>
    <cellStyle name="Total 2 2 7 3 2 3" xfId="26364" xr:uid="{E1DD7367-4FCC-433D-950B-A089B09C75C3}"/>
    <cellStyle name="Total 2 2 7 3 2 4" xfId="31897" xr:uid="{59A1C13A-976B-4360-AF4D-6C3FDA01AFD2}"/>
    <cellStyle name="Total 2 2 7 3 3" xfId="17818" xr:uid="{30D32E71-40A2-49DC-8124-34CE7807FBDF}"/>
    <cellStyle name="Total 2 2 7 3 4" xfId="23541" xr:uid="{2F156038-D908-43E3-B0B3-AA151403CB6A}"/>
    <cellStyle name="Total 2 2 7 3 5" xfId="29074" xr:uid="{32153A28-1E78-4F4F-A53B-E021D82D7BAE}"/>
    <cellStyle name="Total 2 2 7 4" xfId="10613" xr:uid="{DA03B421-2343-4921-A104-09A9DE8A1346}"/>
    <cellStyle name="Total 2 2 7 4 2" xfId="13334" xr:uid="{EC448B55-05E2-43BB-9946-79D6CCB22848}"/>
    <cellStyle name="Total 2 2 7 4 2 2" xfId="20700" xr:uid="{D6FD9D62-DF3B-4490-922C-D05CC1E7BC0D}"/>
    <cellStyle name="Total 2 2 7 4 2 3" xfId="26423" xr:uid="{1A71DAE6-95BD-4D67-879A-55C3332B4DD4}"/>
    <cellStyle name="Total 2 2 7 4 2 4" xfId="31956" xr:uid="{3AC3935F-1F29-4772-8F19-61B49E908136}"/>
    <cellStyle name="Total 2 2 7 4 3" xfId="17877" xr:uid="{83E9EE68-DECB-4F5A-B92B-EB4B37956E4F}"/>
    <cellStyle name="Total 2 2 7 4 4" xfId="23600" xr:uid="{D1592586-1E8E-44FB-B247-63A8F0D69CF0}"/>
    <cellStyle name="Total 2 2 7 4 5" xfId="29133" xr:uid="{BE18FB87-5750-45DF-8394-A3663E6E52C6}"/>
    <cellStyle name="Total 2 2 7 5" xfId="11568" xr:uid="{4336CA17-90B7-46EB-958A-77F2E03DF932}"/>
    <cellStyle name="Total 2 2 7 5 2" xfId="14291" xr:uid="{52CA86D1-5660-4C8F-9345-D4746BD67444}"/>
    <cellStyle name="Total 2 2 7 5 2 2" xfId="21657" xr:uid="{0A612BBF-D19A-4AA6-AFF9-1E6DD9A119AF}"/>
    <cellStyle name="Total 2 2 7 5 2 3" xfId="27380" xr:uid="{C841D7AD-FFBC-4476-80F2-5643FE1F0D58}"/>
    <cellStyle name="Total 2 2 7 5 2 4" xfId="32913" xr:uid="{4EA3873E-C2D1-4757-8087-41ED38569318}"/>
    <cellStyle name="Total 2 2 7 5 3" xfId="18834" xr:uid="{7838D13D-58AC-4BEB-B1FC-30744A404DC2}"/>
    <cellStyle name="Total 2 2 7 5 4" xfId="24557" xr:uid="{EA65D719-2F6D-4C41-B4C5-2AE9035E1951}"/>
    <cellStyle name="Total 2 2 7 5 5" xfId="30090" xr:uid="{325887AA-147A-42DD-9541-5FE7768FAF39}"/>
    <cellStyle name="Total 2 2 7 6" xfId="11999" xr:uid="{9E2D76D3-BB8E-46B4-BBC5-2528BC76473D}"/>
    <cellStyle name="Total 2 2 7 6 2" xfId="14740" xr:uid="{968D0DB0-0FB2-4208-AF25-0177F617CE88}"/>
    <cellStyle name="Total 2 2 7 6 2 2" xfId="22106" xr:uid="{6965249B-A17B-4C0D-A58F-6D76FB282310}"/>
    <cellStyle name="Total 2 2 7 6 2 3" xfId="27829" xr:uid="{0DEEBB93-7773-4768-80DA-60B5BB2A245A}"/>
    <cellStyle name="Total 2 2 7 6 2 4" xfId="33362" xr:uid="{0EBB2ADD-19F4-404F-93D0-E26EE24C2950}"/>
    <cellStyle name="Total 2 2 7 6 3" xfId="19283" xr:uid="{A7A3FFD0-145F-4209-A80A-29587A2C658A}"/>
    <cellStyle name="Total 2 2 7 6 4" xfId="25006" xr:uid="{A419BDF5-6F88-4144-A3C8-471AB7E7F5F4}"/>
    <cellStyle name="Total 2 2 7 6 5" xfId="30539" xr:uid="{B7935290-8139-4C46-96FD-8EC03B188981}"/>
    <cellStyle name="Total 2 2 7 7" xfId="9769" xr:uid="{9BF5CB29-4583-40DC-AC1A-BA870C217393}"/>
    <cellStyle name="Total 2 2 7 7 2" xfId="17183" xr:uid="{6D1A7023-9707-4A40-8F07-A6037B742811}"/>
    <cellStyle name="Total 2 2 7 7 3" xfId="22999" xr:uid="{BF9C7677-26F9-475D-9543-274857F7FE5C}"/>
    <cellStyle name="Total 2 2 7 7 4" xfId="28623" xr:uid="{1A4B2438-4909-4FA5-B6D8-1A89BFF8D476}"/>
    <cellStyle name="Total 2 2 7 8" xfId="12843" xr:uid="{67916E97-770E-4E74-8F27-66D92E6BEBEC}"/>
    <cellStyle name="Total 2 2 7 8 2" xfId="20190" xr:uid="{E4988EDB-85E1-4F6C-B770-C1D03942E741}"/>
    <cellStyle name="Total 2 2 7 8 3" xfId="25913" xr:uid="{0C5D6EA1-7898-4594-96BB-6B2758235681}"/>
    <cellStyle name="Total 2 2 7 8 4" xfId="31446" xr:uid="{7E40B9A5-F64E-449B-B416-6D940B69182F}"/>
    <cellStyle name="Total 2 2 7 9" xfId="15475" xr:uid="{EB341392-0972-40F3-8351-E4CE8473CDE0}"/>
    <cellStyle name="Total 2 2 8" xfId="1048" xr:uid="{00000000-0005-0000-0000-0000CD050000}"/>
    <cellStyle name="Total 2 2 8 10" xfId="16278" xr:uid="{6DF5BAA6-8D91-4799-89F6-819F4A84DE16}"/>
    <cellStyle name="Total 2 2 8 11" xfId="7198" xr:uid="{E8400BC6-E3A9-4F35-B051-B03B7CCD185E}"/>
    <cellStyle name="Total 2 2 8 12" xfId="7495" xr:uid="{62A6B763-8263-4A91-BA68-563A192620E5}"/>
    <cellStyle name="Total 2 2 8 2" xfId="3934" xr:uid="{EEE940E3-4E2B-44FF-9C67-B6EF32DE5AF6}"/>
    <cellStyle name="Total 2 2 8 2 2" xfId="13550" xr:uid="{BBD379F4-24EF-4B2A-8B03-4579CF94AF7C}"/>
    <cellStyle name="Total 2 2 8 2 2 2" xfId="20916" xr:uid="{272A5AF3-3DB1-4CE1-A8BD-8E895DFC6EF3}"/>
    <cellStyle name="Total 2 2 8 2 2 3" xfId="26639" xr:uid="{D11C6ED0-F9A5-4CE5-9C66-0BCA0B610738}"/>
    <cellStyle name="Total 2 2 8 2 2 4" xfId="32172" xr:uid="{9AF4A04C-8C08-454D-9D3E-252F40D711A5}"/>
    <cellStyle name="Total 2 2 8 2 3" xfId="18093" xr:uid="{0469989C-1FC9-4124-85BE-704BAE4BCCB0}"/>
    <cellStyle name="Total 2 2 8 2 4" xfId="23816" xr:uid="{D5360DD8-7E03-4AED-B900-7BBCCC88777E}"/>
    <cellStyle name="Total 2 2 8 2 5" xfId="29349" xr:uid="{364AFF14-70DD-4DAA-8C69-748E41A766C1}"/>
    <cellStyle name="Total 2 2 8 2 6" xfId="10829" xr:uid="{5BE1ED79-7DD4-417C-AE4C-942D12E71DB9}"/>
    <cellStyle name="Total 2 2 8 3" xfId="11491" xr:uid="{09651CD1-DC77-4B7C-8C0A-601B74F0480C}"/>
    <cellStyle name="Total 2 2 8 3 2" xfId="14214" xr:uid="{07EC152A-7CB7-4848-927A-A70F1D53721A}"/>
    <cellStyle name="Total 2 2 8 3 2 2" xfId="21580" xr:uid="{78E9D689-04C9-451A-9F12-7BCE7038BC99}"/>
    <cellStyle name="Total 2 2 8 3 2 3" xfId="27303" xr:uid="{B41E1B58-D9C0-4D54-9CBB-B536BA106710}"/>
    <cellStyle name="Total 2 2 8 3 2 4" xfId="32836" xr:uid="{728F6223-B80B-4F82-864D-FE7555C7BE95}"/>
    <cellStyle name="Total 2 2 8 3 3" xfId="18757" xr:uid="{D6C8297D-F59D-40B9-B00A-72C11CECCD6A}"/>
    <cellStyle name="Total 2 2 8 3 4" xfId="24480" xr:uid="{1C698046-1677-4140-AEFF-1C39F735D635}"/>
    <cellStyle name="Total 2 2 8 3 5" xfId="30013" xr:uid="{B2A8DAF7-7D8B-4F24-9FFD-4779D31B97AB}"/>
    <cellStyle name="Total 2 2 8 4" xfId="10629" xr:uid="{1CDA19B2-03AB-444E-AB64-2D44E1B2303F}"/>
    <cellStyle name="Total 2 2 8 4 2" xfId="13350" xr:uid="{E0B59C21-A3C9-447E-A5AA-57AB77F477BC}"/>
    <cellStyle name="Total 2 2 8 4 2 2" xfId="20716" xr:uid="{29CF92B0-2980-48FB-91E2-33089693E362}"/>
    <cellStyle name="Total 2 2 8 4 2 3" xfId="26439" xr:uid="{8184DF16-785F-4C89-AD82-94437CD772A8}"/>
    <cellStyle name="Total 2 2 8 4 2 4" xfId="31972" xr:uid="{E8DB6313-3922-4E14-BDD2-FA844140DBA4}"/>
    <cellStyle name="Total 2 2 8 4 3" xfId="17893" xr:uid="{FF753EFB-6E11-4A59-96A4-E0D1AFE347AA}"/>
    <cellStyle name="Total 2 2 8 4 4" xfId="23616" xr:uid="{A3C266CB-FEA4-414F-B015-E8818C2B4698}"/>
    <cellStyle name="Total 2 2 8 4 5" xfId="29149" xr:uid="{2763CB19-79C5-4656-A491-83EC36D2ABCD}"/>
    <cellStyle name="Total 2 2 8 5" xfId="10638" xr:uid="{32E46C4D-36F0-4A50-A1FF-3C690FB86825}"/>
    <cellStyle name="Total 2 2 8 5 2" xfId="13359" xr:uid="{45180EDE-F744-46C9-8BF7-F571D4DAA351}"/>
    <cellStyle name="Total 2 2 8 5 2 2" xfId="20725" xr:uid="{DF662D90-3457-412A-A771-BB6436CB45A2}"/>
    <cellStyle name="Total 2 2 8 5 2 3" xfId="26448" xr:uid="{84CD0F6B-948D-4B01-BE00-E05F717B1C9F}"/>
    <cellStyle name="Total 2 2 8 5 2 4" xfId="31981" xr:uid="{431B15BF-B58A-42E2-A5AF-098A71CB83F5}"/>
    <cellStyle name="Total 2 2 8 5 3" xfId="17902" xr:uid="{0B0586EC-BC1A-4428-8620-AD9A2DDBBAEA}"/>
    <cellStyle name="Total 2 2 8 5 4" xfId="23625" xr:uid="{4932422C-2026-45D6-9568-D2EFA9621589}"/>
    <cellStyle name="Total 2 2 8 5 5" xfId="29158" xr:uid="{A50C20DD-4BE4-455E-9230-62D0A0465B43}"/>
    <cellStyle name="Total 2 2 8 6" xfId="11450" xr:uid="{48418284-F567-408C-932B-E915256AA233}"/>
    <cellStyle name="Total 2 2 8 6 2" xfId="14173" xr:uid="{526FC802-BF2A-44A8-8D9C-64B934FAC810}"/>
    <cellStyle name="Total 2 2 8 6 2 2" xfId="21539" xr:uid="{B6F18E4D-B107-4B10-B2F9-75B3868F11AA}"/>
    <cellStyle name="Total 2 2 8 6 2 3" xfId="27262" xr:uid="{198180CD-DC4C-4CB5-AE8E-77B6489D744A}"/>
    <cellStyle name="Total 2 2 8 6 2 4" xfId="32795" xr:uid="{F707E300-3801-43E1-BAF1-5D27C4AF0405}"/>
    <cellStyle name="Total 2 2 8 6 3" xfId="18716" xr:uid="{9CA932C2-9597-4043-B5C6-51D04E95D46D}"/>
    <cellStyle name="Total 2 2 8 6 4" xfId="24439" xr:uid="{E15DEF36-3F7B-4195-A438-89111D0211A8}"/>
    <cellStyle name="Total 2 2 8 6 5" xfId="29972" xr:uid="{87485A69-0106-47DD-AF39-F0FBB75E1FF0}"/>
    <cellStyle name="Total 2 2 8 7" xfId="9832" xr:uid="{2386BD21-1BA2-4502-AE00-FD87308E81D6}"/>
    <cellStyle name="Total 2 2 8 7 2" xfId="17218" xr:uid="{ADB8DB11-7F09-4E4B-A220-31E52E547C9A}"/>
    <cellStyle name="Total 2 2 8 7 3" xfId="23021" xr:uid="{A33ADCF5-9965-42EA-9213-637B19F02759}"/>
    <cellStyle name="Total 2 2 8 7 4" xfId="28632" xr:uid="{FF65553F-5E0B-471A-9797-C44FF058878A}"/>
    <cellStyle name="Total 2 2 8 8" xfId="12852" xr:uid="{305FA34D-0BC8-400C-A08D-C6EDEFBCD4A1}"/>
    <cellStyle name="Total 2 2 8 8 2" xfId="20199" xr:uid="{5C1F50DE-0FF9-4CC9-969F-8F1CEE54C5B0}"/>
    <cellStyle name="Total 2 2 8 8 3" xfId="25922" xr:uid="{6F5B2F9D-2982-4904-9B37-4A9CCD5212C4}"/>
    <cellStyle name="Total 2 2 8 8 4" xfId="31455" xr:uid="{C62E70FA-4264-4B79-BA41-0F8A8797D1E9}"/>
    <cellStyle name="Total 2 2 8 9" xfId="15517" xr:uid="{AF10AD1D-30E9-477E-A559-D841C2099E48}"/>
    <cellStyle name="Total 2 2 9" xfId="2559" xr:uid="{00000000-0005-0000-0000-0000CE050000}"/>
    <cellStyle name="Total 2 2 9 10" xfId="16456" xr:uid="{CF056124-3745-45B7-9FB2-908E4F0BD1C8}"/>
    <cellStyle name="Total 2 2 9 11" xfId="7283" xr:uid="{38DE054A-5AED-4B72-82F6-AF7A8EE62DCE}"/>
    <cellStyle name="Total 2 2 9 12" xfId="7699" xr:uid="{45797C3C-8DD5-4911-886F-F8B9D045AFBD}"/>
    <cellStyle name="Total 2 2 9 2" xfId="5441" xr:uid="{7239B5B5-E81B-4B82-84BA-4F3978E221A7}"/>
    <cellStyle name="Total 2 2 9 2 2" xfId="13556" xr:uid="{DF569C59-3508-4DC0-B089-76F0BC535DB9}"/>
    <cellStyle name="Total 2 2 9 2 2 2" xfId="20922" xr:uid="{39136ABE-5BCB-4629-90C3-E423A06B36B8}"/>
    <cellStyle name="Total 2 2 9 2 2 3" xfId="26645" xr:uid="{CA4C3838-3A29-4AF2-9956-18E1CA5CB00B}"/>
    <cellStyle name="Total 2 2 9 2 2 4" xfId="32178" xr:uid="{2E18DCAD-523C-4EA6-B3AF-E22F52E73C3C}"/>
    <cellStyle name="Total 2 2 9 2 3" xfId="18099" xr:uid="{452FB174-975C-4D2D-95A9-6F9584F3479A}"/>
    <cellStyle name="Total 2 2 9 2 4" xfId="23822" xr:uid="{D104A27D-DE7E-43A2-9ED2-4BFA012E3E7C}"/>
    <cellStyle name="Total 2 2 9 2 5" xfId="29355" xr:uid="{7628BFF4-284A-4178-A28D-C319E092F19A}"/>
    <cellStyle name="Total 2 2 9 2 6" xfId="10835" xr:uid="{A5E00D28-5B0B-4481-BCD5-17DFBAC1B5F3}"/>
    <cellStyle name="Total 2 2 9 3" xfId="11006" xr:uid="{085A3EC4-38F3-4447-884C-8A58282D64F3}"/>
    <cellStyle name="Total 2 2 9 3 2" xfId="13728" xr:uid="{7ED1B0B2-2DCD-4CC4-88C0-F496E84A5F68}"/>
    <cellStyle name="Total 2 2 9 3 2 2" xfId="21094" xr:uid="{35DEC392-28D7-42CB-ACB1-EDB218573CA8}"/>
    <cellStyle name="Total 2 2 9 3 2 3" xfId="26817" xr:uid="{BFFC701F-FA4D-4512-8684-B81F147D9792}"/>
    <cellStyle name="Total 2 2 9 3 2 4" xfId="32350" xr:uid="{C89B6944-D3AD-4E35-985E-29C171AECB6B}"/>
    <cellStyle name="Total 2 2 9 3 3" xfId="18271" xr:uid="{364D6FFE-966B-473F-938E-0E87E17C7FBA}"/>
    <cellStyle name="Total 2 2 9 3 4" xfId="23994" xr:uid="{F4C30F95-6981-4EFF-BAAB-34129ADE7E5B}"/>
    <cellStyle name="Total 2 2 9 3 5" xfId="29527" xr:uid="{A7E0A450-80B4-47F4-9D34-F06019839462}"/>
    <cellStyle name="Total 2 2 9 4" xfId="9399" xr:uid="{48548035-8451-4096-9B10-64DD0E704F4A}"/>
    <cellStyle name="Total 2 2 9 4 2" xfId="12738" xr:uid="{EF3F91CF-C2BF-46A4-B8C3-E5E9CD503B9F}"/>
    <cellStyle name="Total 2 2 9 4 2 2" xfId="20084" xr:uid="{EABC1D91-3999-4491-9177-169A3B0D734E}"/>
    <cellStyle name="Total 2 2 9 4 2 3" xfId="25807" xr:uid="{557E35CA-D4C9-4D8A-92FB-9D1CDB525803}"/>
    <cellStyle name="Total 2 2 9 4 2 4" xfId="31340" xr:uid="{7A1564FC-26F7-4FCE-AFCA-F29522C5D3EA}"/>
    <cellStyle name="Total 2 2 9 4 3" xfId="16947" xr:uid="{013806DF-0DA1-4D1C-91B4-8B0CDB60468C}"/>
    <cellStyle name="Total 2 2 9 4 4" xfId="22823" xr:uid="{79F1A9DA-659C-4763-8068-720827AFF7BD}"/>
    <cellStyle name="Total 2 2 9 4 5" xfId="28517" xr:uid="{5883CD45-4A5E-44FF-B8B5-CF19BEE81A0C}"/>
    <cellStyle name="Total 2 2 9 5" xfId="10544" xr:uid="{A1788AFC-34F3-4271-84A2-5541984ED696}"/>
    <cellStyle name="Total 2 2 9 5 2" xfId="13265" xr:uid="{4C16F0A7-37C0-4301-981F-DDBD9B27D8A7}"/>
    <cellStyle name="Total 2 2 9 5 2 2" xfId="20631" xr:uid="{00E9E6DA-735D-489B-8568-F65B1BAA74AC}"/>
    <cellStyle name="Total 2 2 9 5 2 3" xfId="26354" xr:uid="{58A55363-790C-45AE-A39B-A1552121FB96}"/>
    <cellStyle name="Total 2 2 9 5 2 4" xfId="31887" xr:uid="{181B7958-9656-45D4-BE39-98F701083CDB}"/>
    <cellStyle name="Total 2 2 9 5 3" xfId="17808" xr:uid="{8D13D13D-4824-43B4-B781-8E0CD81B97F2}"/>
    <cellStyle name="Total 2 2 9 5 4" xfId="23531" xr:uid="{8630A803-F2BD-4D76-9D75-AED59F38176A}"/>
    <cellStyle name="Total 2 2 9 5 5" xfId="29064" xr:uid="{EC08A848-6D24-4CC7-B274-AC202B749CE3}"/>
    <cellStyle name="Total 2 2 9 6" xfId="10704" xr:uid="{8CA08851-817F-4FD7-A059-9CBEAD18144A}"/>
    <cellStyle name="Total 2 2 9 6 2" xfId="13425" xr:uid="{AAF29B9D-4B8A-4EB0-A916-FED0C20A1F56}"/>
    <cellStyle name="Total 2 2 9 6 2 2" xfId="20791" xr:uid="{9CA15847-DB75-4D25-A383-410E88910349}"/>
    <cellStyle name="Total 2 2 9 6 2 3" xfId="26514" xr:uid="{BFBDCB0D-CA07-4610-954A-2672547C4A8D}"/>
    <cellStyle name="Total 2 2 9 6 2 4" xfId="32047" xr:uid="{11A2D2ED-6E22-4DD2-B6C7-20052D715A17}"/>
    <cellStyle name="Total 2 2 9 6 3" xfId="17968" xr:uid="{3CABAC47-F554-4025-A8E1-58646C705F08}"/>
    <cellStyle name="Total 2 2 9 6 4" xfId="23691" xr:uid="{8BD81169-F278-4F18-9FBA-C4F53C1EB395}"/>
    <cellStyle name="Total 2 2 9 6 5" xfId="29224" xr:uid="{522FEB70-FAD3-4DAB-A863-1E6EF61BE8E8}"/>
    <cellStyle name="Total 2 2 9 7" xfId="9838" xr:uid="{052E469B-6731-4FAD-8414-593D8E245AF3}"/>
    <cellStyle name="Total 2 2 9 7 2" xfId="17224" xr:uid="{34BC4431-5A52-4CF6-A8E1-249E5BC30407}"/>
    <cellStyle name="Total 2 2 9 7 3" xfId="23027" xr:uid="{D7ABB375-920C-4091-90D9-90FB8D581212}"/>
    <cellStyle name="Total 2 2 9 7 4" xfId="28638" xr:uid="{C4EE94DA-8E9A-4677-847E-7595C57F60CF}"/>
    <cellStyle name="Total 2 2 9 8" xfId="12858" xr:uid="{02EFB548-EF06-4833-8735-ABB30A0B38E9}"/>
    <cellStyle name="Total 2 2 9 8 2" xfId="20205" xr:uid="{B395D7C4-1212-49A2-93AD-C9E77A26BB99}"/>
    <cellStyle name="Total 2 2 9 8 3" xfId="25928" xr:uid="{0BBC1F60-F4B8-44C5-BC0B-0DCFB65627C4}"/>
    <cellStyle name="Total 2 2 9 8 4" xfId="31461" xr:uid="{BA58B7EA-C4F1-4BFA-A756-1C1523CE3280}"/>
    <cellStyle name="Total 2 2 9 9" xfId="15694" xr:uid="{B112E905-82A1-42B8-B1F9-636BE86D0E5B}"/>
    <cellStyle name="Total 2 3" xfId="469" xr:uid="{00000000-0005-0000-0000-0000CF050000}"/>
    <cellStyle name="Total 2 4" xfId="601" xr:uid="{00000000-0005-0000-0000-0000D0050000}"/>
    <cellStyle name="Total 2 4 10" xfId="8173" xr:uid="{F90F7E2D-D9D9-4937-B8CA-DCCE540AF58F}"/>
    <cellStyle name="Total 2 4 10 2" xfId="16169" xr:uid="{200F8588-DD7A-411E-B9D1-777DC36BE44A}"/>
    <cellStyle name="Total 2 4 10 3" xfId="15643" xr:uid="{F9E56A1C-FB85-4E2F-A9B5-AA71ACFBA5A1}"/>
    <cellStyle name="Total 2 4 10 4" xfId="7404" xr:uid="{02974FA4-CD15-4776-AAAA-78293BFC536B}"/>
    <cellStyle name="Total 2 4 11" xfId="8225" xr:uid="{E961C2EF-A805-43E4-83C9-7AF5A62369BE}"/>
    <cellStyle name="Total 2 4 11 2" xfId="16221" xr:uid="{AE913CFD-CDF7-4637-8710-A0ABA7A85AFA}"/>
    <cellStyle name="Total 2 4 11 3" xfId="17171" xr:uid="{A4434A5C-A80E-4E28-89A1-6BC20479E5F8}"/>
    <cellStyle name="Total 2 4 11 4" xfId="16356" xr:uid="{CE22EA5B-270C-4BD8-9882-353352F6EA04}"/>
    <cellStyle name="Total 2 4 12" xfId="8109" xr:uid="{AAAC73B5-F984-4F7E-8CE2-889D5D2D5E54}"/>
    <cellStyle name="Total 2 4 12 2" xfId="16105" xr:uid="{497F5626-E5D9-4CAB-A6DD-A64C8B889FE4}"/>
    <cellStyle name="Total 2 4 12 3" xfId="16972" xr:uid="{70EB0BCA-1426-4F6D-B078-AE828DC2BA1B}"/>
    <cellStyle name="Total 2 4 12 4" xfId="15370" xr:uid="{8DB05777-B3B4-4AA2-B5FD-DA8A587AB365}"/>
    <cellStyle name="Total 2 4 13" xfId="8496" xr:uid="{E44D1B9E-7C0D-4EB0-ADA6-0308D0B0ACAF}"/>
    <cellStyle name="Total 2 4 13 2" xfId="16389" xr:uid="{AFB2A494-9487-4D7E-BB84-2C252711152A}"/>
    <cellStyle name="Total 2 4 13 3" xfId="16368" xr:uid="{CAC224CF-CB66-4814-A1D1-DCCAD8D76DF9}"/>
    <cellStyle name="Total 2 4 13 4" xfId="15334" xr:uid="{3DD0CC14-CA17-4A34-8C94-E580D5AB8810}"/>
    <cellStyle name="Total 2 4 14" xfId="8889" xr:uid="{1B2B3610-0B88-4A0C-8F23-A9BC384A7479}"/>
    <cellStyle name="Total 2 4 14 2" xfId="16613" xr:uid="{142F994C-B204-48DD-A826-C6E5867433D4}"/>
    <cellStyle name="Total 2 4 14 3" xfId="15677" xr:uid="{CE0CFEA2-0C90-4A10-B03B-3B2735959674}"/>
    <cellStyle name="Total 2 4 14 4" xfId="15813" xr:uid="{FE1FED3D-B35D-4172-8C1E-1B00BBC6CD45}"/>
    <cellStyle name="Total 2 4 15" xfId="12529" xr:uid="{E1E777B7-6719-4052-B5DB-E83AB4F27BD9}"/>
    <cellStyle name="Total 2 4 15 2" xfId="19875" xr:uid="{25981041-A534-4A59-B8D6-A26DADD146BD}"/>
    <cellStyle name="Total 2 4 15 3" xfId="25598" xr:uid="{4F726C72-35CD-45E2-A8D3-E83B1C2DCD5F}"/>
    <cellStyle name="Total 2 4 15 4" xfId="31131" xr:uid="{91A92058-2EA6-42C1-BEE2-0605621B9416}"/>
    <cellStyle name="Total 2 4 16" xfId="15406" xr:uid="{0C1BEC8D-BBA7-43CF-91DC-D978EDA4C73C}"/>
    <cellStyle name="Total 2 4 2" xfId="1605" xr:uid="{00000000-0005-0000-0000-0000D1050000}"/>
    <cellStyle name="Total 2 4 2 10" xfId="15788" xr:uid="{90B913BB-12CB-4A27-876E-01216A18EBB8}"/>
    <cellStyle name="Total 2 4 2 2" xfId="2336" xr:uid="{00000000-0005-0000-0000-0000D2050000}"/>
    <cellStyle name="Total 2 4 2 2 2" xfId="5218" xr:uid="{E4A005DF-4808-49E0-B757-E60B49836705}"/>
    <cellStyle name="Total 2 4 2 2 2 2" xfId="20967" xr:uid="{C5330F70-54E9-4765-A9C1-0EDF8BD2927C}"/>
    <cellStyle name="Total 2 4 2 2 2 3" xfId="26690" xr:uid="{144ED2AA-6CBB-489A-ACC8-FFB0C75E01D5}"/>
    <cellStyle name="Total 2 4 2 2 2 4" xfId="32223" xr:uid="{DB448DBB-C3B3-4193-B343-3F2689FE038E}"/>
    <cellStyle name="Total 2 4 2 2 2 5" xfId="13601" xr:uid="{0F3D54D3-F030-481C-B721-D2BE24928228}"/>
    <cellStyle name="Total 2 4 2 2 3" xfId="18144" xr:uid="{E3774346-8B95-4F01-B100-18CBE6EAA8BC}"/>
    <cellStyle name="Total 2 4 2 2 4" xfId="23867" xr:uid="{000BE463-012E-4542-AAAB-ED09A4ABE41A}"/>
    <cellStyle name="Total 2 4 2 2 5" xfId="29400" xr:uid="{2FDB81AD-1683-4345-8C46-9634F8C4AE0C}"/>
    <cellStyle name="Total 2 4 2 2 6" xfId="10880" xr:uid="{A0717416-36AB-411C-B121-4A115EBBB6B5}"/>
    <cellStyle name="Total 2 4 2 3" xfId="2300" xr:uid="{00000000-0005-0000-0000-0000D3050000}"/>
    <cellStyle name="Total 2 4 2 3 2" xfId="5182" xr:uid="{A4D8BF93-99AB-48EB-B3D1-0070DA46464D}"/>
    <cellStyle name="Total 2 4 2 3 2 2" xfId="19901" xr:uid="{92C94BA6-8EBC-4DB4-BF82-5489BC89E43A}"/>
    <cellStyle name="Total 2 4 2 3 2 3" xfId="25624" xr:uid="{6B0BFAEB-A446-4794-AFC5-7CF94C46034C}"/>
    <cellStyle name="Total 2 4 2 3 2 4" xfId="31157" xr:uid="{C58F3840-1898-4A8B-BFA9-C0B65E39B54A}"/>
    <cellStyle name="Total 2 4 2 3 2 5" xfId="12555" xr:uid="{C464F5F7-D7BF-454A-84A7-98996E2BAD1B}"/>
    <cellStyle name="Total 2 4 2 3 3" xfId="16698" xr:uid="{93CAC54F-6733-44D9-B4E4-F2C2081C9B33}"/>
    <cellStyle name="Total 2 4 2 3 4" xfId="7238" xr:uid="{374D62FD-DA3C-423E-8F54-47FAB3308F89}"/>
    <cellStyle name="Total 2 4 2 3 5" xfId="17147" xr:uid="{DC7175E7-8B75-46F0-A958-D92379FAFA5B}"/>
    <cellStyle name="Total 2 4 2 3 6" xfId="9050" xr:uid="{211D1364-4D65-46C5-B8D8-2F89E67C9AA9}"/>
    <cellStyle name="Total 2 4 2 4" xfId="2714" xr:uid="{00000000-0005-0000-0000-0000D4050000}"/>
    <cellStyle name="Total 2 4 2 4 2" xfId="5596" xr:uid="{BCBB1E3A-2BE3-4BF0-B0D9-282F3CA00094}"/>
    <cellStyle name="Total 2 4 2 4 2 2" xfId="20627" xr:uid="{7858845E-EAC7-4B29-814A-7AC137F116C9}"/>
    <cellStyle name="Total 2 4 2 4 2 3" xfId="26350" xr:uid="{A3665DD3-C3B5-403B-8AC7-A10F3028A45A}"/>
    <cellStyle name="Total 2 4 2 4 2 4" xfId="31883" xr:uid="{F0B0E9E3-A780-4637-B7CF-A43056AA9A05}"/>
    <cellStyle name="Total 2 4 2 4 2 5" xfId="13261" xr:uid="{867BF281-876C-41C4-9ECA-992030C6AC8F}"/>
    <cellStyle name="Total 2 4 2 4 3" xfId="17804" xr:uid="{1B88AC6E-1583-4D1E-85C7-81DBD76EAABB}"/>
    <cellStyle name="Total 2 4 2 4 4" xfId="23527" xr:uid="{670006D3-A268-4A69-88D6-6897917C934D}"/>
    <cellStyle name="Total 2 4 2 4 5" xfId="29060" xr:uid="{A7297903-66BD-46A9-A1C6-5DFDBCA44E45}"/>
    <cellStyle name="Total 2 4 2 4 6" xfId="10540" xr:uid="{E88F2B08-B76A-4299-9EF3-E0BC819AB532}"/>
    <cellStyle name="Total 2 4 2 5" xfId="2293" xr:uid="{00000000-0005-0000-0000-0000D5050000}"/>
    <cellStyle name="Total 2 4 2 5 2" xfId="5175" xr:uid="{BE1039B5-5A07-493F-AC53-16D2D357BF2A}"/>
    <cellStyle name="Total 2 4 2 5 2 2" xfId="19911" xr:uid="{86DF670C-2C76-4343-9DCF-AE9745389141}"/>
    <cellStyle name="Total 2 4 2 5 2 3" xfId="25634" xr:uid="{D9CF0523-6FD4-412D-83D6-317A433958F2}"/>
    <cellStyle name="Total 2 4 2 5 2 4" xfId="31167" xr:uid="{33FFC96F-44B1-44C4-841A-A7421492A54A}"/>
    <cellStyle name="Total 2 4 2 5 2 5" xfId="12565" xr:uid="{A8BD6CBA-376F-4350-9E6B-1E7FBC0329A1}"/>
    <cellStyle name="Total 2 4 2 5 3" xfId="16708" xr:uid="{3F2F8EA4-9D0A-4CBF-9729-4417FEDC3711}"/>
    <cellStyle name="Total 2 4 2 5 4" xfId="6959" xr:uid="{6ED73D60-8D08-48EE-ABC5-7CEF7B1F06D7}"/>
    <cellStyle name="Total 2 4 2 5 5" xfId="17108" xr:uid="{8C0FD7E7-4B71-4A56-9027-B4B7BCFB81E4}"/>
    <cellStyle name="Total 2 4 2 5 6" xfId="9060" xr:uid="{F96C8857-3E27-4AA0-BC32-879E12ADED29}"/>
    <cellStyle name="Total 2 4 2 6" xfId="3038" xr:uid="{00000000-0005-0000-0000-0000D6050000}"/>
    <cellStyle name="Total 2 4 2 6 2" xfId="5920" xr:uid="{78D53DFA-485C-4F75-8BA8-177D25481105}"/>
    <cellStyle name="Total 2 4 2 6 2 2" xfId="20850" xr:uid="{2C447C9B-4530-444A-995C-5FCC12199415}"/>
    <cellStyle name="Total 2 4 2 6 2 3" xfId="26573" xr:uid="{5294A865-D540-4A46-9AE4-89DC8AE29BDD}"/>
    <cellStyle name="Total 2 4 2 6 2 4" xfId="32106" xr:uid="{D2ADD3DC-5426-471D-9D9B-C78135D97120}"/>
    <cellStyle name="Total 2 4 2 6 2 5" xfId="13484" xr:uid="{EBC74CD4-6547-4476-B3DA-EF513E383769}"/>
    <cellStyle name="Total 2 4 2 6 3" xfId="18027" xr:uid="{D6554D1F-1F17-422B-95F7-EB282DF47022}"/>
    <cellStyle name="Total 2 4 2 6 4" xfId="23750" xr:uid="{01B13DC7-F6D4-46D1-8447-454AC0C42B3B}"/>
    <cellStyle name="Total 2 4 2 6 5" xfId="29283" xr:uid="{476C2295-7E09-4D21-9A42-6999501072BA}"/>
    <cellStyle name="Total 2 4 2 6 6" xfId="10763" xr:uid="{DB27F20D-E1E3-4666-9B75-3951A39B90BE}"/>
    <cellStyle name="Total 2 4 2 7" xfId="2660" xr:uid="{00000000-0005-0000-0000-0000D7050000}"/>
    <cellStyle name="Total 2 4 2 7 2" xfId="5542" xr:uid="{B7562523-DDF5-47EF-9E29-BAC9F76688E8}"/>
    <cellStyle name="Total 2 4 2 7 2 2" xfId="17264" xr:uid="{625D33ED-C214-4AC8-950C-03D5AC880E6E}"/>
    <cellStyle name="Total 2 4 2 7 3" xfId="23063" xr:uid="{1709CF88-7570-49E0-99EC-5F6E3854B6C6}"/>
    <cellStyle name="Total 2 4 2 7 4" xfId="28666" xr:uid="{7673A83D-E83E-4FE1-942A-CA2900D42345}"/>
    <cellStyle name="Total 2 4 2 8" xfId="4491" xr:uid="{F34715F5-462C-4EF7-B508-54CFD4A3C23E}"/>
    <cellStyle name="Total 2 4 2 8 2" xfId="20233" xr:uid="{AF6F8A70-FF22-4A60-BE83-9575A175C454}"/>
    <cellStyle name="Total 2 4 2 8 3" xfId="25956" xr:uid="{F8FDA2DC-A172-493C-813C-3A710427C5F4}"/>
    <cellStyle name="Total 2 4 2 8 4" xfId="31489" xr:uid="{67C1C57C-3DEF-49A5-B28C-9622C320B144}"/>
    <cellStyle name="Total 2 4 2 8 5" xfId="12883" xr:uid="{E40794A0-E525-43CA-ABDB-1D5B506F8804}"/>
    <cellStyle name="Total 2 4 2 9" xfId="15767" xr:uid="{442CA568-8D48-4088-B3AE-3376A0DFBF3C}"/>
    <cellStyle name="Total 2 4 3" xfId="2123" xr:uid="{00000000-0005-0000-0000-0000D8050000}"/>
    <cellStyle name="Total 2 4 3 10" xfId="15451" xr:uid="{FC9DDB20-C705-4CCF-A214-978CCEC94185}"/>
    <cellStyle name="Total 2 4 3 2" xfId="1095" xr:uid="{00000000-0005-0000-0000-0000D9050000}"/>
    <cellStyle name="Total 2 4 3 2 2" xfId="3981" xr:uid="{CF049F5D-A505-4CAF-BF7A-F55F18A8719E}"/>
    <cellStyle name="Total 2 4 3 2 2 2" xfId="21274" xr:uid="{F124EAD3-0096-4B6F-8352-09BACF168D4C}"/>
    <cellStyle name="Total 2 4 3 2 2 3" xfId="26997" xr:uid="{759F6217-FB05-4C17-A31D-71C5D35293F1}"/>
    <cellStyle name="Total 2 4 3 2 2 4" xfId="32530" xr:uid="{EBE0C3BC-7D2B-4B0F-8E72-C8FF565BBC5F}"/>
    <cellStyle name="Total 2 4 3 2 2 5" xfId="13908" xr:uid="{0F6CA411-83BC-4A7A-ABFC-CD814B525B3A}"/>
    <cellStyle name="Total 2 4 3 2 3" xfId="18451" xr:uid="{8175AC7F-9755-4BB7-A85C-8997D67EC3BB}"/>
    <cellStyle name="Total 2 4 3 2 4" xfId="24174" xr:uid="{8DF8709E-41D2-4B44-B0B2-D507D13BD089}"/>
    <cellStyle name="Total 2 4 3 2 5" xfId="29707" xr:uid="{217B7130-BD52-4E7B-B10C-04C911407F0A}"/>
    <cellStyle name="Total 2 4 3 2 6" xfId="11186" xr:uid="{6C668A1A-CA8D-45A3-81CB-640FCEB06593}"/>
    <cellStyle name="Total 2 4 3 3" xfId="2837" xr:uid="{00000000-0005-0000-0000-0000DA050000}"/>
    <cellStyle name="Total 2 4 3 3 2" xfId="5719" xr:uid="{BC2191C1-64C5-456A-A2DC-CDA208EEE224}"/>
    <cellStyle name="Total 2 4 3 3 2 2" xfId="21541" xr:uid="{FAE06689-D7D6-4A4B-BC72-F894F0FB63BC}"/>
    <cellStyle name="Total 2 4 3 3 2 3" xfId="27264" xr:uid="{27142F4B-47D0-4F39-8D14-36487D1DC7CA}"/>
    <cellStyle name="Total 2 4 3 3 2 4" xfId="32797" xr:uid="{505E5284-3080-438F-B0CE-B62316E77D9E}"/>
    <cellStyle name="Total 2 4 3 3 2 5" xfId="14175" xr:uid="{07DCC5F2-B4FC-455A-816D-420A2D106A6C}"/>
    <cellStyle name="Total 2 4 3 3 3" xfId="18718" xr:uid="{5C363B1F-38C0-4491-9456-0DBD10E3D05B}"/>
    <cellStyle name="Total 2 4 3 3 4" xfId="24441" xr:uid="{27226BEE-2150-48FF-BA51-4DCC97AA8E51}"/>
    <cellStyle name="Total 2 4 3 3 5" xfId="29974" xr:uid="{C478E23F-C801-4B88-9320-2CE84FCC5FDC}"/>
    <cellStyle name="Total 2 4 3 3 6" xfId="11452" xr:uid="{6E81ADD7-77B4-459E-8EFF-D4FCE9EA50DC}"/>
    <cellStyle name="Total 2 4 3 4" xfId="2941" xr:uid="{00000000-0005-0000-0000-0000DB050000}"/>
    <cellStyle name="Total 2 4 3 4 2" xfId="5823" xr:uid="{52F4AC17-CD76-4151-9733-E38E483A942A}"/>
    <cellStyle name="Total 2 4 3 4 2 2" xfId="21901" xr:uid="{AC237666-478C-4731-ACF8-D3E9D2384927}"/>
    <cellStyle name="Total 2 4 3 4 2 3" xfId="27624" xr:uid="{8477CB7C-5832-4DE0-81E9-24D447B75424}"/>
    <cellStyle name="Total 2 4 3 4 2 4" xfId="33157" xr:uid="{AFDA3626-24CE-4D15-BAC4-D6C963C1280F}"/>
    <cellStyle name="Total 2 4 3 4 2 5" xfId="14535" xr:uid="{34D38E00-1DA4-4200-A922-725595DD1CAD}"/>
    <cellStyle name="Total 2 4 3 4 3" xfId="19078" xr:uid="{8DB39F5D-6A31-4E70-9B63-7FE786555E2A}"/>
    <cellStyle name="Total 2 4 3 4 4" xfId="24801" xr:uid="{74267DAD-118F-439F-8C74-FAB0694374EE}"/>
    <cellStyle name="Total 2 4 3 4 5" xfId="30334" xr:uid="{1F4C5E64-7D7C-479E-801C-F63A632FBFBA}"/>
    <cellStyle name="Total 2 4 3 4 6" xfId="11811" xr:uid="{40252FBA-9490-4FB4-9D13-F48BD0F10C07}"/>
    <cellStyle name="Total 2 4 3 5" xfId="3064" xr:uid="{00000000-0005-0000-0000-0000DC050000}"/>
    <cellStyle name="Total 2 4 3 5 2" xfId="5946" xr:uid="{3D4D33D8-CD3B-49F7-B8CB-034EE4F0DFDC}"/>
    <cellStyle name="Total 2 4 3 5 2 2" xfId="22225" xr:uid="{72169076-C702-40F7-820D-AB1A6A81CE9E}"/>
    <cellStyle name="Total 2 4 3 5 2 3" xfId="27948" xr:uid="{B201C64B-4E14-4CC8-A396-2FE85E4F3BA5}"/>
    <cellStyle name="Total 2 4 3 5 2 4" xfId="33481" xr:uid="{5334A507-24E2-46EE-99FB-A323F4960FC7}"/>
    <cellStyle name="Total 2 4 3 5 2 5" xfId="14859" xr:uid="{BE93AC8F-B5DF-4ABC-9B52-877B7CD971E4}"/>
    <cellStyle name="Total 2 4 3 5 3" xfId="19402" xr:uid="{EEA20CC7-7D21-48F5-A490-C5BF3D357ECB}"/>
    <cellStyle name="Total 2 4 3 5 4" xfId="25125" xr:uid="{3F61C47F-9E48-408B-AEBC-8865A1A4A0F9}"/>
    <cellStyle name="Total 2 4 3 5 5" xfId="30658" xr:uid="{A2E63A4E-C639-46A9-A00D-D8A5AD5F83F0}"/>
    <cellStyle name="Total 2 4 3 5 6" xfId="12072" xr:uid="{2AB25CE9-3A7D-43AF-92C4-3BEF59B1B2F6}"/>
    <cellStyle name="Total 2 4 3 6" xfId="3037" xr:uid="{00000000-0005-0000-0000-0000DD050000}"/>
    <cellStyle name="Total 2 4 3 6 2" xfId="5919" xr:uid="{580DBE22-0104-41F7-9981-761466EF52D9}"/>
    <cellStyle name="Total 2 4 3 6 2 2" xfId="22516" xr:uid="{5AD45A1B-D278-4D5E-8A1E-61D0CF56BB5D}"/>
    <cellStyle name="Total 2 4 3 6 2 3" xfId="28239" xr:uid="{0B740FB8-8CFF-4384-9190-D8E74615FAFA}"/>
    <cellStyle name="Total 2 4 3 6 2 4" xfId="33772" xr:uid="{FFC0A91E-F8E6-4AE6-A427-BBB559B70168}"/>
    <cellStyle name="Total 2 4 3 6 2 5" xfId="15150" xr:uid="{6591A2A6-31C8-4CEF-87CD-45A3C5443BE2}"/>
    <cellStyle name="Total 2 4 3 6 3" xfId="19693" xr:uid="{178CB4C2-29A0-4F4C-9D5F-090A620F2BDA}"/>
    <cellStyle name="Total 2 4 3 6 4" xfId="25416" xr:uid="{79FC2AE8-1E09-4B18-B0AE-4767B99999B6}"/>
    <cellStyle name="Total 2 4 3 6 5" xfId="30949" xr:uid="{625DF065-340C-45BC-8DD4-18EB8B07EA18}"/>
    <cellStyle name="Total 2 4 3 6 6" xfId="12347" xr:uid="{06E044CF-8E83-41B1-BF57-E17C2980DE3F}"/>
    <cellStyle name="Total 2 4 3 7" xfId="3213" xr:uid="{00000000-0005-0000-0000-0000DE050000}"/>
    <cellStyle name="Total 2 4 3 7 2" xfId="6095" xr:uid="{5C17354D-1E93-461A-A6A3-A25328663379}"/>
    <cellStyle name="Total 2 4 3 7 2 2" xfId="17563" xr:uid="{D5A98E21-EE40-4C88-B21F-EB8EFA6A7634}"/>
    <cellStyle name="Total 2 4 3 7 3" xfId="23286" xr:uid="{2B3DB9BB-8BAC-4420-B2D2-D8C017BC18C0}"/>
    <cellStyle name="Total 2 4 3 7 4" xfId="28819" xr:uid="{EBE71F16-9575-456D-9360-FA7EBBAED173}"/>
    <cellStyle name="Total 2 4 3 8" xfId="5005" xr:uid="{A13B20D4-13BB-4E1F-87F0-830EC0C9B798}"/>
    <cellStyle name="Total 2 4 3 8 2" xfId="20386" xr:uid="{35529170-B916-4EC7-9A07-AC04FCC70560}"/>
    <cellStyle name="Total 2 4 3 8 3" xfId="26109" xr:uid="{E8AD8607-F4B7-44B2-A5CA-C01F826F0408}"/>
    <cellStyle name="Total 2 4 3 8 4" xfId="31642" xr:uid="{67916308-BDCC-4B18-88AB-28C98F15E540}"/>
    <cellStyle name="Total 2 4 3 8 5" xfId="13028" xr:uid="{B76B9F9B-C190-423D-98C5-0FB9C18909A7}"/>
    <cellStyle name="Total 2 4 3 9" xfId="15964" xr:uid="{5B409B7B-6739-4CB8-B3BC-F4B9E9EA8A13}"/>
    <cellStyle name="Total 2 4 4" xfId="2173" xr:uid="{00000000-0005-0000-0000-0000DF050000}"/>
    <cellStyle name="Total 2 4 4 10" xfId="16408" xr:uid="{EA796A3B-F509-4197-ACE3-676AFDDFE4AC}"/>
    <cellStyle name="Total 2 4 4 2" xfId="2777" xr:uid="{00000000-0005-0000-0000-0000E0050000}"/>
    <cellStyle name="Total 2 4 4 2 2" xfId="5659" xr:uid="{535560CD-9878-4DD6-8C3D-F6F50F51F6F0}"/>
    <cellStyle name="Total 2 4 4 2 2 2" xfId="20930" xr:uid="{C72D5010-4492-40D9-BFB8-40006787AFB0}"/>
    <cellStyle name="Total 2 4 4 2 2 3" xfId="26653" xr:uid="{E72C681F-28B0-4EEC-BA49-E8F960419AFE}"/>
    <cellStyle name="Total 2 4 4 2 2 4" xfId="32186" xr:uid="{6E413062-B49F-477E-8DD1-4650D48E8485}"/>
    <cellStyle name="Total 2 4 4 2 2 5" xfId="13564" xr:uid="{59E9FB3D-BF3F-49A7-B923-5FD20E3B836B}"/>
    <cellStyle name="Total 2 4 4 2 3" xfId="18107" xr:uid="{D2944E0A-3941-4978-BC3B-F56D1536975B}"/>
    <cellStyle name="Total 2 4 4 2 4" xfId="23830" xr:uid="{DAC7977F-1E79-4494-B34D-A8DE178979EB}"/>
    <cellStyle name="Total 2 4 4 2 5" xfId="29363" xr:uid="{1FF9435D-8551-49E3-949F-A2B69677F28F}"/>
    <cellStyle name="Total 2 4 4 2 6" xfId="10843" xr:uid="{BDC245DC-4E48-4E62-9BE3-841C8BFE56FF}"/>
    <cellStyle name="Total 2 4 4 3" xfId="2887" xr:uid="{00000000-0005-0000-0000-0000E1050000}"/>
    <cellStyle name="Total 2 4 4 3 2" xfId="5769" xr:uid="{879A8FC1-DEA8-444C-BF60-92F584E3E443}"/>
    <cellStyle name="Total 2 4 4 3 2 2" xfId="21691" xr:uid="{8DFF33C2-1AA1-4709-BB38-7C1D49908264}"/>
    <cellStyle name="Total 2 4 4 3 2 3" xfId="27414" xr:uid="{E1E7DF95-336D-4354-B9FF-28C6CE909CDF}"/>
    <cellStyle name="Total 2 4 4 3 2 4" xfId="32947" xr:uid="{812CE2A5-E381-48A1-B7F7-A1489AB51254}"/>
    <cellStyle name="Total 2 4 4 3 2 5" xfId="14325" xr:uid="{55EDD593-2587-4996-A5BC-1D59DF051A56}"/>
    <cellStyle name="Total 2 4 4 3 3" xfId="18868" xr:uid="{E82849E8-906E-4247-8EA2-894FA84E348E}"/>
    <cellStyle name="Total 2 4 4 3 4" xfId="24591" xr:uid="{7B31D965-E0E2-477B-A1B9-3EA95C089DE9}"/>
    <cellStyle name="Total 2 4 4 3 5" xfId="30124" xr:uid="{44A616B6-69DB-49A6-A2BC-C0B4D60FD500}"/>
    <cellStyle name="Total 2 4 4 3 6" xfId="11602" xr:uid="{C1DD7A8E-39A2-4CE4-8217-C7FA9CDAAE40}"/>
    <cellStyle name="Total 2 4 4 4" xfId="2991" xr:uid="{00000000-0005-0000-0000-0000E2050000}"/>
    <cellStyle name="Total 2 4 4 4 2" xfId="5873" xr:uid="{884A9FF9-7BC5-4E64-87EF-82E238D63128}"/>
    <cellStyle name="Total 2 4 4 4 2 2" xfId="21126" xr:uid="{7B57F331-D30F-4254-A18A-D59938AC9CAA}"/>
    <cellStyle name="Total 2 4 4 4 2 3" xfId="26849" xr:uid="{EB55D825-1C89-4EB5-A114-D039AA2B3946}"/>
    <cellStyle name="Total 2 4 4 4 2 4" xfId="32382" xr:uid="{E7228AA8-65D5-4778-89E5-2757003979C3}"/>
    <cellStyle name="Total 2 4 4 4 2 5" xfId="13760" xr:uid="{B97062D9-DCBC-49B9-A0F1-0EC17B122300}"/>
    <cellStyle name="Total 2 4 4 4 3" xfId="18303" xr:uid="{5760B877-9CD0-46B0-9814-0076BEE428D6}"/>
    <cellStyle name="Total 2 4 4 4 4" xfId="24026" xr:uid="{751FC410-785A-4270-B1C0-0C8104F238BA}"/>
    <cellStyle name="Total 2 4 4 4 5" xfId="29559" xr:uid="{B8FDE384-BEA7-4E06-BC42-E2E81AE97524}"/>
    <cellStyle name="Total 2 4 4 4 6" xfId="11038" xr:uid="{2D0A8B6C-230D-4BB5-B7A4-69AED6CC8F53}"/>
    <cellStyle name="Total 2 4 4 5" xfId="3114" xr:uid="{00000000-0005-0000-0000-0000E3050000}"/>
    <cellStyle name="Total 2 4 4 5 2" xfId="5996" xr:uid="{5C1A85B5-85A7-43E0-B664-E5D670FD2086}"/>
    <cellStyle name="Total 2 4 4 5 2 2" xfId="21477" xr:uid="{F9BE2818-DE02-43FB-89D6-76365C5439AE}"/>
    <cellStyle name="Total 2 4 4 5 2 3" xfId="27200" xr:uid="{68831B18-C1C3-4A29-AB18-4BCAAB983EF8}"/>
    <cellStyle name="Total 2 4 4 5 2 4" xfId="32733" xr:uid="{FD0C86A5-E825-49A3-852E-CE49EE535E23}"/>
    <cellStyle name="Total 2 4 4 5 2 5" xfId="14111" xr:uid="{A2F10C3C-25AF-4671-B678-9944C75C23AA}"/>
    <cellStyle name="Total 2 4 4 5 3" xfId="18654" xr:uid="{50E0CE11-231B-4B3D-BC79-1E6401586E42}"/>
    <cellStyle name="Total 2 4 4 5 4" xfId="24377" xr:uid="{8C626725-1C64-4556-AEA6-DADD5474D59F}"/>
    <cellStyle name="Total 2 4 4 5 5" xfId="29910" xr:uid="{347E67A9-4861-4D91-8CBC-D4B73A20E203}"/>
    <cellStyle name="Total 2 4 4 5 6" xfId="11389" xr:uid="{7F9526E5-C796-458E-8ED0-060C0965A4B2}"/>
    <cellStyle name="Total 2 4 4 6" xfId="3186" xr:uid="{00000000-0005-0000-0000-0000E4050000}"/>
    <cellStyle name="Total 2 4 4 6 2" xfId="6068" xr:uid="{AA3DE8A4-4CDA-46E2-9BC5-872E3A9E5AA1}"/>
    <cellStyle name="Total 2 4 4 6 2 2" xfId="21785" xr:uid="{C7A87B67-316B-4530-9C13-8B500C64D629}"/>
    <cellStyle name="Total 2 4 4 6 2 3" xfId="27508" xr:uid="{EBD6803E-5B0D-46FA-9642-61DF7DA27BF0}"/>
    <cellStyle name="Total 2 4 4 6 2 4" xfId="33041" xr:uid="{F0D69567-029C-45E2-86C6-7F6753B57805}"/>
    <cellStyle name="Total 2 4 4 6 2 5" xfId="14419" xr:uid="{82E3070B-F438-409B-B952-1F28FA70A5E7}"/>
    <cellStyle name="Total 2 4 4 6 3" xfId="18962" xr:uid="{8EF263AE-D01E-491C-8527-A4B0EB591D4B}"/>
    <cellStyle name="Total 2 4 4 6 4" xfId="24685" xr:uid="{CDB72E05-18D9-4DF1-905E-BE7688F10487}"/>
    <cellStyle name="Total 2 4 4 6 5" xfId="30218" xr:uid="{8F66F562-2D7F-4391-9BCC-DAEAF21DEB7F}"/>
    <cellStyle name="Total 2 4 4 6 6" xfId="11695" xr:uid="{1F192137-40C2-41AB-AD0C-922A290604C6}"/>
    <cellStyle name="Total 2 4 4 7" xfId="3263" xr:uid="{00000000-0005-0000-0000-0000E5050000}"/>
    <cellStyle name="Total 2 4 4 7 2" xfId="6145" xr:uid="{6A9BD3C2-CB8F-4A09-89CF-90734703668B}"/>
    <cellStyle name="Total 2 4 4 7 2 2" xfId="17232" xr:uid="{F2160D9F-F393-4855-8C7B-2068C0BBD286}"/>
    <cellStyle name="Total 2 4 4 7 3" xfId="23035" xr:uid="{041FB51D-F902-4182-BFEE-307FE0990DDB}"/>
    <cellStyle name="Total 2 4 4 7 4" xfId="28646" xr:uid="{41F84B03-86D5-416D-96F7-DB8E46E6A996}"/>
    <cellStyle name="Total 2 4 4 8" xfId="5055" xr:uid="{EE7590B9-D707-4EC8-B37D-391EDFA2CA7D}"/>
    <cellStyle name="Total 2 4 4 8 2" xfId="20213" xr:uid="{7425CDA3-6DF5-4997-9771-0E813D6EF531}"/>
    <cellStyle name="Total 2 4 4 8 3" xfId="25936" xr:uid="{78461810-157D-4B57-95CC-FBF3A37E78A6}"/>
    <cellStyle name="Total 2 4 4 8 4" xfId="31469" xr:uid="{06218685-8014-4831-A2A5-123E463134E2}"/>
    <cellStyle name="Total 2 4 4 8 5" xfId="12866" xr:uid="{475CC731-BDD5-4266-AA60-741684CFD625}"/>
    <cellStyle name="Total 2 4 4 9" xfId="15732" xr:uid="{CDDADF62-E850-4C70-8E2A-DEB53DE7751E}"/>
    <cellStyle name="Total 2 4 5" xfId="1172" xr:uid="{00000000-0005-0000-0000-0000E6050000}"/>
    <cellStyle name="Total 2 4 5 2" xfId="4058" xr:uid="{F0CF36E0-A617-49D8-9C7E-8FC2F6AAC894}"/>
    <cellStyle name="Total 2 4 5 2 2" xfId="16980" xr:uid="{94968771-6BCD-4722-B0E5-F6C1625EF82B}"/>
    <cellStyle name="Total 2 4 5 2 3" xfId="22849" xr:uid="{7E81849D-85B8-4550-9636-475C436FD785}"/>
    <cellStyle name="Total 2 4 5 2 4" xfId="28537" xr:uid="{9B63690F-B0CC-4728-8FAD-6142D13A2144}"/>
    <cellStyle name="Total 2 4 5 2 5" xfId="9451" xr:uid="{9BEA3CE4-72F4-4887-AF0C-BA22121711D3}"/>
    <cellStyle name="Total 2 4 5 3" xfId="12758" xr:uid="{68407524-0A8D-45B7-893A-981F76E7F05A}"/>
    <cellStyle name="Total 2 4 5 3 2" xfId="20104" xr:uid="{A1D77485-C8D8-4900-8F00-F9AB97BE381A}"/>
    <cellStyle name="Total 2 4 5 3 3" xfId="25827" xr:uid="{76FE81A9-5310-4E85-9CC2-43EFC9827930}"/>
    <cellStyle name="Total 2 4 5 3 4" xfId="31360" xr:uid="{AF12A6B3-4FF2-43EF-B118-CF1A0F634772}"/>
    <cellStyle name="Total 2 4 5 4" xfId="16075" xr:uid="{5BB3B649-C41A-4ACC-BD31-6527CF568D11}"/>
    <cellStyle name="Total 2 4 5 5" xfId="16636" xr:uid="{638EF20C-D00C-4751-8DCC-6896ED5E4457}"/>
    <cellStyle name="Total 2 4 5 6" xfId="8080" xr:uid="{6077C21F-FE12-4C96-8216-EAAA0DB87482}"/>
    <cellStyle name="Total 2 4 6" xfId="2281" xr:uid="{00000000-0005-0000-0000-0000E7050000}"/>
    <cellStyle name="Total 2 4 6 2" xfId="5163" xr:uid="{D4F5F1BC-00FD-4149-9F04-6244A9FFD673}"/>
    <cellStyle name="Total 2 4 6 2 2" xfId="17923" xr:uid="{FCC3B3B9-4487-4363-9932-E6C1744B4BB6}"/>
    <cellStyle name="Total 2 4 6 2 3" xfId="23646" xr:uid="{90D8C5A3-308E-4E79-AF9A-A15FE028171F}"/>
    <cellStyle name="Total 2 4 6 2 4" xfId="29179" xr:uid="{1E849832-1BD2-42FA-AF4E-C7C65C4DDC74}"/>
    <cellStyle name="Total 2 4 6 2 5" xfId="10659" xr:uid="{1E8CFD58-D895-465F-BFB0-ECFFB6FEFF1B}"/>
    <cellStyle name="Total 2 4 6 3" xfId="13380" xr:uid="{CC97B01D-7855-4A4C-8714-B907FCD00F34}"/>
    <cellStyle name="Total 2 4 6 3 2" xfId="20746" xr:uid="{347581CC-533C-4A37-9B0B-C010CB9632F5}"/>
    <cellStyle name="Total 2 4 6 3 3" xfId="26469" xr:uid="{8A050699-9E80-462D-B836-B84F226E8DB0}"/>
    <cellStyle name="Total 2 4 6 3 4" xfId="32002" xr:uid="{785F207E-956E-43E8-9115-8BB5430869AF}"/>
    <cellStyle name="Total 2 4 6 4" xfId="15889" xr:uid="{13D1CD2A-3B9D-4CD4-AFBA-B79B46C3A0A4}"/>
    <cellStyle name="Total 2 4 6 5" xfId="16778" xr:uid="{717DA83A-1445-4FBE-BD63-810C3FDBFE8F}"/>
    <cellStyle name="Total 2 4 6 6" xfId="16598" xr:uid="{3F9DFA50-808F-4789-9689-156D475CC019}"/>
    <cellStyle name="Total 2 4 6 7" xfId="7941" xr:uid="{57DD67A0-0402-4206-AAE6-29C487BB267E}"/>
    <cellStyle name="Total 2 4 7" xfId="2540" xr:uid="{00000000-0005-0000-0000-0000E8050000}"/>
    <cellStyle name="Total 2 4 7 2" xfId="5422" xr:uid="{7E99EA3F-76E1-4489-9DB1-969DE6988F46}"/>
    <cellStyle name="Total 2 4 7 2 2" xfId="16952" xr:uid="{3F08EB4E-57FC-41D7-B89F-6D4D61876A82}"/>
    <cellStyle name="Total 2 4 7 2 3" xfId="22828" xr:uid="{8E57ADF0-F2C4-4F88-A986-FCE8A7133AE1}"/>
    <cellStyle name="Total 2 4 7 2 4" xfId="28522" xr:uid="{70B71222-1F70-4A66-998F-B2209EF148AC}"/>
    <cellStyle name="Total 2 4 7 2 5" xfId="9404" xr:uid="{D78454F9-BF7D-4CA0-B60A-BA5695DC57DB}"/>
    <cellStyle name="Total 2 4 7 3" xfId="12743" xr:uid="{5BB758D3-A182-4D90-8ADD-350F7F7301C1}"/>
    <cellStyle name="Total 2 4 7 3 2" xfId="20089" xr:uid="{3EF689CA-7318-4E3C-B455-2A2AF81D9D45}"/>
    <cellStyle name="Total 2 4 7 3 3" xfId="25812" xr:uid="{7F6D1AF4-D378-443A-ABD2-DB11F00CF82F}"/>
    <cellStyle name="Total 2 4 7 3 4" xfId="31345" xr:uid="{63EB2765-DFC7-43AA-B0DF-25557D4C05E8}"/>
    <cellStyle name="Total 2 4 7 4" xfId="16066" xr:uid="{CB3FD314-67D9-4286-9385-56A92CFFC2EE}"/>
    <cellStyle name="Total 2 4 7 5" xfId="15823" xr:uid="{CEDB8A4D-40AE-436D-95B0-0419A0D7D9A7}"/>
    <cellStyle name="Total 2 4 7 6" xfId="15467" xr:uid="{BD394AA6-A7E5-4824-964A-EFFD810DBEA8}"/>
    <cellStyle name="Total 2 4 7 7" xfId="8073" xr:uid="{6A8C96C1-633A-4399-89FB-312C0B4133C9}"/>
    <cellStyle name="Total 2 4 8" xfId="2304" xr:uid="{00000000-0005-0000-0000-0000E9050000}"/>
    <cellStyle name="Total 2 4 8 2" xfId="5186" xr:uid="{791DF277-6C76-487E-B48D-F0288B18A640}"/>
    <cellStyle name="Total 2 4 8 2 2" xfId="15479" xr:uid="{63BC66CB-1F58-4875-97DC-D69F264FC564}"/>
    <cellStyle name="Total 2 4 8 3" xfId="15373" xr:uid="{BB24E80F-D34E-4585-96EC-A24CD9CEAD65}"/>
    <cellStyle name="Total 2 4 8 4" xfId="15638" xr:uid="{830B1137-2175-4125-B0B7-B0DDE2BE50BC}"/>
    <cellStyle name="Total 2 4 8 5" xfId="7465" xr:uid="{09A4237C-794D-4BA1-ABE8-D2D9D159CA85}"/>
    <cellStyle name="Total 2 4 9" xfId="3488" xr:uid="{245796E1-95C6-4C17-A53E-7E312CD59916}"/>
    <cellStyle name="Total 2 4 9 2" xfId="15700" xr:uid="{8278E2DA-0E8B-4AC6-9AD7-2CC16E2CA6EC}"/>
    <cellStyle name="Total 2 4 9 3" xfId="16491" xr:uid="{ECDC9102-A2BD-4A21-BF54-D5BF8FEE28E6}"/>
    <cellStyle name="Total 2 4 9 4" xfId="15423" xr:uid="{C548F268-ADE6-4B60-BA68-B813E1E1288B}"/>
    <cellStyle name="Total 2 4 9 5" xfId="7705" xr:uid="{154189FB-D692-4BCE-A5F2-21E59D0FD135}"/>
    <cellStyle name="Total 2 5" xfId="1392" xr:uid="{00000000-0005-0000-0000-0000EA050000}"/>
    <cellStyle name="Total 2 5 10" xfId="12937" xr:uid="{9A5C0800-CE06-444E-8802-8F8E21EC1FF4}"/>
    <cellStyle name="Total 2 5 10 2" xfId="20290" xr:uid="{B1287C83-8D2A-4682-A2ED-14D1D0406B08}"/>
    <cellStyle name="Total 2 5 10 3" xfId="26013" xr:uid="{502CFB0B-7669-4CFA-A42F-7E58A8E5C99B}"/>
    <cellStyle name="Total 2 5 10 4" xfId="31546" xr:uid="{86CD5843-07D9-4F6A-9B13-E426DD0BB0F1}"/>
    <cellStyle name="Total 2 5 11" xfId="15582" xr:uid="{2175C015-922C-4C73-BD63-F6650BD5DFF7}"/>
    <cellStyle name="Total 2 5 12" xfId="17391" xr:uid="{CD4DD5B6-4C85-4A4F-8C05-9C7B5DC211B7}"/>
    <cellStyle name="Total 2 5 2" xfId="2672" xr:uid="{00000000-0005-0000-0000-0000EB050000}"/>
    <cellStyle name="Total 2 5 2 10" xfId="28930" xr:uid="{D40A698E-B811-4544-8866-459302472B05}"/>
    <cellStyle name="Total 2 5 2 11" xfId="10415" xr:uid="{065391B0-DE27-4CEE-AC8C-187B526194DB}"/>
    <cellStyle name="Total 2 5 2 2" xfId="5554" xr:uid="{CADF5FC8-B793-4E84-8352-473590AC27BF}"/>
    <cellStyle name="Total 2 5 2 2 2" xfId="14019" xr:uid="{B4589A86-15A1-47D7-8C29-7926FA29F68E}"/>
    <cellStyle name="Total 2 5 2 2 2 2" xfId="21385" xr:uid="{07520B80-629F-47CE-B169-02B65425BF9E}"/>
    <cellStyle name="Total 2 5 2 2 2 3" xfId="27108" xr:uid="{1D3A9218-D54D-4E1B-975F-3A4438435CF1}"/>
    <cellStyle name="Total 2 5 2 2 2 4" xfId="32641" xr:uid="{1A860931-2B35-44FB-ADB8-DA6C99B66D75}"/>
    <cellStyle name="Total 2 5 2 2 3" xfId="18562" xr:uid="{AF3D396F-8D8E-4381-A618-14B04B272DDE}"/>
    <cellStyle name="Total 2 5 2 2 4" xfId="24285" xr:uid="{6BE4B4C8-FCD7-4EA1-B699-C75EA3B0DEEC}"/>
    <cellStyle name="Total 2 5 2 2 5" xfId="29818" xr:uid="{E1F257C2-5818-4AF2-A523-AA57A8E8392F}"/>
    <cellStyle name="Total 2 5 2 2 6" xfId="11297" xr:uid="{B7317FDF-8B04-43F6-BF76-DF03D34BEB88}"/>
    <cellStyle name="Total 2 5 2 3" xfId="10780" xr:uid="{05BFF93D-4508-4289-A7B7-3937A1775A80}"/>
    <cellStyle name="Total 2 5 2 3 2" xfId="13501" xr:uid="{E5B51727-1B11-4E5E-AEC5-E8F4C0F33893}"/>
    <cellStyle name="Total 2 5 2 3 2 2" xfId="20867" xr:uid="{36534594-D77D-4857-A202-728275B245D9}"/>
    <cellStyle name="Total 2 5 2 3 2 3" xfId="26590" xr:uid="{EF023BEF-3698-4694-9502-26F275A87282}"/>
    <cellStyle name="Total 2 5 2 3 2 4" xfId="32123" xr:uid="{43842F3A-18E6-4BB1-8447-9F3EC066F6B2}"/>
    <cellStyle name="Total 2 5 2 3 3" xfId="18044" xr:uid="{97CE6810-0730-4315-9680-1B17E734153F}"/>
    <cellStyle name="Total 2 5 2 3 4" xfId="23767" xr:uid="{2CFE3617-1220-47D1-9A4B-A5141CEFA385}"/>
    <cellStyle name="Total 2 5 2 3 5" xfId="29300" xr:uid="{8FFE4108-58A6-414C-801D-239DC8EE824E}"/>
    <cellStyle name="Total 2 5 2 4" xfId="11922" xr:uid="{E5B821DE-D317-42D7-858E-3499331C74EF}"/>
    <cellStyle name="Total 2 5 2 4 2" xfId="14646" xr:uid="{843FBE98-C581-4326-BD40-197DD182341B}"/>
    <cellStyle name="Total 2 5 2 4 2 2" xfId="22012" xr:uid="{575F2674-6160-4ABC-ADA8-AA906B4C43F8}"/>
    <cellStyle name="Total 2 5 2 4 2 3" xfId="27735" xr:uid="{86EE25A1-CFE1-49FF-A81C-AFC36F5BFDA6}"/>
    <cellStyle name="Total 2 5 2 4 2 4" xfId="33268" xr:uid="{04DEC4E7-04D3-423F-A85A-C9D7BE683CBD}"/>
    <cellStyle name="Total 2 5 2 4 3" xfId="19189" xr:uid="{1B5E1B8C-4B2C-4E40-8132-7A254564C0E6}"/>
    <cellStyle name="Total 2 5 2 4 4" xfId="24912" xr:uid="{92DD57FB-0B9A-4D8D-96B2-3C7A23DA7290}"/>
    <cellStyle name="Total 2 5 2 4 5" xfId="30445" xr:uid="{0BE4A56D-6BBB-4F3F-8ED4-C3CB011F8C60}"/>
    <cellStyle name="Total 2 5 2 5" xfId="12183" xr:uid="{47540C62-4D2C-467F-8A3A-1A1FCC364781}"/>
    <cellStyle name="Total 2 5 2 5 2" xfId="14970" xr:uid="{047E6038-D9B2-4EAA-934F-2C79BD50F2B2}"/>
    <cellStyle name="Total 2 5 2 5 2 2" xfId="22336" xr:uid="{0CD536E1-2EF4-4E94-B8A2-CCB78370BFD0}"/>
    <cellStyle name="Total 2 5 2 5 2 3" xfId="28059" xr:uid="{5F6F86ED-BAE2-4EC4-BDF9-B9FAC1F30549}"/>
    <cellStyle name="Total 2 5 2 5 2 4" xfId="33592" xr:uid="{D6D0D2F0-B1F7-4B1F-9765-591EE4C7E9A0}"/>
    <cellStyle name="Total 2 5 2 5 3" xfId="19513" xr:uid="{4210278C-F62E-4879-9147-3EF16FF0FB6E}"/>
    <cellStyle name="Total 2 5 2 5 4" xfId="25236" xr:uid="{A061F950-D240-4C9A-A531-67E18E604754}"/>
    <cellStyle name="Total 2 5 2 5 5" xfId="30769" xr:uid="{9CD9D04E-8251-40B1-854F-911FA54184DB}"/>
    <cellStyle name="Total 2 5 2 6" xfId="12458" xr:uid="{5AAF78D9-6537-40AB-B268-51FE4343B342}"/>
    <cellStyle name="Total 2 5 2 6 2" xfId="15261" xr:uid="{9C10EB9B-7459-4E2C-B4F9-42907545FEB3}"/>
    <cellStyle name="Total 2 5 2 6 2 2" xfId="22627" xr:uid="{34D51329-E169-41D5-9E8B-1536DC5737E3}"/>
    <cellStyle name="Total 2 5 2 6 2 3" xfId="28350" xr:uid="{9E31E07C-F166-4DCB-BC96-E139133D3214}"/>
    <cellStyle name="Total 2 5 2 6 2 4" xfId="33883" xr:uid="{2CFD5682-91BF-41B4-86A2-469C0FE4F406}"/>
    <cellStyle name="Total 2 5 2 6 3" xfId="19804" xr:uid="{5913B6E7-917C-41A5-BFF9-167CE9B40D3D}"/>
    <cellStyle name="Total 2 5 2 6 4" xfId="25527" xr:uid="{9757C3AB-035B-4FDA-834C-5FA788E7862F}"/>
    <cellStyle name="Total 2 5 2 6 5" xfId="31060" xr:uid="{75461041-DAA9-4FED-B8F9-73856AF8ABF3}"/>
    <cellStyle name="Total 2 5 2 7" xfId="13132" xr:uid="{80A875EA-EB56-4791-987D-A03624DA64CB}"/>
    <cellStyle name="Total 2 5 2 7 2" xfId="20497" xr:uid="{896F3AB0-6B4D-462C-9040-F2E44BE1088C}"/>
    <cellStyle name="Total 2 5 2 7 3" xfId="26220" xr:uid="{0AFFA97F-19DA-44B0-B5C9-B468A279352F}"/>
    <cellStyle name="Total 2 5 2 7 4" xfId="31753" xr:uid="{0370EAF3-7890-4F8C-8626-98DD4148D426}"/>
    <cellStyle name="Total 2 5 2 8" xfId="17674" xr:uid="{1B208B71-68E1-49B5-9B95-3E5ED2B98270}"/>
    <cellStyle name="Total 2 5 2 9" xfId="23397" xr:uid="{F263054E-28A6-4B05-B1AA-4091C79CE3E9}"/>
    <cellStyle name="Total 2 5 3" xfId="837" xr:uid="{00000000-0005-0000-0000-0000EC050000}"/>
    <cellStyle name="Total 2 5 3 10" xfId="28600" xr:uid="{DA0102C0-BFF5-401A-8740-B36A398EA014}"/>
    <cellStyle name="Total 2 5 3 11" xfId="9644" xr:uid="{D66F2EF3-1C89-4A0F-ABA8-82273DD72777}"/>
    <cellStyle name="Total 2 5 3 2" xfId="3723" xr:uid="{A8C46239-2D11-4662-AD95-3E8C23E7D09B}"/>
    <cellStyle name="Total 2 5 3 2 2" xfId="13442" xr:uid="{8D438CD9-463A-4458-BFC2-306F01852FF9}"/>
    <cellStyle name="Total 2 5 3 2 2 2" xfId="20808" xr:uid="{C3E3517E-F13A-421B-BD88-BE2BB5CFE013}"/>
    <cellStyle name="Total 2 5 3 2 2 3" xfId="26531" xr:uid="{32B6E498-8C24-458E-8FDF-514656ED8520}"/>
    <cellStyle name="Total 2 5 3 2 2 4" xfId="32064" xr:uid="{D518633A-0D31-4495-AF3E-B2B79C0ED98A}"/>
    <cellStyle name="Total 2 5 3 2 3" xfId="17985" xr:uid="{0F62D574-7AD5-4C87-B11B-5B28AD27E19D}"/>
    <cellStyle name="Total 2 5 3 2 4" xfId="23708" xr:uid="{6B207D90-CD36-45F8-A419-0B9B1A6107FE}"/>
    <cellStyle name="Total 2 5 3 2 5" xfId="29241" xr:uid="{577E6BD4-5EAF-4596-A6CB-A66C6E980B1E}"/>
    <cellStyle name="Total 2 5 3 2 6" xfId="10721" xr:uid="{5A86F8E1-7C8A-438A-BB51-C7C1CDE7B512}"/>
    <cellStyle name="Total 2 5 3 3" xfId="9044" xr:uid="{31F7268B-328F-43D2-9813-21111A633C37}"/>
    <cellStyle name="Total 2 5 3 3 2" xfId="12549" xr:uid="{ABEB062C-52A7-496E-98E7-14F80EEAE457}"/>
    <cellStyle name="Total 2 5 3 3 2 2" xfId="19895" xr:uid="{02473CAF-5AA6-4CFA-ACE1-B50C62E58990}"/>
    <cellStyle name="Total 2 5 3 3 2 3" xfId="25618" xr:uid="{CE34F4EF-7798-4C5A-9BB0-33661F3B1C2A}"/>
    <cellStyle name="Total 2 5 3 3 2 4" xfId="31151" xr:uid="{F513CC24-DA7A-4C1A-AD2F-256805C86866}"/>
    <cellStyle name="Total 2 5 3 3 3" xfId="16692" xr:uid="{61BF40A4-F605-4687-B4FA-7B548C76C003}"/>
    <cellStyle name="Total 2 5 3 3 4" xfId="15437" xr:uid="{AB1E579D-379F-4E45-9786-4323DF0EE0F3}"/>
    <cellStyle name="Total 2 5 3 3 5" xfId="16560" xr:uid="{61CD1A70-6BFA-4E97-B88F-8E7B3AD69EF0}"/>
    <cellStyle name="Total 2 5 3 4" xfId="11420" xr:uid="{37F9F3A7-E7A5-422E-A8DB-09AA89F4DDBF}"/>
    <cellStyle name="Total 2 5 3 4 2" xfId="14143" xr:uid="{A8972CE1-FAB0-4413-8237-CB3C244624B2}"/>
    <cellStyle name="Total 2 5 3 4 2 2" xfId="21509" xr:uid="{73F00871-AD5F-4582-BB07-A6D01E3C9BBE}"/>
    <cellStyle name="Total 2 5 3 4 2 3" xfId="27232" xr:uid="{0DF3F104-DBCB-4387-8F2E-939B6A30D1A9}"/>
    <cellStyle name="Total 2 5 3 4 2 4" xfId="32765" xr:uid="{E42D8B76-6EFF-4706-8585-B04675E16FE3}"/>
    <cellStyle name="Total 2 5 3 4 3" xfId="18686" xr:uid="{52AA1B3A-C5C0-488B-8C53-E440D3DDE480}"/>
    <cellStyle name="Total 2 5 3 4 4" xfId="24409" xr:uid="{72D0AF79-DDE5-46F7-A62F-3908837296E2}"/>
    <cellStyle name="Total 2 5 3 4 5" xfId="29942" xr:uid="{6E019456-95D9-4391-8F50-6A7E04FBFD8B}"/>
    <cellStyle name="Total 2 5 3 5" xfId="11390" xr:uid="{0EC69D70-A0CA-4F2D-B6FE-EFFC60926786}"/>
    <cellStyle name="Total 2 5 3 5 2" xfId="14112" xr:uid="{BEBA63AC-1FC9-4E03-870E-B9212CF8C58B}"/>
    <cellStyle name="Total 2 5 3 5 2 2" xfId="21478" xr:uid="{28A7C03C-FD44-49A7-8728-5A1FDAE4CFD7}"/>
    <cellStyle name="Total 2 5 3 5 2 3" xfId="27201" xr:uid="{AA07121E-7C6D-4A2F-B10E-A3DB2AFCA1F9}"/>
    <cellStyle name="Total 2 5 3 5 2 4" xfId="32734" xr:uid="{D82C8E2F-D6C7-4B09-A271-028059CD03AF}"/>
    <cellStyle name="Total 2 5 3 5 3" xfId="18655" xr:uid="{194AF18B-1945-4838-B46C-761AF86DAF99}"/>
    <cellStyle name="Total 2 5 3 5 4" xfId="24378" xr:uid="{498FDA99-C4AC-42A9-97F7-74BBE79488FC}"/>
    <cellStyle name="Total 2 5 3 5 5" xfId="29911" xr:uid="{D3933678-7278-464F-A35A-6B46414B2427}"/>
    <cellStyle name="Total 2 5 3 6" xfId="10950" xr:uid="{57FF89BE-FC6B-48F5-B29B-887F38246703}"/>
    <cellStyle name="Total 2 5 3 6 2" xfId="13672" xr:uid="{BA6BA624-822F-4053-B434-D2720077F9B8}"/>
    <cellStyle name="Total 2 5 3 6 2 2" xfId="21038" xr:uid="{CF9EB111-58AB-4C25-B66B-C312E3148873}"/>
    <cellStyle name="Total 2 5 3 6 2 3" xfId="26761" xr:uid="{1B7A8CF7-1757-409F-9974-7A308D255817}"/>
    <cellStyle name="Total 2 5 3 6 2 4" xfId="32294" xr:uid="{A40F1BFE-5CC7-4FDA-B255-2094D800C7E3}"/>
    <cellStyle name="Total 2 5 3 6 3" xfId="18215" xr:uid="{12D18A45-A912-4B62-882E-18806FD3DEE2}"/>
    <cellStyle name="Total 2 5 3 6 4" xfId="23938" xr:uid="{6F9F957C-8072-45B2-8C74-165A12541716}"/>
    <cellStyle name="Total 2 5 3 6 5" xfId="29471" xr:uid="{69A11452-1488-4E5F-90A3-9A0BC094B93F}"/>
    <cellStyle name="Total 2 5 3 7" xfId="12820" xr:uid="{41AF7988-B323-4032-A643-C44EAE6B3102}"/>
    <cellStyle name="Total 2 5 3 7 2" xfId="20167" xr:uid="{4B8C326D-492D-4B38-8A1D-2487C46C0A8E}"/>
    <cellStyle name="Total 2 5 3 7 3" xfId="25890" xr:uid="{B64C1BA7-7003-4996-8437-B12A12CEC087}"/>
    <cellStyle name="Total 2 5 3 7 4" xfId="31423" xr:uid="{F3F38211-8397-445A-8231-40ACCEFF3D84}"/>
    <cellStyle name="Total 2 5 3 8" xfId="17111" xr:uid="{CCC3B04D-648C-4903-A61D-E8334CED1064}"/>
    <cellStyle name="Total 2 5 3 9" xfId="22945" xr:uid="{F3D90BE1-D78E-46D6-A6BB-81B20A7FC3D4}"/>
    <cellStyle name="Total 2 5 4" xfId="843" xr:uid="{00000000-0005-0000-0000-0000ED050000}"/>
    <cellStyle name="Total 2 5 4 2" xfId="3729" xr:uid="{BB49DD49-9452-4CDF-94E3-6DC3B846E0B2}"/>
    <cellStyle name="Total 2 5 4 2 2" xfId="21178" xr:uid="{C1DB8EF2-98BC-4DAF-9F84-E32F886D4560}"/>
    <cellStyle name="Total 2 5 4 2 3" xfId="26901" xr:uid="{6E68DBAE-1F2A-41AE-B8B4-58FECE6AF312}"/>
    <cellStyle name="Total 2 5 4 2 4" xfId="32434" xr:uid="{EA7B57EE-7676-413D-967C-9E80456A0043}"/>
    <cellStyle name="Total 2 5 4 2 5" xfId="13812" xr:uid="{0C652513-244A-4E78-A423-486F78007296}"/>
    <cellStyle name="Total 2 5 4 3" xfId="18355" xr:uid="{B1EA9EA4-6179-4685-8CD1-C48D655F4ADD}"/>
    <cellStyle name="Total 2 5 4 4" xfId="24078" xr:uid="{1C254FA9-D7AA-4AE9-828F-61B52B57297B}"/>
    <cellStyle name="Total 2 5 4 5" xfId="29611" xr:uid="{12A6132B-9B42-4F29-AC96-8A0F5CD366C0}"/>
    <cellStyle name="Total 2 5 4 6" xfId="11090" xr:uid="{ECBFFFEA-1C50-41B2-96AC-06248B6AEF1C}"/>
    <cellStyle name="Total 2 5 5" xfId="3003" xr:uid="{00000000-0005-0000-0000-0000EE050000}"/>
    <cellStyle name="Total 2 5 5 2" xfId="5885" xr:uid="{2550B4BD-F1A3-4EDC-8E89-0DDEA8D535BE}"/>
    <cellStyle name="Total 2 5 5 2 2" xfId="21534" xr:uid="{10F12189-B05C-48C3-AC52-F1A85D761A26}"/>
    <cellStyle name="Total 2 5 5 2 3" xfId="27257" xr:uid="{57F2B7E3-0B73-489E-AAC0-4FDE0564C2EA}"/>
    <cellStyle name="Total 2 5 5 2 4" xfId="32790" xr:uid="{73193708-5703-4672-AC28-CF944A315BC4}"/>
    <cellStyle name="Total 2 5 5 2 5" xfId="14168" xr:uid="{4784C1AE-097E-4372-A9E1-179919B090A1}"/>
    <cellStyle name="Total 2 5 5 3" xfId="18711" xr:uid="{9EEF43BD-D2CF-45C0-9064-CB7181D1B412}"/>
    <cellStyle name="Total 2 5 5 4" xfId="24434" xr:uid="{C92C1010-93B9-474D-A01A-95F40F3D25D1}"/>
    <cellStyle name="Total 2 5 5 5" xfId="29967" xr:uid="{04BF2D0A-558E-4AD5-B1D8-6FB9C6EFDC19}"/>
    <cellStyle name="Total 2 5 5 6" xfId="11445" xr:uid="{D29109C0-E8B8-4635-A4A0-CD33709B6892}"/>
    <cellStyle name="Total 2 5 6" xfId="3128" xr:uid="{00000000-0005-0000-0000-0000EF050000}"/>
    <cellStyle name="Total 2 5 6 2" xfId="6010" xr:uid="{CE1422C8-C26C-40ED-A72E-6D09372FE45D}"/>
    <cellStyle name="Total 2 5 6 2 2" xfId="21805" xr:uid="{08B26C34-DCB7-4DD9-8F3F-0A656343238C}"/>
    <cellStyle name="Total 2 5 6 2 3" xfId="27528" xr:uid="{A06D139F-C118-44BB-82EC-4260F8C0F1CD}"/>
    <cellStyle name="Total 2 5 6 2 4" xfId="33061" xr:uid="{F95E2346-B1AB-4223-AF9D-51F27CE12EED}"/>
    <cellStyle name="Total 2 5 6 2 5" xfId="14439" xr:uid="{BB2B865A-9824-4D7A-BF33-9337660F5C0B}"/>
    <cellStyle name="Total 2 5 6 3" xfId="18982" xr:uid="{4FF1559D-FA60-449E-A27B-AEDE39899330}"/>
    <cellStyle name="Total 2 5 6 4" xfId="24705" xr:uid="{AA2BE933-A401-4BD7-827E-8C883E659377}"/>
    <cellStyle name="Total 2 5 6 5" xfId="30238" xr:uid="{8E9B1698-8A33-4524-B705-B22B94DD97F1}"/>
    <cellStyle name="Total 2 5 6 6" xfId="11715" xr:uid="{EF2E8932-5866-4B31-8D09-D7646914FE85}"/>
    <cellStyle name="Total 2 5 7" xfId="3142" xr:uid="{00000000-0005-0000-0000-0000F0050000}"/>
    <cellStyle name="Total 2 5 7 2" xfId="6024" xr:uid="{AA04A214-EA3D-4CA2-AB81-05F10EDAB84F}"/>
    <cellStyle name="Total 2 5 7 2 2" xfId="22129" xr:uid="{DF30ACE2-CBAA-42B5-A10E-D9503CF7AC3D}"/>
    <cellStyle name="Total 2 5 7 2 3" xfId="27852" xr:uid="{0EB11029-F281-4B8F-936A-8B8A005DAF23}"/>
    <cellStyle name="Total 2 5 7 2 4" xfId="33385" xr:uid="{0367738A-E6B4-4515-A4D8-BBB745E61E7E}"/>
    <cellStyle name="Total 2 5 7 2 5" xfId="14763" xr:uid="{08A556AA-C712-4030-B3BA-A2AE9E944463}"/>
    <cellStyle name="Total 2 5 7 3" xfId="19306" xr:uid="{E578D333-09C4-4E42-A04E-F9D720C15507}"/>
    <cellStyle name="Total 2 5 7 4" xfId="25029" xr:uid="{0A0BA449-A594-4C7F-951F-8E3B323C64CF}"/>
    <cellStyle name="Total 2 5 7 5" xfId="30562" xr:uid="{6ACAC912-8986-4436-AF98-6486BCE766FD}"/>
    <cellStyle name="Total 2 5 8" xfId="4278" xr:uid="{1D604726-3785-48E0-AF62-D9BAFC72D13E}"/>
    <cellStyle name="Total 2 5 8 2" xfId="15054" xr:uid="{3FD19521-F60F-4F55-A783-798C64D2C997}"/>
    <cellStyle name="Total 2 5 8 2 2" xfId="22420" xr:uid="{F2F81DB0-BBBA-40A4-9F71-AC0A3943B34A}"/>
    <cellStyle name="Total 2 5 8 2 3" xfId="28143" xr:uid="{810866B1-B498-404E-B1EF-69178FD63E26}"/>
    <cellStyle name="Total 2 5 8 2 4" xfId="33676" xr:uid="{B7FE21D9-78F2-40A8-8C50-13FD830C886C}"/>
    <cellStyle name="Total 2 5 8 3" xfId="19597" xr:uid="{D85F8C04-0B23-4757-90A3-AA4F1335ADCC}"/>
    <cellStyle name="Total 2 5 8 4" xfId="25320" xr:uid="{F8EF49A5-4B7E-46DD-AA74-74E73F778630}"/>
    <cellStyle name="Total 2 5 8 5" xfId="30853" xr:uid="{EFA49952-8943-4313-9D78-8D159E41C125}"/>
    <cellStyle name="Total 2 5 8 6" xfId="12263" xr:uid="{E9FA3556-206E-430B-9641-6364E510E21C}"/>
    <cellStyle name="Total 2 5 9" xfId="10233" xr:uid="{2093F1AD-2539-4798-9D8E-DF76E71BF4E7}"/>
    <cellStyle name="Total 2 5 9 2" xfId="17467" xr:uid="{3BB51F5D-01AF-4CAD-B5D3-15631021A9D0}"/>
    <cellStyle name="Total 2 5 9 3" xfId="23190" xr:uid="{55329142-0ED4-47A3-915C-967F16255323}"/>
    <cellStyle name="Total 2 5 9 4" xfId="28723" xr:uid="{76B170B3-44DE-451C-9184-B41BE4A4EB0A}"/>
    <cellStyle name="Total 2 6" xfId="1552" xr:uid="{00000000-0005-0000-0000-0000F1050000}"/>
    <cellStyle name="Total 2 6 10" xfId="12979" xr:uid="{E233377F-E109-4D0F-AD36-68C48AF6D119}"/>
    <cellStyle name="Total 2 6 10 2" xfId="20332" xr:uid="{B496D076-A050-448C-945E-B0F0F4A4B590}"/>
    <cellStyle name="Total 2 6 10 3" xfId="26055" xr:uid="{2035BA8C-5360-4025-9236-BF2EA6817C80}"/>
    <cellStyle name="Total 2 6 10 4" xfId="31588" xr:uid="{BCDCA4DC-5F23-4F46-AA31-D252853E7560}"/>
    <cellStyle name="Total 2 6 11" xfId="15522" xr:uid="{5481C1C8-C991-4DE8-92AA-7EB3C1B5AAAE}"/>
    <cellStyle name="Total 2 6 12" xfId="16393" xr:uid="{F4095F83-6A0A-4F7C-9452-9C5DD2480252}"/>
    <cellStyle name="Total 2 6 2" xfId="2507" xr:uid="{00000000-0005-0000-0000-0000F2050000}"/>
    <cellStyle name="Total 2 6 2 10" xfId="28972" xr:uid="{1D415F96-651A-4DDB-8AC6-7D47349D29E7}"/>
    <cellStyle name="Total 2 6 2 11" xfId="10457" xr:uid="{3E82843F-7D4F-4A21-96B2-2AC39A22D532}"/>
    <cellStyle name="Total 2 6 2 2" xfId="5389" xr:uid="{F673A6D6-3215-4B3A-80D1-DBD5EDE339BF}"/>
    <cellStyle name="Total 2 6 2 2 2" xfId="14061" xr:uid="{69A9CC57-02FD-4089-9CD8-6B74DBEBD9BB}"/>
    <cellStyle name="Total 2 6 2 2 2 2" xfId="21427" xr:uid="{82C2ED57-05B5-472D-8BCF-9B843C98EE14}"/>
    <cellStyle name="Total 2 6 2 2 2 3" xfId="27150" xr:uid="{9EF41D23-2926-480A-B84B-EF3160B90B8F}"/>
    <cellStyle name="Total 2 6 2 2 2 4" xfId="32683" xr:uid="{3392F42F-8A86-4850-8B57-295601FF6726}"/>
    <cellStyle name="Total 2 6 2 2 3" xfId="18604" xr:uid="{88DDC057-4F8C-4659-88B3-9010F5E88878}"/>
    <cellStyle name="Total 2 6 2 2 4" xfId="24327" xr:uid="{3E9FB5F5-6FAA-4687-AF97-FE6B90AC5EC8}"/>
    <cellStyle name="Total 2 6 2 2 5" xfId="29860" xr:uid="{63432ADE-6226-4AF0-B8C3-361E143EBB39}"/>
    <cellStyle name="Total 2 6 2 2 6" xfId="11339" xr:uid="{793D0A00-D010-4547-9DCC-61A8CD6F891E}"/>
    <cellStyle name="Total 2 6 2 3" xfId="11645" xr:uid="{02D00E21-70D8-4120-A485-082FB739A3D1}"/>
    <cellStyle name="Total 2 6 2 3 2" xfId="14368" xr:uid="{F9F6C3F8-CEFE-4CFC-AB1D-56424226E3B8}"/>
    <cellStyle name="Total 2 6 2 3 2 2" xfId="21734" xr:uid="{CAAE7984-66B7-4A5C-9A2C-6816B9EE6485}"/>
    <cellStyle name="Total 2 6 2 3 2 3" xfId="27457" xr:uid="{99099564-A940-4388-8474-44084E952E95}"/>
    <cellStyle name="Total 2 6 2 3 2 4" xfId="32990" xr:uid="{01FC921C-C7DD-4D8C-840A-67E44D656091}"/>
    <cellStyle name="Total 2 6 2 3 3" xfId="18911" xr:uid="{8969A676-E650-4E6E-99A6-48C26C10B92F}"/>
    <cellStyle name="Total 2 6 2 3 4" xfId="24634" xr:uid="{D885FF19-7C50-44F6-8FFA-7B8D95275B29}"/>
    <cellStyle name="Total 2 6 2 3 5" xfId="30167" xr:uid="{588B59AA-280F-4CD8-8BBC-DF1C75BDA93B}"/>
    <cellStyle name="Total 2 6 2 4" xfId="11964" xr:uid="{794F16FF-3FE5-4BB4-900F-97FCBC7B80C6}"/>
    <cellStyle name="Total 2 6 2 4 2" xfId="14688" xr:uid="{64F2928C-A26F-40CC-A6B0-F5170F3937A1}"/>
    <cellStyle name="Total 2 6 2 4 2 2" xfId="22054" xr:uid="{839C534D-67E8-44E6-8B11-BFFD5FF8EE59}"/>
    <cellStyle name="Total 2 6 2 4 2 3" xfId="27777" xr:uid="{ED3664AC-8B78-40D5-8173-F2ACF2F2641B}"/>
    <cellStyle name="Total 2 6 2 4 2 4" xfId="33310" xr:uid="{81F80E5C-14E6-4E04-8A36-F6DEE03B82A8}"/>
    <cellStyle name="Total 2 6 2 4 3" xfId="19231" xr:uid="{7E254CBD-2038-465B-9105-F0DF45A82DA9}"/>
    <cellStyle name="Total 2 6 2 4 4" xfId="24954" xr:uid="{6827EB0D-073B-4CDD-A5C2-86DCD9484481}"/>
    <cellStyle name="Total 2 6 2 4 5" xfId="30487" xr:uid="{57AA9733-06AA-4EFA-B36D-8A495F20B4D6}"/>
    <cellStyle name="Total 2 6 2 5" xfId="12225" xr:uid="{46618CA1-2638-4EE9-95AC-05340991E430}"/>
    <cellStyle name="Total 2 6 2 5 2" xfId="15012" xr:uid="{40470889-B8BD-40E3-878D-9B9FC367DA2A}"/>
    <cellStyle name="Total 2 6 2 5 2 2" xfId="22378" xr:uid="{33101598-4031-4205-A933-C40AFDD84792}"/>
    <cellStyle name="Total 2 6 2 5 2 3" xfId="28101" xr:uid="{695EF0BD-D169-46DE-900A-C336CCE4C49A}"/>
    <cellStyle name="Total 2 6 2 5 2 4" xfId="33634" xr:uid="{37BDB6AC-192D-4009-8BFF-36FB4FF7371F}"/>
    <cellStyle name="Total 2 6 2 5 3" xfId="19555" xr:uid="{994C32E4-6AD7-42C2-BE45-FE654302F11E}"/>
    <cellStyle name="Total 2 6 2 5 4" xfId="25278" xr:uid="{9D85FCD2-9C52-42C8-AC70-D2BF4642D055}"/>
    <cellStyle name="Total 2 6 2 5 5" xfId="30811" xr:uid="{46EDB6FA-E401-4F59-8830-E042A7A14D81}"/>
    <cellStyle name="Total 2 6 2 6" xfId="12500" xr:uid="{0868483B-ED7F-47D5-A8E9-85F1884769A1}"/>
    <cellStyle name="Total 2 6 2 6 2" xfId="15303" xr:uid="{3CE0C675-D5FD-4EE1-A262-C67BE7DFD5B3}"/>
    <cellStyle name="Total 2 6 2 6 2 2" xfId="22669" xr:uid="{4A82ACB5-79B2-41DE-830D-A619F126C227}"/>
    <cellStyle name="Total 2 6 2 6 2 3" xfId="28392" xr:uid="{A9D5E387-3281-464E-B9BD-CD327632A3C4}"/>
    <cellStyle name="Total 2 6 2 6 2 4" xfId="33925" xr:uid="{A726AB3E-CE9C-4EB7-9E8B-73CCF44D9D81}"/>
    <cellStyle name="Total 2 6 2 6 3" xfId="19846" xr:uid="{A33A7948-DCC6-42A8-8EB0-F0D4E39A9842}"/>
    <cellStyle name="Total 2 6 2 6 4" xfId="25569" xr:uid="{78528912-C504-4958-80B9-6864E8BC6DC7}"/>
    <cellStyle name="Total 2 6 2 6 5" xfId="31102" xr:uid="{8B45CF32-901A-4122-B024-65E35E17DBFD}"/>
    <cellStyle name="Total 2 6 2 7" xfId="13174" xr:uid="{F4BD1808-FF7A-44EB-88F6-725F994DBFC1}"/>
    <cellStyle name="Total 2 6 2 7 2" xfId="20539" xr:uid="{31A49CB7-63FB-4F9E-910A-5F5F509DD04B}"/>
    <cellStyle name="Total 2 6 2 7 3" xfId="26262" xr:uid="{57539D97-AE3A-4D15-AF55-FA8950FF8589}"/>
    <cellStyle name="Total 2 6 2 7 4" xfId="31795" xr:uid="{789283BE-5ECF-4295-AF84-BA0C35377B79}"/>
    <cellStyle name="Total 2 6 2 8" xfId="17716" xr:uid="{32B39C09-0296-42F4-97F6-B98F0888124F}"/>
    <cellStyle name="Total 2 6 2 9" xfId="23439" xr:uid="{FA6B75EB-3884-4936-A922-DA252EADF37F}"/>
    <cellStyle name="Total 2 6 3" xfId="2597" xr:uid="{00000000-0005-0000-0000-0000F3050000}"/>
    <cellStyle name="Total 2 6 3 10" xfId="28635" xr:uid="{8F277D56-0F10-416A-996F-DC35D5A577CB}"/>
    <cellStyle name="Total 2 6 3 11" xfId="9835" xr:uid="{1B8EDC4E-DB2C-4F6A-8ED5-36ABA5C76F16}"/>
    <cellStyle name="Total 2 6 3 2" xfId="5479" xr:uid="{81608FE7-1E25-4C7C-8D03-650ED06F0AE1}"/>
    <cellStyle name="Total 2 6 3 2 2" xfId="13553" xr:uid="{E924892F-4258-4207-99AB-AE3180FCDD5D}"/>
    <cellStyle name="Total 2 6 3 2 2 2" xfId="20919" xr:uid="{6E0D3A4E-1782-4161-B51E-6AC24682F5A4}"/>
    <cellStyle name="Total 2 6 3 2 2 3" xfId="26642" xr:uid="{6E0DB303-E00D-4660-901E-30C24FA11172}"/>
    <cellStyle name="Total 2 6 3 2 2 4" xfId="32175" xr:uid="{CF58BE25-C1D2-4D07-ACF9-2600D1392C6D}"/>
    <cellStyle name="Total 2 6 3 2 3" xfId="18096" xr:uid="{0CAA9231-EFE3-4D70-A949-C43F96D35244}"/>
    <cellStyle name="Total 2 6 3 2 4" xfId="23819" xr:uid="{20980856-DFDB-41ED-94D7-C837BA94B90A}"/>
    <cellStyle name="Total 2 6 3 2 5" xfId="29352" xr:uid="{2D5473E4-0A12-4964-9A3C-7262187DDA7E}"/>
    <cellStyle name="Total 2 6 3 2 6" xfId="10832" xr:uid="{B001F054-1819-4965-A97C-39D4BEF73B75}"/>
    <cellStyle name="Total 2 6 3 3" xfId="11485" xr:uid="{E5B7B713-52F1-4598-BEBA-A55A4562262F}"/>
    <cellStyle name="Total 2 6 3 3 2" xfId="14208" xr:uid="{6F049A50-B196-449B-ACD3-58C7E6DDC479}"/>
    <cellStyle name="Total 2 6 3 3 2 2" xfId="21574" xr:uid="{D61C61F5-ED98-4417-BF88-547A17294C46}"/>
    <cellStyle name="Total 2 6 3 3 2 3" xfId="27297" xr:uid="{BBCEC294-2372-407B-86C2-CC9813C92E62}"/>
    <cellStyle name="Total 2 6 3 3 2 4" xfId="32830" xr:uid="{4237CC7F-4690-41DE-AEE3-E8DDCEE7FAC5}"/>
    <cellStyle name="Total 2 6 3 3 3" xfId="18751" xr:uid="{E0480DC1-21E5-43BC-B753-93932A7EEEC0}"/>
    <cellStyle name="Total 2 6 3 3 4" xfId="24474" xr:uid="{6DAC02CE-98FC-44C5-B414-5878ED0507E4}"/>
    <cellStyle name="Total 2 6 3 3 5" xfId="30007" xr:uid="{8B848730-B3CF-4DBA-B6FF-F0BE4E17CC9A}"/>
    <cellStyle name="Total 2 6 3 4" xfId="10490" xr:uid="{15CD896F-D1BB-4AAF-AC25-2B60AA7BCBD7}"/>
    <cellStyle name="Total 2 6 3 4 2" xfId="13211" xr:uid="{24161E17-127D-46B3-AEA7-57915D2F7102}"/>
    <cellStyle name="Total 2 6 3 4 2 2" xfId="20577" xr:uid="{5DE15448-DF8B-432C-BB81-0BDDFB611DFC}"/>
    <cellStyle name="Total 2 6 3 4 2 3" xfId="26300" xr:uid="{A4D85DBC-112A-4145-960D-F081CBB58F3D}"/>
    <cellStyle name="Total 2 6 3 4 2 4" xfId="31833" xr:uid="{C8A83201-6091-42EE-9820-9EA3CC28F9FF}"/>
    <cellStyle name="Total 2 6 3 4 3" xfId="17754" xr:uid="{68FE2C18-7DDF-4942-8004-0C6CF8593B27}"/>
    <cellStyle name="Total 2 6 3 4 4" xfId="23477" xr:uid="{CC69582E-EFA0-44FE-A1AC-1E6AE47AB8A4}"/>
    <cellStyle name="Total 2 6 3 4 5" xfId="29010" xr:uid="{C033754B-C480-4C7B-8932-848E305F1D2A}"/>
    <cellStyle name="Total 2 6 3 5" xfId="9345" xr:uid="{A8955566-8EBD-4B6D-A93A-37D0B32849F4}"/>
    <cellStyle name="Total 2 6 3 5 2" xfId="12683" xr:uid="{072CF12C-3CEE-4A4A-8AB0-F6F759F912F2}"/>
    <cellStyle name="Total 2 6 3 5 2 2" xfId="20029" xr:uid="{C921F817-7142-4FF1-B03D-7F6455F1CC4E}"/>
    <cellStyle name="Total 2 6 3 5 2 3" xfId="25752" xr:uid="{30C26D46-4D2E-437E-BE9C-FA8A6E8B8F98}"/>
    <cellStyle name="Total 2 6 3 5 2 4" xfId="31285" xr:uid="{3396DC04-7561-43C3-A9A3-1790A3FDFAC5}"/>
    <cellStyle name="Total 2 6 3 5 3" xfId="16892" xr:uid="{BE19FAC3-1A0D-4497-9D24-3C837B2764DF}"/>
    <cellStyle name="Total 2 6 3 5 4" xfId="22768" xr:uid="{E55E317C-7D59-45D3-905F-9CE0DFF00114}"/>
    <cellStyle name="Total 2 6 3 5 5" xfId="28462" xr:uid="{75764898-E99E-43FA-AFD6-E2B209D68C36}"/>
    <cellStyle name="Total 2 6 3 6" xfId="10764" xr:uid="{C467F5F9-A375-4651-9484-0A5825933A75}"/>
    <cellStyle name="Total 2 6 3 6 2" xfId="13485" xr:uid="{2470D3CB-8249-4FFE-9B60-4D303E2CC5AD}"/>
    <cellStyle name="Total 2 6 3 6 2 2" xfId="20851" xr:uid="{45C0A5F0-0FAC-4D22-B23A-C1E22D6D0321}"/>
    <cellStyle name="Total 2 6 3 6 2 3" xfId="26574" xr:uid="{C90D6559-43AF-4C48-91E9-59F24FB4F370}"/>
    <cellStyle name="Total 2 6 3 6 2 4" xfId="32107" xr:uid="{240A4C85-E4D0-44D3-9766-085EBF52E5CB}"/>
    <cellStyle name="Total 2 6 3 6 3" xfId="18028" xr:uid="{CC3BCB9A-F809-4A12-A456-0AE509DA8C66}"/>
    <cellStyle name="Total 2 6 3 6 4" xfId="23751" xr:uid="{24BC7106-6B76-4303-897D-5BFFC93688A3}"/>
    <cellStyle name="Total 2 6 3 6 5" xfId="29284" xr:uid="{6BD3A19C-FB1B-4AE1-849D-63DFFB32D732}"/>
    <cellStyle name="Total 2 6 3 7" xfId="12855" xr:uid="{4E1B38E1-9316-4211-A05A-BCF1112001DC}"/>
    <cellStyle name="Total 2 6 3 7 2" xfId="20202" xr:uid="{D71CA78E-1EF0-472B-8903-F24546234C89}"/>
    <cellStyle name="Total 2 6 3 7 3" xfId="25925" xr:uid="{7CA6DCB9-7161-4E3F-8867-8AC0B755F9DF}"/>
    <cellStyle name="Total 2 6 3 7 4" xfId="31458" xr:uid="{0C45F672-BD9F-4BE3-BF9C-BF637EC91C60}"/>
    <cellStyle name="Total 2 6 3 8" xfId="17221" xr:uid="{CB1B6A18-1107-40F6-B169-2E0EF5896FEE}"/>
    <cellStyle name="Total 2 6 3 9" xfId="23024" xr:uid="{B1F10050-D835-4316-B0B0-92D82B5CBB77}"/>
    <cellStyle name="Total 2 6 4" xfId="2715" xr:uid="{00000000-0005-0000-0000-0000F4050000}"/>
    <cellStyle name="Total 2 6 4 2" xfId="5597" xr:uid="{7DE971B0-EB10-464B-B39D-9A47B1C42290}"/>
    <cellStyle name="Total 2 6 4 2 2" xfId="21220" xr:uid="{B3D109A4-EB65-46ED-87D6-79A50618279D}"/>
    <cellStyle name="Total 2 6 4 2 3" xfId="26943" xr:uid="{39DC0DCA-5DAA-495C-9037-D41AACB4CDC6}"/>
    <cellStyle name="Total 2 6 4 2 4" xfId="32476" xr:uid="{6D87BFC5-6FDD-4123-A829-5EF2EC791599}"/>
    <cellStyle name="Total 2 6 4 2 5" xfId="13854" xr:uid="{6AAB2133-136B-4DE6-86FC-2F8C121B9884}"/>
    <cellStyle name="Total 2 6 4 3" xfId="18397" xr:uid="{91CCDFCB-2FE7-47B8-B3B1-17BF223F6465}"/>
    <cellStyle name="Total 2 6 4 4" xfId="24120" xr:uid="{A9DE20AF-0FDE-4FB8-85C1-78657EAB87BD}"/>
    <cellStyle name="Total 2 6 4 5" xfId="29653" xr:uid="{ACE0D57D-1DC7-4BBF-A6E7-975B68FF9E1D}"/>
    <cellStyle name="Total 2 6 4 6" xfId="11132" xr:uid="{F1D1162A-A0E1-4F5C-BBBB-C4BF1ED8BDBE}"/>
    <cellStyle name="Total 2 6 5" xfId="2342" xr:uid="{00000000-0005-0000-0000-0000F5050000}"/>
    <cellStyle name="Total 2 6 5 2" xfId="5224" xr:uid="{C05B2050-468A-4139-ADCD-D7B1ACB847CF}"/>
    <cellStyle name="Total 2 6 5 2 2" xfId="21066" xr:uid="{1AFBE77E-F3D3-4C04-8D47-E53F42810A57}"/>
    <cellStyle name="Total 2 6 5 2 3" xfId="26789" xr:uid="{EEBF784C-4579-4A5F-9805-BBCE86AC21C7}"/>
    <cellStyle name="Total 2 6 5 2 4" xfId="32322" xr:uid="{AB064235-3A9A-4302-B1FF-92F2DA77E197}"/>
    <cellStyle name="Total 2 6 5 2 5" xfId="13700" xr:uid="{EB69EE29-D634-4788-B2EC-32E7C6F876CC}"/>
    <cellStyle name="Total 2 6 5 3" xfId="18243" xr:uid="{89EAFA9C-DD74-42A9-BA23-169CA0A6A857}"/>
    <cellStyle name="Total 2 6 5 4" xfId="23966" xr:uid="{9100D64E-03C2-4256-B174-51CBAC06EA5C}"/>
    <cellStyle name="Total 2 6 5 5" xfId="29499" xr:uid="{63F3EBC4-8804-4C4A-9A0C-4FD6E495D2DB}"/>
    <cellStyle name="Total 2 6 5 6" xfId="10978" xr:uid="{0B9EAEB4-729D-4781-94B5-73519E7E0AF7}"/>
    <cellStyle name="Total 2 6 6" xfId="2486" xr:uid="{00000000-0005-0000-0000-0000F6050000}"/>
    <cellStyle name="Total 2 6 6 2" xfId="5368" xr:uid="{36157D5C-82DF-4195-9C6B-D760150248D8}"/>
    <cellStyle name="Total 2 6 6 2 2" xfId="21847" xr:uid="{91A37035-3DCB-4D50-9E47-2E777094B05A}"/>
    <cellStyle name="Total 2 6 6 2 3" xfId="27570" xr:uid="{5E5F4227-1D4B-4663-B554-A685EAAB5B3D}"/>
    <cellStyle name="Total 2 6 6 2 4" xfId="33103" xr:uid="{4AC7E503-D869-4A51-A892-E32709D7374A}"/>
    <cellStyle name="Total 2 6 6 2 5" xfId="14481" xr:uid="{E3AC84F0-1A71-4CF7-87C8-C3291FA0E229}"/>
    <cellStyle name="Total 2 6 6 3" xfId="19024" xr:uid="{88DDE5D7-C51E-490F-8A3D-7B4D65EF0042}"/>
    <cellStyle name="Total 2 6 6 4" xfId="24747" xr:uid="{774D4CE5-2E8A-47F7-B9CF-E6460A13DDF3}"/>
    <cellStyle name="Total 2 6 6 5" xfId="30280" xr:uid="{652162EB-CEAD-4069-97FD-A56CD8CC193F}"/>
    <cellStyle name="Total 2 6 6 6" xfId="11757" xr:uid="{5501B74A-3149-48D7-A91F-8A56146B2079}"/>
    <cellStyle name="Total 2 6 7" xfId="2621" xr:uid="{00000000-0005-0000-0000-0000F7050000}"/>
    <cellStyle name="Total 2 6 7 2" xfId="5503" xr:uid="{428DD4BA-7F8E-4FE9-9FDF-B905EFEFD939}"/>
    <cellStyle name="Total 2 6 7 2 2" xfId="22171" xr:uid="{0485B2A9-8683-4C12-A987-7141D797DBAA}"/>
    <cellStyle name="Total 2 6 7 2 3" xfId="27894" xr:uid="{7C3901ED-C159-4F61-B571-2A5BCB6DF850}"/>
    <cellStyle name="Total 2 6 7 2 4" xfId="33427" xr:uid="{9BD7B212-6CA3-4131-B088-FBA0CE7FD7BE}"/>
    <cellStyle name="Total 2 6 7 2 5" xfId="14805" xr:uid="{9066DE09-026E-493A-8D76-34A5DCC3ADAC}"/>
    <cellStyle name="Total 2 6 7 3" xfId="19348" xr:uid="{EB9D7571-31E5-464F-B63F-E80661CCA88B}"/>
    <cellStyle name="Total 2 6 7 4" xfId="25071" xr:uid="{F0934909-2F4D-4745-B19D-A51E597A638B}"/>
    <cellStyle name="Total 2 6 7 5" xfId="30604" xr:uid="{241922B6-23CD-4531-B8B4-94661C35CC89}"/>
    <cellStyle name="Total 2 6 8" xfId="4438" xr:uid="{61CBC6C4-3080-4D2F-86D2-30142541A6FC}"/>
    <cellStyle name="Total 2 6 8 2" xfId="15096" xr:uid="{551640FB-B1D4-478D-927C-C1891C6215F0}"/>
    <cellStyle name="Total 2 6 8 2 2" xfId="22462" xr:uid="{28CE5BF6-225C-4551-92C3-FA2EC76A3A14}"/>
    <cellStyle name="Total 2 6 8 2 3" xfId="28185" xr:uid="{960109B8-1D83-4A5F-8329-409C2CDB7168}"/>
    <cellStyle name="Total 2 6 8 2 4" xfId="33718" xr:uid="{B409988C-08C6-425E-A561-05006E7B27A3}"/>
    <cellStyle name="Total 2 6 8 3" xfId="19639" xr:uid="{91D44103-820D-43FC-8B93-DA65EB81F637}"/>
    <cellStyle name="Total 2 6 8 4" xfId="25362" xr:uid="{87759E74-815B-4BEA-887A-4D1A32A4C744}"/>
    <cellStyle name="Total 2 6 8 5" xfId="30895" xr:uid="{549BAE5A-1134-447D-A5B4-1136B29A122E}"/>
    <cellStyle name="Total 2 6 8 6" xfId="12293" xr:uid="{CECDFF4E-543A-4958-8F8C-577D66C72FA9}"/>
    <cellStyle name="Total 2 6 9" xfId="10275" xr:uid="{E8E7B5B6-54B0-4E2E-A156-C229C4C68DBA}"/>
    <cellStyle name="Total 2 6 9 2" xfId="17509" xr:uid="{7B067384-E058-4E0F-9761-9610B6FF24ED}"/>
    <cellStyle name="Total 2 6 9 3" xfId="23232" xr:uid="{5715E2B9-0512-4AF9-962D-D03E551D2D49}"/>
    <cellStyle name="Total 2 6 9 4" xfId="28765" xr:uid="{D83C62F6-931F-4B1E-8C33-348D809C16A2}"/>
    <cellStyle name="Total 2 7" xfId="1555" xr:uid="{00000000-0005-0000-0000-0000F8050000}"/>
    <cellStyle name="Total 2 7 10" xfId="12987" xr:uid="{03B19DD4-6C79-473D-8FD4-F7D19ED115F5}"/>
    <cellStyle name="Total 2 7 10 2" xfId="20340" xr:uid="{8F45A0EB-2D72-418A-90D9-3512EC4A5F2F}"/>
    <cellStyle name="Total 2 7 10 3" xfId="26063" xr:uid="{5A95E667-4EC4-4FDD-9FB8-732E0C181396}"/>
    <cellStyle name="Total 2 7 10 4" xfId="31596" xr:uid="{B581F909-5E22-49C9-9BA4-37FBD5519CF0}"/>
    <cellStyle name="Total 2 7 11" xfId="16067" xr:uid="{E26D0EDE-37B0-44D0-BE48-8DE3FE3FB691}"/>
    <cellStyle name="Total 2 7 12" xfId="15456" xr:uid="{64078A25-B432-4577-B8EC-8B92A62E0D9D}"/>
    <cellStyle name="Total 2 7 13" xfId="23101" xr:uid="{BB89643B-E617-4495-8AF0-54A56F65FDD5}"/>
    <cellStyle name="Total 2 7 2" xfId="770" xr:uid="{00000000-0005-0000-0000-0000F9050000}"/>
    <cellStyle name="Total 2 7 2 10" xfId="28980" xr:uid="{2131D00B-F764-4F5A-9D58-EB3B38FCA211}"/>
    <cellStyle name="Total 2 7 2 11" xfId="10465" xr:uid="{3E09F103-056B-4D7A-A257-749C95D57AF7}"/>
    <cellStyle name="Total 2 7 2 2" xfId="3656" xr:uid="{DEE3CC46-7C97-4B7D-8699-4DE5ABA473AE}"/>
    <cellStyle name="Total 2 7 2 2 2" xfId="14069" xr:uid="{6683DAA8-68AB-44EE-A3C9-779C564C0065}"/>
    <cellStyle name="Total 2 7 2 2 2 2" xfId="21435" xr:uid="{B57021FF-9749-4E21-BC46-06C7F8B3E169}"/>
    <cellStyle name="Total 2 7 2 2 2 3" xfId="27158" xr:uid="{0E52C522-FF75-428C-BEBF-C899E0286663}"/>
    <cellStyle name="Total 2 7 2 2 2 4" xfId="32691" xr:uid="{49C2E243-7A28-4C23-A506-8A83156D4701}"/>
    <cellStyle name="Total 2 7 2 2 3" xfId="18612" xr:uid="{865F606F-51CC-43F7-BE51-AA30D1061F60}"/>
    <cellStyle name="Total 2 7 2 2 4" xfId="24335" xr:uid="{B09F6A29-F560-40B4-B882-178FD347FA5A}"/>
    <cellStyle name="Total 2 7 2 2 5" xfId="29868" xr:uid="{7774C25A-C437-4C8C-9176-96BB825A42AD}"/>
    <cellStyle name="Total 2 7 2 2 6" xfId="11347" xr:uid="{C3D0BC18-E4D8-42E5-B07E-4B5D1DFBF821}"/>
    <cellStyle name="Total 2 7 2 3" xfId="11653" xr:uid="{A0E83CE6-E4AE-41CB-A55A-E94FF76EFCB9}"/>
    <cellStyle name="Total 2 7 2 3 2" xfId="14376" xr:uid="{520B4AC3-AC7E-433D-B33E-C05462B2FEC1}"/>
    <cellStyle name="Total 2 7 2 3 2 2" xfId="21742" xr:uid="{BC01D852-C0FA-4D46-B144-CCE50F089887}"/>
    <cellStyle name="Total 2 7 2 3 2 3" xfId="27465" xr:uid="{B302A8D6-DCE2-41A0-827E-CB0653EB45CA}"/>
    <cellStyle name="Total 2 7 2 3 2 4" xfId="32998" xr:uid="{0C0FACD1-74CA-42BD-8772-C93952B5557F}"/>
    <cellStyle name="Total 2 7 2 3 3" xfId="18919" xr:uid="{2F218EDF-A86F-40AD-9C06-9A8776CC5ADD}"/>
    <cellStyle name="Total 2 7 2 3 4" xfId="24642" xr:uid="{C762D34D-CECD-4713-9104-A1C1075D8F25}"/>
    <cellStyle name="Total 2 7 2 3 5" xfId="30175" xr:uid="{FAB84F36-E1FB-4298-BE36-76129DC0310D}"/>
    <cellStyle name="Total 2 7 2 4" xfId="11972" xr:uid="{F232C237-0F37-4D83-956E-C75517C209D9}"/>
    <cellStyle name="Total 2 7 2 4 2" xfId="14696" xr:uid="{05256594-9007-4119-B4B8-B7131CBF148B}"/>
    <cellStyle name="Total 2 7 2 4 2 2" xfId="22062" xr:uid="{4333A69E-71F2-401A-88DA-988F1B9A2CAD}"/>
    <cellStyle name="Total 2 7 2 4 2 3" xfId="27785" xr:uid="{76F44E4C-2383-4D49-B305-799A6E5B71BF}"/>
    <cellStyle name="Total 2 7 2 4 2 4" xfId="33318" xr:uid="{68B49906-6B59-43B2-9133-B75B63F148B4}"/>
    <cellStyle name="Total 2 7 2 4 3" xfId="19239" xr:uid="{86BAB09E-88A2-4CD1-8390-86D8F9CD203C}"/>
    <cellStyle name="Total 2 7 2 4 4" xfId="24962" xr:uid="{474C3A76-FAA5-48B7-96E3-B39FF280CD74}"/>
    <cellStyle name="Total 2 7 2 4 5" xfId="30495" xr:uid="{832775D1-3B39-4CB6-9DC9-45837BC3889D}"/>
    <cellStyle name="Total 2 7 2 5" xfId="12233" xr:uid="{E3DC0FE2-DD36-45E6-A590-3B59FC1D5260}"/>
    <cellStyle name="Total 2 7 2 5 2" xfId="15020" xr:uid="{D4873B5E-2158-4BC3-A6B6-2B08CA4308F3}"/>
    <cellStyle name="Total 2 7 2 5 2 2" xfId="22386" xr:uid="{0C1EEC9B-1F57-44CB-8038-F6E521D1E02F}"/>
    <cellStyle name="Total 2 7 2 5 2 3" xfId="28109" xr:uid="{0789E523-E4B1-4D88-9CF9-23C1A1603F1C}"/>
    <cellStyle name="Total 2 7 2 5 2 4" xfId="33642" xr:uid="{4317A39E-3FDD-48B1-989E-6CE72A4A7790}"/>
    <cellStyle name="Total 2 7 2 5 3" xfId="19563" xr:uid="{4137CE11-15DC-4943-B0BE-9ACC562FDCAE}"/>
    <cellStyle name="Total 2 7 2 5 4" xfId="25286" xr:uid="{4844CDB1-90D7-4355-91D4-E4D47D926963}"/>
    <cellStyle name="Total 2 7 2 5 5" xfId="30819" xr:uid="{194217E1-252C-4BA7-9DD0-2411AEC53C53}"/>
    <cellStyle name="Total 2 7 2 6" xfId="12508" xr:uid="{D564FD0B-BE42-40FB-90A9-C02169A564F4}"/>
    <cellStyle name="Total 2 7 2 6 2" xfId="15311" xr:uid="{79409EA6-35A6-405F-9793-351D3E8E1329}"/>
    <cellStyle name="Total 2 7 2 6 2 2" xfId="22677" xr:uid="{167B0D58-0830-4E34-879C-CF13A0E42EAF}"/>
    <cellStyle name="Total 2 7 2 6 2 3" xfId="28400" xr:uid="{511A791B-757B-41CD-BA0B-19E0D64E8179}"/>
    <cellStyle name="Total 2 7 2 6 2 4" xfId="33933" xr:uid="{1CDD4022-BD35-41B2-82BA-4D876439DBEB}"/>
    <cellStyle name="Total 2 7 2 6 3" xfId="19854" xr:uid="{57F1EFA9-2D6C-4030-979F-29360688917C}"/>
    <cellStyle name="Total 2 7 2 6 4" xfId="25577" xr:uid="{3094E1F6-31D7-4B27-90DC-D4D1C0DC7FC1}"/>
    <cellStyle name="Total 2 7 2 6 5" xfId="31110" xr:uid="{E207A499-BFCD-409D-B01C-953892575117}"/>
    <cellStyle name="Total 2 7 2 7" xfId="13182" xr:uid="{DFBD0E38-557B-4513-8DCA-D147EBF84187}"/>
    <cellStyle name="Total 2 7 2 7 2" xfId="20547" xr:uid="{0718F215-2171-45B1-9FF9-4ABB91FB2599}"/>
    <cellStyle name="Total 2 7 2 7 3" xfId="26270" xr:uid="{E7C6BB98-CA76-4046-B9B3-9204D9A9ED05}"/>
    <cellStyle name="Total 2 7 2 7 4" xfId="31803" xr:uid="{00E85C54-B67C-4E3D-8E0E-0A7B9406B936}"/>
    <cellStyle name="Total 2 7 2 8" xfId="17724" xr:uid="{2E6C0894-9D42-4240-BA4E-729ECA317B85}"/>
    <cellStyle name="Total 2 7 2 9" xfId="23447" xr:uid="{8A3A272C-FBCC-4B97-8D38-1220BE6D7913}"/>
    <cellStyle name="Total 2 7 3" xfId="2453" xr:uid="{00000000-0005-0000-0000-0000FA050000}"/>
    <cellStyle name="Total 2 7 3 10" xfId="28816" xr:uid="{812B99C5-02F2-4F1F-B46C-ABC33A81E4D0}"/>
    <cellStyle name="Total 2 7 3 11" xfId="10319" xr:uid="{983D2A39-9B0F-4B08-9CED-68F2D1AA77FC}"/>
    <cellStyle name="Total 2 7 3 2" xfId="5335" xr:uid="{0E54A6B4-6392-4973-9CA0-F7FF6FC22668}"/>
    <cellStyle name="Total 2 7 3 2 2" xfId="13905" xr:uid="{1C364390-A561-4CB0-BF71-113E70430314}"/>
    <cellStyle name="Total 2 7 3 2 2 2" xfId="21271" xr:uid="{B395BC41-4247-47BE-90BD-185D7D2E529B}"/>
    <cellStyle name="Total 2 7 3 2 2 3" xfId="26994" xr:uid="{6F4F8B65-7FC7-4427-84E3-A7882108A1FF}"/>
    <cellStyle name="Total 2 7 3 2 2 4" xfId="32527" xr:uid="{5EE5622F-7CD1-4B94-BC52-771611B15471}"/>
    <cellStyle name="Total 2 7 3 2 3" xfId="18448" xr:uid="{95557C73-FB18-4418-B35B-2A5DDF41D81C}"/>
    <cellStyle name="Total 2 7 3 2 4" xfId="24171" xr:uid="{D6FF7C3C-18F0-496F-8356-0B4EFA8FA60D}"/>
    <cellStyle name="Total 2 7 3 2 5" xfId="29704" xr:uid="{138461AC-BB9B-408C-A96D-921002C21CAB}"/>
    <cellStyle name="Total 2 7 3 2 6" xfId="11183" xr:uid="{E4269B1F-9C3B-4300-A686-E269E4E2D303}"/>
    <cellStyle name="Total 2 7 3 3" xfId="10527" xr:uid="{575CF7C0-7F39-48F0-9C7D-60BD895D0668}"/>
    <cellStyle name="Total 2 7 3 3 2" xfId="13248" xr:uid="{97B23C1C-8A8C-4FB2-972B-4D0926A525C1}"/>
    <cellStyle name="Total 2 7 3 3 2 2" xfId="20614" xr:uid="{42C490F8-38F7-4F75-AC13-3274450AFDEA}"/>
    <cellStyle name="Total 2 7 3 3 2 3" xfId="26337" xr:uid="{069C6D89-BA78-4BF7-B77B-2B54DDD03BDF}"/>
    <cellStyle name="Total 2 7 3 3 2 4" xfId="31870" xr:uid="{E260D3D8-240B-4306-B4F0-0B4204E29377}"/>
    <cellStyle name="Total 2 7 3 3 3" xfId="17791" xr:uid="{F974F74E-07CF-453E-A41A-1F592236839E}"/>
    <cellStyle name="Total 2 7 3 3 4" xfId="23514" xr:uid="{C4776B75-A065-4824-B47C-27997B2DE2EF}"/>
    <cellStyle name="Total 2 7 3 3 5" xfId="29047" xr:uid="{B6E245A7-3C06-4947-B945-C7B8D93D82AF}"/>
    <cellStyle name="Total 2 7 3 4" xfId="11808" xr:uid="{CEBDD29A-EFA7-48B3-97D8-D1C5911AA50E}"/>
    <cellStyle name="Total 2 7 3 4 2" xfId="14532" xr:uid="{3CA55149-6EA2-40AD-A6F0-B3E33C1B1AF7}"/>
    <cellStyle name="Total 2 7 3 4 2 2" xfId="21898" xr:uid="{B80A1536-CF7A-42A7-A7BA-DFE02B22695A}"/>
    <cellStyle name="Total 2 7 3 4 2 3" xfId="27621" xr:uid="{2B1782BF-9525-4D60-8060-417C472597CD}"/>
    <cellStyle name="Total 2 7 3 4 2 4" xfId="33154" xr:uid="{29FB649F-5556-4171-86E4-45952EB969B1}"/>
    <cellStyle name="Total 2 7 3 4 3" xfId="19075" xr:uid="{C664CCB5-2F94-47D9-BF36-DBFF7113E7A2}"/>
    <cellStyle name="Total 2 7 3 4 4" xfId="24798" xr:uid="{B002BF2D-BDC4-4941-A52E-23805BF0B988}"/>
    <cellStyle name="Total 2 7 3 4 5" xfId="30331" xr:uid="{F7C24100-9334-4B2D-BFE3-44A1238CC5FD}"/>
    <cellStyle name="Total 2 7 3 5" xfId="12069" xr:uid="{65E7BFB6-E9A5-4A55-8E68-BE523A08655D}"/>
    <cellStyle name="Total 2 7 3 5 2" xfId="14856" xr:uid="{6EB3B5DD-C945-4E2D-8B2A-DD7F013E0408}"/>
    <cellStyle name="Total 2 7 3 5 2 2" xfId="22222" xr:uid="{B4DD0BBF-8C66-4002-B0E1-26FD8044169D}"/>
    <cellStyle name="Total 2 7 3 5 2 3" xfId="27945" xr:uid="{15261F50-F9DA-416E-8CAE-2EBE4BEDCC3E}"/>
    <cellStyle name="Total 2 7 3 5 2 4" xfId="33478" xr:uid="{53576568-9CED-44F4-80B8-ACFC6C1DB4F8}"/>
    <cellStyle name="Total 2 7 3 5 3" xfId="19399" xr:uid="{7A9787D5-5D81-42E5-9EF1-56005D16504F}"/>
    <cellStyle name="Total 2 7 3 5 4" xfId="25122" xr:uid="{04F0DF64-1FB1-4F35-8F5E-1517CC93DF70}"/>
    <cellStyle name="Total 2 7 3 5 5" xfId="30655" xr:uid="{DDF2F880-2BAC-4016-B157-AA2C96EA7006}"/>
    <cellStyle name="Total 2 7 3 6" xfId="12344" xr:uid="{9FFB8600-4C52-403B-A780-CA4F16575B80}"/>
    <cellStyle name="Total 2 7 3 6 2" xfId="15147" xr:uid="{2BA0CBF8-64DF-4CD4-9EF4-60DB706EF9DD}"/>
    <cellStyle name="Total 2 7 3 6 2 2" xfId="22513" xr:uid="{81F6C984-CFC3-40F6-AC9A-22860D85882A}"/>
    <cellStyle name="Total 2 7 3 6 2 3" xfId="28236" xr:uid="{6958AC63-35CF-490D-96EC-829114B4F36E}"/>
    <cellStyle name="Total 2 7 3 6 2 4" xfId="33769" xr:uid="{C3B9D6BC-B7A8-4F3C-B025-B111989906A9}"/>
    <cellStyle name="Total 2 7 3 6 3" xfId="19690" xr:uid="{1665047D-1EC3-414A-BC6D-6DC9746C4E1F}"/>
    <cellStyle name="Total 2 7 3 6 4" xfId="25413" xr:uid="{E75B04AD-6C1A-47FB-8A49-BB6705ACF23F}"/>
    <cellStyle name="Total 2 7 3 6 5" xfId="30946" xr:uid="{2AE431B3-9859-49C8-94CE-E90DB1244C69}"/>
    <cellStyle name="Total 2 7 3 7" xfId="13026" xr:uid="{07DEE64E-7645-4254-A9E3-0B0D59F918F7}"/>
    <cellStyle name="Total 2 7 3 7 2" xfId="20383" xr:uid="{50465F5F-C5C6-416B-9DB5-3874493A55CE}"/>
    <cellStyle name="Total 2 7 3 7 3" xfId="26106" xr:uid="{DCBEA3D0-6CC2-4541-BD9E-20B0FC0477AE}"/>
    <cellStyle name="Total 2 7 3 7 4" xfId="31639" xr:uid="{71971504-3F82-4116-A10A-E622E034B3ED}"/>
    <cellStyle name="Total 2 7 3 8" xfId="17560" xr:uid="{BE05EE61-79B6-4C55-B93C-28AA4A171157}"/>
    <cellStyle name="Total 2 7 3 9" xfId="23283" xr:uid="{32609C4B-C1B4-4E0F-B73B-D410F1D619CE}"/>
    <cellStyle name="Total 2 7 4" xfId="1057" xr:uid="{00000000-0005-0000-0000-0000FB050000}"/>
    <cellStyle name="Total 2 7 4 2" xfId="3943" xr:uid="{0C52FCD8-2C4A-4AAF-ACC8-C7351EA5C555}"/>
    <cellStyle name="Total 2 7 4 2 2" xfId="21228" xr:uid="{37600615-4767-477D-89AA-E156C931098E}"/>
    <cellStyle name="Total 2 7 4 2 3" xfId="26951" xr:uid="{A135330B-C1CC-4858-9B1C-8D010C4D6F14}"/>
    <cellStyle name="Total 2 7 4 2 4" xfId="32484" xr:uid="{161F9728-DFD2-4FE6-82B8-0172975BA7A4}"/>
    <cellStyle name="Total 2 7 4 2 5" xfId="13862" xr:uid="{739A02FC-93D2-459C-9879-6B79668D92E7}"/>
    <cellStyle name="Total 2 7 4 3" xfId="18405" xr:uid="{E498B162-391B-437F-8834-378D437752F1}"/>
    <cellStyle name="Total 2 7 4 4" xfId="24128" xr:uid="{1521A0F1-3468-477F-A1AA-22193EEEF08C}"/>
    <cellStyle name="Total 2 7 4 5" xfId="29661" xr:uid="{48781209-E9FC-4D19-8DAC-FFDD1B1D6BEF}"/>
    <cellStyle name="Total 2 7 4 6" xfId="11140" xr:uid="{12036DBC-4E4B-4098-96D6-51F321F1C51D}"/>
    <cellStyle name="Total 2 7 5" xfId="2418" xr:uid="{00000000-0005-0000-0000-0000FC050000}"/>
    <cellStyle name="Total 2 7 5 2" xfId="5300" xr:uid="{1C585CCE-6B51-4987-99B7-85FAB04C7BFF}"/>
    <cellStyle name="Total 2 7 5 2 2" xfId="21552" xr:uid="{8D742CAE-3690-4167-9C80-531EBB5DB681}"/>
    <cellStyle name="Total 2 7 5 2 3" xfId="27275" xr:uid="{23B31295-BB55-46E0-94E9-2BC34775CFA8}"/>
    <cellStyle name="Total 2 7 5 2 4" xfId="32808" xr:uid="{70759DB9-01AA-48F2-8C95-164F2FF0F9B6}"/>
    <cellStyle name="Total 2 7 5 2 5" xfId="14186" xr:uid="{B0D8EFDC-9554-4449-BA50-F00D789215B6}"/>
    <cellStyle name="Total 2 7 5 3" xfId="18729" xr:uid="{8C669890-FE8D-42F1-85B3-62954D954F01}"/>
    <cellStyle name="Total 2 7 5 4" xfId="24452" xr:uid="{4D9E31BE-616F-44DA-BBC5-FFF821A9EF1E}"/>
    <cellStyle name="Total 2 7 5 5" xfId="29985" xr:uid="{36F5696A-D897-4988-AC0E-D5F2FBA111E2}"/>
    <cellStyle name="Total 2 7 5 6" xfId="11463" xr:uid="{79BBC07B-EB53-4266-9F8A-E6802C7A509C}"/>
    <cellStyle name="Total 2 7 6" xfId="2606" xr:uid="{00000000-0005-0000-0000-0000FD050000}"/>
    <cellStyle name="Total 2 7 6 2" xfId="5488" xr:uid="{DC5ADFCF-8A37-4948-A779-BEC74856497F}"/>
    <cellStyle name="Total 2 7 6 2 2" xfId="21855" xr:uid="{1D08787E-0483-4178-8397-D55D43351742}"/>
    <cellStyle name="Total 2 7 6 2 3" xfId="27578" xr:uid="{9825A3FC-5991-4CD4-9FC9-38BABC03D56D}"/>
    <cellStyle name="Total 2 7 6 2 4" xfId="33111" xr:uid="{467638FF-4C75-47EB-A57A-E349815BE8E2}"/>
    <cellStyle name="Total 2 7 6 2 5" xfId="14489" xr:uid="{8CA98052-CCE5-419C-BB9D-73DF39AAF955}"/>
    <cellStyle name="Total 2 7 6 3" xfId="19032" xr:uid="{4429692D-A192-4D61-A400-99EF6CF1A6D7}"/>
    <cellStyle name="Total 2 7 6 4" xfId="24755" xr:uid="{E24AC487-DA4D-4F49-BB55-177C8D3FB9AD}"/>
    <cellStyle name="Total 2 7 6 5" xfId="30288" xr:uid="{DF648A6C-FD56-4852-AF24-CD322EB731BC}"/>
    <cellStyle name="Total 2 7 6 6" xfId="11765" xr:uid="{56701DE2-7002-4D9D-967D-090CC6337D23}"/>
    <cellStyle name="Total 2 7 7" xfId="2541" xr:uid="{00000000-0005-0000-0000-0000FE050000}"/>
    <cellStyle name="Total 2 7 7 2" xfId="5423" xr:uid="{4CC93E32-90B7-4136-AD15-91F823DF7877}"/>
    <cellStyle name="Total 2 7 7 2 2" xfId="22179" xr:uid="{2FE5B60A-48EC-45A0-818B-EA30C070468F}"/>
    <cellStyle name="Total 2 7 7 2 3" xfId="27902" xr:uid="{D3BD8D09-DE5C-42BC-BFAE-E577FB380BA8}"/>
    <cellStyle name="Total 2 7 7 2 4" xfId="33435" xr:uid="{62A9DDFD-AB53-4CD8-9399-9D4FF4CC869D}"/>
    <cellStyle name="Total 2 7 7 2 5" xfId="14813" xr:uid="{1FBD766E-4D0B-4FA1-9D8E-587ADC79A9BB}"/>
    <cellStyle name="Total 2 7 7 3" xfId="19356" xr:uid="{8E44A0EB-A62B-495E-A07F-B06B5818CE2D}"/>
    <cellStyle name="Total 2 7 7 4" xfId="25079" xr:uid="{4B200432-30A5-4C67-99EC-4BB7AA01F668}"/>
    <cellStyle name="Total 2 7 7 5" xfId="30612" xr:uid="{D590AFC4-0019-431A-ADED-F0B04D7F59D5}"/>
    <cellStyle name="Total 2 7 8" xfId="4441" xr:uid="{86D3ACA3-10BF-4A52-AB10-0CC716C9207F}"/>
    <cellStyle name="Total 2 7 8 2" xfId="15104" xr:uid="{107FD87F-12A3-45EB-A8FD-0660C847A49F}"/>
    <cellStyle name="Total 2 7 8 2 2" xfId="22470" xr:uid="{1E64168F-B547-4814-8089-31CA6B30B558}"/>
    <cellStyle name="Total 2 7 8 2 3" xfId="28193" xr:uid="{3D775B05-7BC0-4D7A-9A90-2EC93C6D6AB4}"/>
    <cellStyle name="Total 2 7 8 2 4" xfId="33726" xr:uid="{3661012A-D104-496D-951A-22AD2F5776F0}"/>
    <cellStyle name="Total 2 7 8 3" xfId="19647" xr:uid="{E5BA0B0F-1773-4C18-8AA5-98645186FA48}"/>
    <cellStyle name="Total 2 7 8 4" xfId="25370" xr:uid="{FC5146D1-FF3E-44B8-AB6F-02D4938FECAF}"/>
    <cellStyle name="Total 2 7 8 5" xfId="30903" xr:uid="{9B634E7E-712B-4112-B927-1F5A4C0FCF48}"/>
    <cellStyle name="Total 2 7 8 6" xfId="12301" xr:uid="{48A165D4-EE85-4739-BF40-CBE95CDFB6A6}"/>
    <cellStyle name="Total 2 7 9" xfId="10283" xr:uid="{2DFF5EFB-E57F-453D-B433-8E460E4BEB30}"/>
    <cellStyle name="Total 2 7 9 2" xfId="17517" xr:uid="{2B95CA23-7BF8-4CE8-9C27-732695102771}"/>
    <cellStyle name="Total 2 7 9 3" xfId="23240" xr:uid="{2E89832D-84A3-42EA-902C-CB7C577662BA}"/>
    <cellStyle name="Total 2 7 9 4" xfId="28773" xr:uid="{5AEC71A3-EBF1-41D7-8F8B-D58F9F8C344D}"/>
    <cellStyle name="Total 2 8" xfId="879" xr:uid="{00000000-0005-0000-0000-0000FF050000}"/>
    <cellStyle name="Total 2 8 10" xfId="12960" xr:uid="{E9BF8E29-728D-48A1-A01B-9A30997DAF31}"/>
    <cellStyle name="Total 2 8 10 2" xfId="20313" xr:uid="{75C8C6E1-84B5-4148-94BD-CE9B2F31972D}"/>
    <cellStyle name="Total 2 8 10 3" xfId="26036" xr:uid="{32E94114-F62B-44F0-9CB1-38A59BD1639C}"/>
    <cellStyle name="Total 2 8 10 4" xfId="31569" xr:uid="{4D0763C4-0067-46AF-AE34-8BBA1E2A372B}"/>
    <cellStyle name="Total 2 8 11" xfId="15711" xr:uid="{57B3DC49-0951-4F3B-AF52-2073A7CA58A3}"/>
    <cellStyle name="Total 2 8 12" xfId="15402" xr:uid="{823E97DF-7967-4BE6-9D9A-3FA29CA025CF}"/>
    <cellStyle name="Total 2 8 13" xfId="23059" xr:uid="{36CEBBC9-6A27-4859-871B-178A73887F02}"/>
    <cellStyle name="Total 2 8 14" xfId="7716" xr:uid="{76C8C84C-DBC6-400A-A452-EF348B5C5D9B}"/>
    <cellStyle name="Total 2 8 2" xfId="3765" xr:uid="{056967A1-0E79-48E3-A791-D1A02E7FA6BC}"/>
    <cellStyle name="Total 2 8 2 10" xfId="28953" xr:uid="{361EF685-CC1A-403D-BE56-005459456733}"/>
    <cellStyle name="Total 2 8 2 11" xfId="10438" xr:uid="{4F4F3B37-8BE1-4C2C-B87B-E9FFF69C5C3A}"/>
    <cellStyle name="Total 2 8 2 2" xfId="11320" xr:uid="{2355E101-ED35-46C6-BDA2-0F12A9741E2C}"/>
    <cellStyle name="Total 2 8 2 2 2" xfId="14042" xr:uid="{6238D192-41EA-4923-8B8C-52432FF822D4}"/>
    <cellStyle name="Total 2 8 2 2 2 2" xfId="21408" xr:uid="{ACA00CD6-6CBC-4DAB-94CD-07BEC3534834}"/>
    <cellStyle name="Total 2 8 2 2 2 3" xfId="27131" xr:uid="{F12A62C6-8F08-46A3-ADC1-974449418C04}"/>
    <cellStyle name="Total 2 8 2 2 2 4" xfId="32664" xr:uid="{CBADEDBA-1E73-45B6-9751-45ADA299E624}"/>
    <cellStyle name="Total 2 8 2 2 3" xfId="18585" xr:uid="{4A207AF1-0035-4490-805A-F9E7193347DA}"/>
    <cellStyle name="Total 2 8 2 2 4" xfId="24308" xr:uid="{828197A4-ABDB-45B2-A5ED-A7C6BBC96BAE}"/>
    <cellStyle name="Total 2 8 2 2 5" xfId="29841" xr:uid="{8B78A89C-B4F9-480B-A50B-4CB069DC04A1}"/>
    <cellStyle name="Total 2 8 2 3" xfId="11626" xr:uid="{B85F501F-9153-45E8-9442-3D648AD69F1B}"/>
    <cellStyle name="Total 2 8 2 3 2" xfId="14349" xr:uid="{50D51E07-7D96-47F2-B5FB-513DDE0744D0}"/>
    <cellStyle name="Total 2 8 2 3 2 2" xfId="21715" xr:uid="{9ADAB597-CEA9-4C43-98C0-0DB31D1CCC02}"/>
    <cellStyle name="Total 2 8 2 3 2 3" xfId="27438" xr:uid="{E44DD84B-52A8-4006-A17B-3FAE4F83740D}"/>
    <cellStyle name="Total 2 8 2 3 2 4" xfId="32971" xr:uid="{B13690BA-4281-4EE8-AE62-C945FC55D03B}"/>
    <cellStyle name="Total 2 8 2 3 3" xfId="18892" xr:uid="{21445E48-3762-425D-968B-75E5BB7B24E5}"/>
    <cellStyle name="Total 2 8 2 3 4" xfId="24615" xr:uid="{F1060F01-124E-4B22-A61C-98762C57045D}"/>
    <cellStyle name="Total 2 8 2 3 5" xfId="30148" xr:uid="{2EBFB054-8C0F-48E7-8F13-CF343BB3EC95}"/>
    <cellStyle name="Total 2 8 2 4" xfId="11945" xr:uid="{7379FAE1-4B9B-47F5-9ECB-67E100105FB2}"/>
    <cellStyle name="Total 2 8 2 4 2" xfId="14669" xr:uid="{47DD74DE-D3A4-4510-863D-41A9842849D9}"/>
    <cellStyle name="Total 2 8 2 4 2 2" xfId="22035" xr:uid="{F03C7269-DD45-479A-81EA-826B1F2D6807}"/>
    <cellStyle name="Total 2 8 2 4 2 3" xfId="27758" xr:uid="{D40F128D-2869-460E-AFA5-61061167E2BC}"/>
    <cellStyle name="Total 2 8 2 4 2 4" xfId="33291" xr:uid="{65E8715F-95C4-4B16-8E2C-151B182A9F8C}"/>
    <cellStyle name="Total 2 8 2 4 3" xfId="19212" xr:uid="{DC33B412-063A-4550-A005-327CF0E7D25D}"/>
    <cellStyle name="Total 2 8 2 4 4" xfId="24935" xr:uid="{3734BD9F-72DF-4608-AEA9-160F01039155}"/>
    <cellStyle name="Total 2 8 2 4 5" xfId="30468" xr:uid="{B8C8E1B2-E131-4922-AA6B-F13ED494E0D5}"/>
    <cellStyle name="Total 2 8 2 5" xfId="12206" xr:uid="{82890ED9-732E-4C13-B243-AB30119F1241}"/>
    <cellStyle name="Total 2 8 2 5 2" xfId="14993" xr:uid="{2228AD13-FECC-424A-B7E5-B4427FF7CC71}"/>
    <cellStyle name="Total 2 8 2 5 2 2" xfId="22359" xr:uid="{27C00D74-5437-42E0-B4A8-B45285E196E5}"/>
    <cellStyle name="Total 2 8 2 5 2 3" xfId="28082" xr:uid="{9D579559-1135-4988-9D68-7BAE070ADB32}"/>
    <cellStyle name="Total 2 8 2 5 2 4" xfId="33615" xr:uid="{7948BF0C-8EA4-4C1D-A171-4FD4376660C2}"/>
    <cellStyle name="Total 2 8 2 5 3" xfId="19536" xr:uid="{70B0B166-74F3-492F-92AA-05C4D69705B5}"/>
    <cellStyle name="Total 2 8 2 5 4" xfId="25259" xr:uid="{DB0FE969-5CF0-482D-AD12-D78E1D1C6843}"/>
    <cellStyle name="Total 2 8 2 5 5" xfId="30792" xr:uid="{014A8A2D-2630-4851-ADF7-22D8365A87FB}"/>
    <cellStyle name="Total 2 8 2 6" xfId="12481" xr:uid="{2B368A0A-5320-4EE8-8509-B44E74E1FCD1}"/>
    <cellStyle name="Total 2 8 2 6 2" xfId="15284" xr:uid="{619CC136-7037-44C1-88B9-98C9A6B25801}"/>
    <cellStyle name="Total 2 8 2 6 2 2" xfId="22650" xr:uid="{E699D82A-4F42-4F4C-8AB5-BE39A277137D}"/>
    <cellStyle name="Total 2 8 2 6 2 3" xfId="28373" xr:uid="{A600E922-84D8-490D-8393-0C63832711FB}"/>
    <cellStyle name="Total 2 8 2 6 2 4" xfId="33906" xr:uid="{66AC9F3C-7CA5-4813-892D-BF958646C2EF}"/>
    <cellStyle name="Total 2 8 2 6 3" xfId="19827" xr:uid="{A5EE7F2A-3C59-45CE-B57C-AA0336DCBF81}"/>
    <cellStyle name="Total 2 8 2 6 4" xfId="25550" xr:uid="{F7234E92-9A88-4B09-B961-A494056CD498}"/>
    <cellStyle name="Total 2 8 2 6 5" xfId="31083" xr:uid="{EEDB5D79-DBBF-4588-A986-6BE68C834AED}"/>
    <cellStyle name="Total 2 8 2 7" xfId="13155" xr:uid="{92E6D63D-F437-442C-ABDF-02138884AAFF}"/>
    <cellStyle name="Total 2 8 2 7 2" xfId="20520" xr:uid="{DBD7BDFD-0728-42D1-8D8B-8ACFCC33B03C}"/>
    <cellStyle name="Total 2 8 2 7 3" xfId="26243" xr:uid="{146B473C-792A-42EA-B93E-B5CFDAD78DC6}"/>
    <cellStyle name="Total 2 8 2 7 4" xfId="31776" xr:uid="{477C012E-81F9-4BA3-BEE7-A04DEFD092EF}"/>
    <cellStyle name="Total 2 8 2 8" xfId="17697" xr:uid="{7053721F-2B5C-46B7-A794-46D759BC8F96}"/>
    <cellStyle name="Total 2 8 2 9" xfId="23420" xr:uid="{ACA3DDD3-61E1-4A88-AAB8-5F8AFC6833A9}"/>
    <cellStyle name="Total 2 8 3" xfId="9632" xr:uid="{6313A538-9E7D-4712-8233-4110D6878D1A}"/>
    <cellStyle name="Total 2 8 3 10" xfId="28584" xr:uid="{6D021D92-159C-4565-AF47-02ADCCD01CA3}"/>
    <cellStyle name="Total 2 8 3 2" xfId="10703" xr:uid="{0040BC67-B6D8-456A-B5D2-E908E70A4B6C}"/>
    <cellStyle name="Total 2 8 3 2 2" xfId="13424" xr:uid="{73A935EF-6B4F-4A23-81F9-2F650DB10208}"/>
    <cellStyle name="Total 2 8 3 2 2 2" xfId="20790" xr:uid="{F8BF7D61-F6BD-4AFE-8FBD-F6CC363DCC3F}"/>
    <cellStyle name="Total 2 8 3 2 2 3" xfId="26513" xr:uid="{68D99B96-2213-4CA1-B3AB-F056CFB21DE9}"/>
    <cellStyle name="Total 2 8 3 2 2 4" xfId="32046" xr:uid="{8A10B745-0F2D-408D-BC9F-85AB24DDFCCE}"/>
    <cellStyle name="Total 2 8 3 2 3" xfId="17967" xr:uid="{CC4CE9B1-9457-4E42-B26F-BA014B746549}"/>
    <cellStyle name="Total 2 8 3 2 4" xfId="23690" xr:uid="{2A290085-212E-4EC7-A6F5-FD30FE9AF107}"/>
    <cellStyle name="Total 2 8 3 2 5" xfId="29223" xr:uid="{561A6B47-BDF8-44EC-A5D9-CC265700417D}"/>
    <cellStyle name="Total 2 8 3 3" xfId="11034" xr:uid="{8FDED66B-3DFD-48F6-A857-92C38701ABA4}"/>
    <cellStyle name="Total 2 8 3 3 2" xfId="13756" xr:uid="{EB62DB47-1700-44D7-BCBC-70236F60E653}"/>
    <cellStyle name="Total 2 8 3 3 2 2" xfId="21122" xr:uid="{57E5FD3B-D4FB-4F79-AF05-54052FE4C2A5}"/>
    <cellStyle name="Total 2 8 3 3 2 3" xfId="26845" xr:uid="{35F2A16F-096A-46D3-8E38-7D771C8397A7}"/>
    <cellStyle name="Total 2 8 3 3 2 4" xfId="32378" xr:uid="{748AB26E-429E-4E84-B0C3-49255064EFEC}"/>
    <cellStyle name="Total 2 8 3 3 3" xfId="18299" xr:uid="{CD2BA6F5-8601-401C-BE54-F33370D09D62}"/>
    <cellStyle name="Total 2 8 3 3 4" xfId="24022" xr:uid="{6ED9D6CE-32DE-4CF4-8A00-D822E0FCE60D}"/>
    <cellStyle name="Total 2 8 3 3 5" xfId="29555" xr:uid="{41A0B38A-074D-44EB-A301-F3171D3912AC}"/>
    <cellStyle name="Total 2 8 3 4" xfId="11419" xr:uid="{4BC2B635-80AE-48CF-B8B3-A3A2704CE695}"/>
    <cellStyle name="Total 2 8 3 4 2" xfId="14142" xr:uid="{1B5C3E81-2FD0-4D15-A835-3B2C3B9DF64F}"/>
    <cellStyle name="Total 2 8 3 4 2 2" xfId="21508" xr:uid="{8C66B238-FB66-4445-99F8-213DAF28BE69}"/>
    <cellStyle name="Total 2 8 3 4 2 3" xfId="27231" xr:uid="{BD7FAA14-AD83-4B4E-BDE8-C8764AF9E8C1}"/>
    <cellStyle name="Total 2 8 3 4 2 4" xfId="32764" xr:uid="{2A94840E-0C8B-4A06-91AE-720133B662DA}"/>
    <cellStyle name="Total 2 8 3 4 3" xfId="18685" xr:uid="{C8B9BF9B-4EF0-41BA-93CB-7A4984BF5882}"/>
    <cellStyle name="Total 2 8 3 4 4" xfId="24408" xr:uid="{5C319675-6658-4D45-A8BC-011BA2B25A41}"/>
    <cellStyle name="Total 2 8 3 4 5" xfId="29941" xr:uid="{48105992-548E-4967-98AD-096D002F8C29}"/>
    <cellStyle name="Total 2 8 3 5" xfId="11675" xr:uid="{2DDBC072-E694-4159-B5F1-87C764AB86A9}"/>
    <cellStyle name="Total 2 8 3 5 2" xfId="14398" xr:uid="{46BE34D6-500C-4466-867B-A65248762958}"/>
    <cellStyle name="Total 2 8 3 5 2 2" xfId="21764" xr:uid="{CDD23AF2-75D9-4EE0-89B7-AA74A7B60C16}"/>
    <cellStyle name="Total 2 8 3 5 2 3" xfId="27487" xr:uid="{255A3CE4-2C0F-4C0E-A24D-A1DD527370D4}"/>
    <cellStyle name="Total 2 8 3 5 2 4" xfId="33020" xr:uid="{303D7C31-1435-4219-B269-057960666B46}"/>
    <cellStyle name="Total 2 8 3 5 3" xfId="18941" xr:uid="{2F8DAD5F-2BB2-4F9C-A4EF-579CA9F3D255}"/>
    <cellStyle name="Total 2 8 3 5 4" xfId="24664" xr:uid="{02CD5589-31A3-47E1-9FD6-D48D5F0FA14E}"/>
    <cellStyle name="Total 2 8 3 5 5" xfId="30197" xr:uid="{4D1EA897-5EE3-4B36-8A5F-7C47FF2A2CF4}"/>
    <cellStyle name="Total 2 8 3 6" xfId="11405" xr:uid="{1942DF9C-3675-48B1-AEB4-38673AE3A63D}"/>
    <cellStyle name="Total 2 8 3 6 2" xfId="14127" xr:uid="{59F10776-F3B6-492E-A10E-0A1CBED5A87C}"/>
    <cellStyle name="Total 2 8 3 6 2 2" xfId="21493" xr:uid="{15FD9B61-43F5-43A3-B7DD-121E985845DA}"/>
    <cellStyle name="Total 2 8 3 6 2 3" xfId="27216" xr:uid="{49FC0239-4890-41D8-A8DA-E8564E4ABACE}"/>
    <cellStyle name="Total 2 8 3 6 2 4" xfId="32749" xr:uid="{C6269D0E-47AD-48EB-8791-DC47DE8CF461}"/>
    <cellStyle name="Total 2 8 3 6 3" xfId="18670" xr:uid="{F433B018-B862-45A5-BF10-BA45287CC5E7}"/>
    <cellStyle name="Total 2 8 3 6 4" xfId="24393" xr:uid="{4F7559D9-249A-4945-A979-3EBA77129102}"/>
    <cellStyle name="Total 2 8 3 6 5" xfId="29926" xr:uid="{EA54104C-AD18-4406-9267-8BD55A19C3B3}"/>
    <cellStyle name="Total 2 8 3 7" xfId="12804" xr:uid="{BED69A62-CDF3-446F-8BBE-35BA41A6A052}"/>
    <cellStyle name="Total 2 8 3 7 2" xfId="20151" xr:uid="{921410AF-8F33-421A-ABCF-CA6917161DB2}"/>
    <cellStyle name="Total 2 8 3 7 3" xfId="25874" xr:uid="{A0E3A95B-6051-4B07-A89E-7DDC9B219A74}"/>
    <cellStyle name="Total 2 8 3 7 4" xfId="31407" xr:uid="{2D36C26B-E73F-4F0C-8AA2-C4546BC11DA4}"/>
    <cellStyle name="Total 2 8 3 8" xfId="17094" xr:uid="{B537212A-C105-45DC-8589-21179494B715}"/>
    <cellStyle name="Total 2 8 3 9" xfId="22929" xr:uid="{8B543748-7744-4D0C-ACFD-F49926242454}"/>
    <cellStyle name="Total 2 8 4" xfId="11113" xr:uid="{59242B7F-B152-4C6E-9B87-419134AAAD90}"/>
    <cellStyle name="Total 2 8 4 2" xfId="13835" xr:uid="{E56EC26B-3277-4EAA-B765-BFBD45B6E7A6}"/>
    <cellStyle name="Total 2 8 4 2 2" xfId="21201" xr:uid="{C058CCB9-A25A-4769-80BE-328BB813DBE8}"/>
    <cellStyle name="Total 2 8 4 2 3" xfId="26924" xr:uid="{5024B7D1-D0F5-417D-897A-6639E3D1BD96}"/>
    <cellStyle name="Total 2 8 4 2 4" xfId="32457" xr:uid="{F97261EF-750D-4E2E-8D46-20A6E142BAE3}"/>
    <cellStyle name="Total 2 8 4 3" xfId="18378" xr:uid="{1DF3BF4C-0065-42AA-BC89-85B7FB5023A3}"/>
    <cellStyle name="Total 2 8 4 4" xfId="24101" xr:uid="{9303796A-D97A-4A9B-B1BE-758711C3033E}"/>
    <cellStyle name="Total 2 8 4 5" xfId="29634" xr:uid="{09A4DC41-BD27-4A79-9A00-3B504CD150D3}"/>
    <cellStyle name="Total 2 8 5" xfId="9405" xr:uid="{B5985ABF-0543-4568-9228-E8AD8CB90899}"/>
    <cellStyle name="Total 2 8 5 2" xfId="12744" xr:uid="{B4D9189B-4E45-4A85-9D19-F1469A44CC98}"/>
    <cellStyle name="Total 2 8 5 2 2" xfId="20090" xr:uid="{1A1449F9-FD68-4C0A-933A-5836B451F1ED}"/>
    <cellStyle name="Total 2 8 5 2 3" xfId="25813" xr:uid="{DCBFE81E-7D20-4310-88BA-E3E79B7B6F2E}"/>
    <cellStyle name="Total 2 8 5 2 4" xfId="31346" xr:uid="{11110905-964F-4DA5-ADFE-6EF9464F4E21}"/>
    <cellStyle name="Total 2 8 5 3" xfId="16953" xr:uid="{F526F205-5A8A-4746-B7F5-93E2B66F8062}"/>
    <cellStyle name="Total 2 8 5 4" xfId="22829" xr:uid="{F85A67BC-DAB9-4DD0-8CA4-FF6D5531A3FB}"/>
    <cellStyle name="Total 2 8 5 5" xfId="28523" xr:uid="{78A7CD51-0207-42BA-B503-BFD78082B002}"/>
    <cellStyle name="Total 2 8 6" xfId="11738" xr:uid="{F7FECED5-861D-4047-890C-8AC89F6EDDBB}"/>
    <cellStyle name="Total 2 8 6 2" xfId="14462" xr:uid="{F104E193-8FE5-4D7B-9749-978490FF1803}"/>
    <cellStyle name="Total 2 8 6 2 2" xfId="21828" xr:uid="{4C275059-E974-4752-850A-D751AFEB8FF0}"/>
    <cellStyle name="Total 2 8 6 2 3" xfId="27551" xr:uid="{B1895B6F-9F3E-4F55-9EAA-76D0751596F1}"/>
    <cellStyle name="Total 2 8 6 2 4" xfId="33084" xr:uid="{A3CA2809-A30A-4A58-96A8-3E1F28E692E9}"/>
    <cellStyle name="Total 2 8 6 3" xfId="19005" xr:uid="{65F6C502-103C-46F5-B6CC-090D2C6F64AB}"/>
    <cellStyle name="Total 2 8 6 4" xfId="24728" xr:uid="{17DE3801-CEEC-41EB-8A52-B14075325014}"/>
    <cellStyle name="Total 2 8 6 5" xfId="30261" xr:uid="{A6B838E6-8BF1-4307-845F-73B5EAF9FF70}"/>
    <cellStyle name="Total 2 8 7" xfId="12018" xr:uid="{B378278D-4CF7-4E6B-BD7E-D63B5A53D3C9}"/>
    <cellStyle name="Total 2 8 7 2" xfId="14786" xr:uid="{281F6E6D-B451-458F-9F45-ED56CB41D383}"/>
    <cellStyle name="Total 2 8 7 2 2" xfId="22152" xr:uid="{2397A240-9BC8-41BA-A1BB-B9EF2138A348}"/>
    <cellStyle name="Total 2 8 7 2 3" xfId="27875" xr:uid="{DD4CF5B5-D79B-4C95-A553-FA0E557CEA39}"/>
    <cellStyle name="Total 2 8 7 2 4" xfId="33408" xr:uid="{E6A3EF3A-9957-453E-9865-B469BB45A038}"/>
    <cellStyle name="Total 2 8 7 3" xfId="19329" xr:uid="{5AA7703E-4D89-447C-9110-E1A6C1987683}"/>
    <cellStyle name="Total 2 8 7 4" xfId="25052" xr:uid="{2F7BD016-865D-48CE-806E-CB68F0643922}"/>
    <cellStyle name="Total 2 8 7 5" xfId="30585" xr:uid="{B322C567-EB86-4990-A1FB-8DEFD363E1AD}"/>
    <cellStyle name="Total 2 8 8" xfId="12280" xr:uid="{005868B9-1760-4EBD-A340-E2DAECC6BD79}"/>
    <cellStyle name="Total 2 8 8 2" xfId="15077" xr:uid="{445D0ED0-5675-416C-9465-41C8372E9DE7}"/>
    <cellStyle name="Total 2 8 8 2 2" xfId="22443" xr:uid="{C9820A15-8EFD-438F-AF23-52E17BCC1962}"/>
    <cellStyle name="Total 2 8 8 2 3" xfId="28166" xr:uid="{32952BB0-8D28-442A-A4BC-0C958BE564CF}"/>
    <cellStyle name="Total 2 8 8 2 4" xfId="33699" xr:uid="{338B7C04-DD3B-450D-BE1A-281E5CF46F9C}"/>
    <cellStyle name="Total 2 8 8 3" xfId="19620" xr:uid="{9B35868B-4821-472D-87E4-7E7F138EF41F}"/>
    <cellStyle name="Total 2 8 8 4" xfId="25343" xr:uid="{625AC0E9-4CFA-4D11-895E-D3667393B44C}"/>
    <cellStyle name="Total 2 8 8 5" xfId="30876" xr:uid="{171B9B7D-9E85-459B-822A-AF41A50CE8DB}"/>
    <cellStyle name="Total 2 8 9" xfId="10256" xr:uid="{F991C772-547C-490D-AE74-6EF9D24EC443}"/>
    <cellStyle name="Total 2 8 9 2" xfId="17490" xr:uid="{E0EE4460-0628-491E-88D7-7D1E0D7A6121}"/>
    <cellStyle name="Total 2 8 9 3" xfId="23213" xr:uid="{DABCED67-7C19-4C4C-80B2-C01A249C19BE}"/>
    <cellStyle name="Total 2 8 9 4" xfId="28746" xr:uid="{6E00CC0A-B345-4D23-B278-ABA40862617A}"/>
    <cellStyle name="Total 2 9" xfId="875" xr:uid="{00000000-0005-0000-0000-000000060000}"/>
    <cellStyle name="Total 2 9 10" xfId="16850" xr:uid="{8850F64F-BE91-46A8-B975-7749F7D427D5}"/>
    <cellStyle name="Total 2 9 11" xfId="16806" xr:uid="{2CF27FC3-818E-471C-B450-E08197A95E76}"/>
    <cellStyle name="Total 2 9 12" xfId="7972" xr:uid="{C1963881-21B2-410A-845A-97DF284896EB}"/>
    <cellStyle name="Total 2 9 2" xfId="3761" xr:uid="{16AAF772-17EA-49AC-BCD0-CD29F689A8A3}"/>
    <cellStyle name="Total 2 9 2 2" xfId="13463" xr:uid="{F98AC342-5021-4C5A-82B4-13DD9A63DAFB}"/>
    <cellStyle name="Total 2 9 2 2 2" xfId="20829" xr:uid="{9AD26354-9501-4AD1-87AB-08BCC98ADE3F}"/>
    <cellStyle name="Total 2 9 2 2 3" xfId="26552" xr:uid="{71359403-7B96-41D9-ADC1-7FAD059DE4C0}"/>
    <cellStyle name="Total 2 9 2 2 4" xfId="32085" xr:uid="{73F1A6EF-D70F-44A2-BBEC-AF668C286E00}"/>
    <cellStyle name="Total 2 9 2 3" xfId="18006" xr:uid="{E1BBB02E-F7E9-41A1-BD79-C35D0B3AC88E}"/>
    <cellStyle name="Total 2 9 2 4" xfId="23729" xr:uid="{B2BF7D59-190C-48DE-8CB2-666300A916D3}"/>
    <cellStyle name="Total 2 9 2 5" xfId="29262" xr:uid="{1AF96324-F6B4-49DF-91D9-DC20A384C128}"/>
    <cellStyle name="Total 2 9 2 6" xfId="10742" xr:uid="{7F601F3E-BC4C-48E3-AAFB-D9BA7F239E2E}"/>
    <cellStyle name="Total 2 9 3" xfId="11412" xr:uid="{9680E157-C7DF-4A73-9F61-5D8583A240FC}"/>
    <cellStyle name="Total 2 9 3 2" xfId="14134" xr:uid="{3E7356F8-95C6-47BA-A804-5825A73E7B6D}"/>
    <cellStyle name="Total 2 9 3 2 2" xfId="21500" xr:uid="{E6CF8C0E-FB96-49CD-838F-1641F97CFDC3}"/>
    <cellStyle name="Total 2 9 3 2 3" xfId="27223" xr:uid="{30B14AAC-2973-456A-A107-89B0A2B37ABA}"/>
    <cellStyle name="Total 2 9 3 2 4" xfId="32756" xr:uid="{A9F0AEB5-84FF-4EE5-8B2E-2C24CB065D74}"/>
    <cellStyle name="Total 2 9 3 3" xfId="18677" xr:uid="{B300D5A3-AD58-4C8C-9ACF-B8F42FF9530F}"/>
    <cellStyle name="Total 2 9 3 4" xfId="24400" xr:uid="{D2418E1A-DD00-4CFC-B955-7146BAD87AED}"/>
    <cellStyle name="Total 2 9 3 5" xfId="29933" xr:uid="{B7BED108-B4B4-4609-90F9-2E3DF83D4082}"/>
    <cellStyle name="Total 2 9 4" xfId="11041" xr:uid="{E42B70AB-8555-428E-A6F1-1628F0911299}"/>
    <cellStyle name="Total 2 9 4 2" xfId="13763" xr:uid="{908AB7B5-9FD1-4544-92B4-14BA672586E3}"/>
    <cellStyle name="Total 2 9 4 2 2" xfId="21129" xr:uid="{DD61B8AA-7107-45FC-9829-63ECB69E6B58}"/>
    <cellStyle name="Total 2 9 4 2 3" xfId="26852" xr:uid="{FC63514B-DA91-473C-BE48-87E7CB9CAAC9}"/>
    <cellStyle name="Total 2 9 4 2 4" xfId="32385" xr:uid="{F21FC456-7076-4AD8-915F-D4935B078D3D}"/>
    <cellStyle name="Total 2 9 4 3" xfId="18306" xr:uid="{E32FC3FE-E9B8-4F48-8286-B975CD9E3E3E}"/>
    <cellStyle name="Total 2 9 4 4" xfId="24029" xr:uid="{901071F2-CA06-462A-844C-D7247DCE85BC}"/>
    <cellStyle name="Total 2 9 4 5" xfId="29562" xr:uid="{8A6A7159-E9FC-49F6-9203-2366D725431B}"/>
    <cellStyle name="Total 2 9 5" xfId="10802" xr:uid="{23632A67-8B2A-4DB8-B5CA-112B1B65FE16}"/>
    <cellStyle name="Total 2 9 5 2" xfId="13523" xr:uid="{56FE011D-5376-4F21-BC14-29434D3033DA}"/>
    <cellStyle name="Total 2 9 5 2 2" xfId="20889" xr:uid="{E832CECD-85D7-4C7C-AF0A-6988CCBF5B34}"/>
    <cellStyle name="Total 2 9 5 2 3" xfId="26612" xr:uid="{38DCA7BC-5262-4E19-BFA2-A276A5F11D44}"/>
    <cellStyle name="Total 2 9 5 2 4" xfId="32145" xr:uid="{F728C9AC-5EB4-45A5-94E4-D1816334B9E7}"/>
    <cellStyle name="Total 2 9 5 3" xfId="18066" xr:uid="{B77E2459-6622-4EF5-BF7B-26710515A458}"/>
    <cellStyle name="Total 2 9 5 4" xfId="23789" xr:uid="{6454DD82-2679-4AE5-8EAC-D03F3FC42C37}"/>
    <cellStyle name="Total 2 9 5 5" xfId="29322" xr:uid="{20DD6454-2441-47B7-BBAB-18D27E9F570A}"/>
    <cellStyle name="Total 2 9 6" xfId="11481" xr:uid="{FE95A6D5-2114-4EEB-998C-5F64680D52BB}"/>
    <cellStyle name="Total 2 9 6 2" xfId="14204" xr:uid="{6C5B107B-2149-4434-B208-5B9C683EC6D6}"/>
    <cellStyle name="Total 2 9 6 2 2" xfId="21570" xr:uid="{7EE76A9E-F1E0-495B-886F-62B01928851E}"/>
    <cellStyle name="Total 2 9 6 2 3" xfId="27293" xr:uid="{2F10A1D8-1443-42FE-9084-33DE98AADD00}"/>
    <cellStyle name="Total 2 9 6 2 4" xfId="32826" xr:uid="{198A20E0-FECC-41AA-A39F-85F063791458}"/>
    <cellStyle name="Total 2 9 6 3" xfId="18747" xr:uid="{F02BC0BF-445C-4122-B67F-FF9CAA33DB10}"/>
    <cellStyle name="Total 2 9 6 4" xfId="24470" xr:uid="{AAEF1487-1ABB-468C-9CC5-017F5AE20044}"/>
    <cellStyle name="Total 2 9 6 5" xfId="30003" xr:uid="{E9DD03F6-8D32-45D4-80FB-3AF090F1CAE4}"/>
    <cellStyle name="Total 2 9 7" xfId="9674" xr:uid="{8694BFDB-5C84-4E05-8FEE-504FFBC5D066}"/>
    <cellStyle name="Total 2 9 7 2" xfId="17132" xr:uid="{F5799259-90D3-4F27-8565-03B288E1FECD}"/>
    <cellStyle name="Total 2 9 7 3" xfId="22960" xr:uid="{BD272122-6948-4C3A-99B4-0685A9962F32}"/>
    <cellStyle name="Total 2 9 7 4" xfId="28608" xr:uid="{DCC117C7-FD3C-4964-B4E1-2DA33FBCFFF5}"/>
    <cellStyle name="Total 2 9 8" xfId="12828" xr:uid="{0BCE4402-8446-4693-96D0-8487A57CACC9}"/>
    <cellStyle name="Total 2 9 8 2" xfId="20175" xr:uid="{7B1EB0E8-33A1-457D-BB58-C83993996746}"/>
    <cellStyle name="Total 2 9 8 3" xfId="25898" xr:uid="{0700F0A0-61BD-4B0B-8CC2-384A5B965B5B}"/>
    <cellStyle name="Total 2 9 8 4" xfId="31431" xr:uid="{3753D235-04AB-4B36-922C-393DC03CB8F1}"/>
    <cellStyle name="Total 2 9 9" xfId="15928" xr:uid="{76EE1531-A060-4010-A12B-629CCF45B0D7}"/>
    <cellStyle name="Total 3" xfId="270" xr:uid="{00000000-0005-0000-0000-000001060000}"/>
    <cellStyle name="Total 3 10" xfId="2269" xr:uid="{00000000-0005-0000-0000-000002060000}"/>
    <cellStyle name="Total 3 10 2" xfId="5151" xr:uid="{D12EE340-EB41-4AFD-8A48-D33D9B5C73AB}"/>
    <cellStyle name="Total 3 10 2 2" xfId="16820" xr:uid="{2D3EC6D3-FEB7-479A-9CC7-3B242320F7CA}"/>
    <cellStyle name="Total 3 10 2 3" xfId="22706" xr:uid="{16314DDA-8B69-4604-BDD8-1A3D07270AE4}"/>
    <cellStyle name="Total 3 10 2 4" xfId="28421" xr:uid="{5975A626-9A34-4499-99C1-C281DED71C54}"/>
    <cellStyle name="Total 3 10 2 5" xfId="9225" xr:uid="{7FFF3460-249D-474B-9758-FB85A0C48AEB}"/>
    <cellStyle name="Total 3 10 3" xfId="12642" xr:uid="{88938234-9AD1-4E7B-83C0-6FA9A23A81C7}"/>
    <cellStyle name="Total 3 10 3 2" xfId="19988" xr:uid="{DF940B12-A6F4-4C43-A5F1-419DC159ACB1}"/>
    <cellStyle name="Total 3 10 3 3" xfId="25711" xr:uid="{D4989BA2-BE56-49BA-AC46-49CD3F38425B}"/>
    <cellStyle name="Total 3 10 3 4" xfId="31244" xr:uid="{85AAA454-5767-44CF-982E-533F2E0398CC}"/>
    <cellStyle name="Total 3 10 4" xfId="16167" xr:uid="{D9C211B6-1E8C-4242-862D-4FA5A8D8DEB8}"/>
    <cellStyle name="Total 3 10 5" xfId="16334" xr:uid="{6AA968C7-CCBC-441B-8F5E-DBD93315B857}"/>
    <cellStyle name="Total 3 10 6" xfId="22720" xr:uid="{48637148-ECD1-4786-96BF-BA68B7F2DB69}"/>
    <cellStyle name="Total 3 10 7" xfId="8171" xr:uid="{52179F92-67D6-47B8-AA7C-CAA3B276771D}"/>
    <cellStyle name="Total 3 11" xfId="3001" xr:uid="{00000000-0005-0000-0000-000003060000}"/>
    <cellStyle name="Total 3 11 2" xfId="5883" xr:uid="{80128524-E7E8-4AD9-B995-7CF3054BC6FA}"/>
    <cellStyle name="Total 3 11 2 2" xfId="16691" xr:uid="{A41DFF2B-1816-4721-B576-F6AF48334755}"/>
    <cellStyle name="Total 3 11 2 3" xfId="6957" xr:uid="{7787D716-1609-4747-8B90-C78FEA998589}"/>
    <cellStyle name="Total 3 11 2 4" xfId="6943" xr:uid="{79DE8B94-A21A-400D-815C-E4D978B4946B}"/>
    <cellStyle name="Total 3 11 2 5" xfId="9043" xr:uid="{A766A6D2-C138-45BC-B762-0924EAD15AB5}"/>
    <cellStyle name="Total 3 11 3" xfId="12548" xr:uid="{7A6A6A14-29B2-4E13-9B91-FB66C2C648C3}"/>
    <cellStyle name="Total 3 11 3 2" xfId="19894" xr:uid="{A0B8B24F-4215-4DF3-9D1B-45A4C955516C}"/>
    <cellStyle name="Total 3 11 3 3" xfId="25617" xr:uid="{57E7FD86-6590-4890-9841-487D754A9FE1}"/>
    <cellStyle name="Total 3 11 3 4" xfId="31150" xr:uid="{725B5605-75A5-4342-82CA-0CA5A2E294F0}"/>
    <cellStyle name="Total 3 11 4" xfId="15865" xr:uid="{64DF7798-280A-416B-8025-0C2B6127306B}"/>
    <cellStyle name="Total 3 11 5" xfId="17388" xr:uid="{450DF73B-5060-4A10-9347-0FEF5E7D2779}"/>
    <cellStyle name="Total 3 11 6" xfId="22965" xr:uid="{34311A59-C5D4-453A-ACDA-0778456CBFE6}"/>
    <cellStyle name="Total 3 11 7" xfId="7925" xr:uid="{27835758-8704-4D4C-ACA2-C7D528BEF3D5}"/>
    <cellStyle name="Total 3 12" xfId="3362" xr:uid="{DDD37E85-6F60-4CA8-8404-8A96B89648B5}"/>
    <cellStyle name="Total 3 12 2" xfId="9040" xr:uid="{15A3E340-C676-40D3-9E99-68AF7A222AE3}"/>
    <cellStyle name="Total 3 12 2 2" xfId="16688" xr:uid="{7D01E745-21A3-4EE0-A7C5-69963E2722CA}"/>
    <cellStyle name="Total 3 12 2 3" xfId="15433" xr:uid="{495031FF-4050-4AC8-97F4-E283D1ED29A2}"/>
    <cellStyle name="Total 3 12 2 4" xfId="16997" xr:uid="{E4EB7CB8-3D81-425F-803B-A70E45FAB165}"/>
    <cellStyle name="Total 3 12 3" xfId="12545" xr:uid="{F9D72376-C831-4090-9411-FF30E72C635B}"/>
    <cellStyle name="Total 3 12 3 2" xfId="19891" xr:uid="{0F75E810-BB76-4DCB-BE68-66821643898C}"/>
    <cellStyle name="Total 3 12 3 3" xfId="25614" xr:uid="{8EBB5AEA-D276-4AE1-981B-673919B99902}"/>
    <cellStyle name="Total 3 12 3 4" xfId="31147" xr:uid="{7147DCA9-4936-4BA1-9C81-9C93DAFED5C9}"/>
    <cellStyle name="Total 3 12 4" xfId="15891" xr:uid="{6A1CAED3-FE92-4C43-BE0D-BABD476F547B}"/>
    <cellStyle name="Total 3 12 5" xfId="16270" xr:uid="{D743D65B-9962-484C-BA66-9B60A7041494}"/>
    <cellStyle name="Total 3 12 6" xfId="6915" xr:uid="{5B39BDFF-CF00-437F-9513-4FA2634ED99F}"/>
    <cellStyle name="Total 3 12 7" xfId="7943" xr:uid="{4B58B77C-E73D-4F58-9644-753DBBBEDF4A}"/>
    <cellStyle name="Total 3 13" xfId="8137" xr:uid="{837C3CBE-8405-4908-B031-36A29DD7BF1B}"/>
    <cellStyle name="Total 3 13 2" xfId="16133" xr:uid="{911B1969-44E6-4FC5-8B36-93E2DA821F85}"/>
    <cellStyle name="Total 3 13 3" xfId="17278" xr:uid="{B96809E3-A305-4F0B-8D84-3F7B5366B2E3}"/>
    <cellStyle name="Total 3 13 4" xfId="22858" xr:uid="{432EA44E-3570-46D4-81D2-011C9ECF29E4}"/>
    <cellStyle name="Total 3 14" xfId="8155" xr:uid="{48A4D990-AEEC-4B5D-8107-453A34F97A65}"/>
    <cellStyle name="Total 3 14 2" xfId="16151" xr:uid="{015A3491-105F-4D0B-81CF-73F46AE4DA2B}"/>
    <cellStyle name="Total 3 14 3" xfId="16501" xr:uid="{04664CD0-0834-4E0E-B504-6D7103ADB311}"/>
    <cellStyle name="Total 3 14 4" xfId="16680" xr:uid="{A323D0BD-9705-4A1F-B3C6-95C1692B834D}"/>
    <cellStyle name="Total 3 15" xfId="8130" xr:uid="{EFC0AF7C-42D6-458E-ADD6-AC2937D21590}"/>
    <cellStyle name="Total 3 15 2" xfId="16126" xr:uid="{9487A66C-C014-40C6-8A01-01BBABDEE3DC}"/>
    <cellStyle name="Total 3 15 3" xfId="17148" xr:uid="{566A2400-306F-473A-A9FC-7B993B6F9AC4}"/>
    <cellStyle name="Total 3 15 4" xfId="17139" xr:uid="{2982D38F-3C96-4060-9100-1680B4B6EA03}"/>
    <cellStyle name="Total 3 16" xfId="8366" xr:uid="{AD4D9C31-30DE-4FB4-92B0-6BF324058350}"/>
    <cellStyle name="Total 3 16 2" xfId="16312" xr:uid="{78A055F8-6F54-43BB-9765-C7A5E9052F27}"/>
    <cellStyle name="Total 3 16 3" xfId="15350" xr:uid="{AE4E09C2-3470-4A82-856D-2D76899AE744}"/>
    <cellStyle name="Total 3 16 4" xfId="16607" xr:uid="{4EA5BB71-E8B0-4A2D-88B1-798B0F8E8FA5}"/>
    <cellStyle name="Total 3 17" xfId="8246" xr:uid="{0B5404E6-6566-4CEE-959D-B25D7C759AE9}"/>
    <cellStyle name="Total 3 17 2" xfId="16242" xr:uid="{4D8110D7-59E9-407A-9C61-4C92A7EAABA6}"/>
    <cellStyle name="Total 3 17 3" xfId="15776" xr:uid="{34F2C210-B44A-404D-9F81-CB65AAC2C917}"/>
    <cellStyle name="Total 3 17 4" xfId="17020" xr:uid="{E9CE8E11-24AE-46F2-BAED-33501BEDC668}"/>
    <cellStyle name="Total 3 18" xfId="8772" xr:uid="{DF069A19-9301-4A3E-9FD0-0CF1073D2132}"/>
    <cellStyle name="Total 3 18 2" xfId="16541" xr:uid="{493B5F28-3B95-4CA5-B951-A3A353E02C9F}"/>
    <cellStyle name="Total 3 18 3" xfId="17081" xr:uid="{CBD299E8-49A7-4E28-B9E0-96CF6D0441CA}"/>
    <cellStyle name="Total 3 18 4" xfId="17339" xr:uid="{B2815D5D-E6B0-4C18-A0ED-F1BF2004A3E5}"/>
    <cellStyle name="Total 3 2" xfId="667" xr:uid="{00000000-0005-0000-0000-000004060000}"/>
    <cellStyle name="Total 3 2 10" xfId="7915" xr:uid="{6EEA530A-C30A-487F-8D2C-BA406523D1B3}"/>
    <cellStyle name="Total 3 2 10 2" xfId="15849" xr:uid="{534DF652-5A95-4D20-B0AF-BA9C8F5FBF19}"/>
    <cellStyle name="Total 3 2 10 3" xfId="16526" xr:uid="{9B7747B4-ED28-43EC-9562-C81592B3C27D}"/>
    <cellStyle name="Total 3 2 10 4" xfId="17425" xr:uid="{21107E94-2661-4068-99F7-A8C62909CBA8}"/>
    <cellStyle name="Total 3 2 11" xfId="7978" xr:uid="{1AF6CA7F-B0F0-4FA5-8627-FCE5796BE5A7}"/>
    <cellStyle name="Total 3 2 11 2" xfId="15938" xr:uid="{801B5D26-A8DE-409A-B649-F7BCC0C55169}"/>
    <cellStyle name="Total 3 2 11 3" xfId="15465" xr:uid="{ACDFD6E3-5130-4257-8CF2-9EE56785A4AA}"/>
    <cellStyle name="Total 3 2 11 4" xfId="23106" xr:uid="{A920D68B-526E-4BAB-BADE-E3A0FEFE938E}"/>
    <cellStyle name="Total 3 2 12" xfId="8222" xr:uid="{4F056C97-3EF9-4B14-93B9-6B2E0B3BCFF5}"/>
    <cellStyle name="Total 3 2 12 2" xfId="16218" xr:uid="{C2D4BCF0-64F1-4590-8AC6-A9F67238B9EE}"/>
    <cellStyle name="Total 3 2 12 3" xfId="15351" xr:uid="{8A5F8E99-96B3-407E-BCAD-878CC252F2C5}"/>
    <cellStyle name="Total 3 2 12 4" xfId="16664" xr:uid="{5C56742A-4BA3-4D99-95EC-2611C9F13D71}"/>
    <cellStyle name="Total 3 2 13" xfId="8562" xr:uid="{74EA3670-A173-47CD-B845-6AE7D1BC7BE7}"/>
    <cellStyle name="Total 3 2 13 2" xfId="16429" xr:uid="{B9EC2A2D-BA0C-46FC-AC0B-61C9F1E29068}"/>
    <cellStyle name="Total 3 2 13 3" xfId="16385" xr:uid="{564F659B-88BC-4F40-98CC-FFF16DF9C896}"/>
    <cellStyle name="Total 3 2 13 4" xfId="15963" xr:uid="{68437849-206D-4087-9E26-1324DAE0B41E}"/>
    <cellStyle name="Total 3 2 14" xfId="8955" xr:uid="{092E2D34-23DD-4EF3-A7FE-4328F7164411}"/>
    <cellStyle name="Total 3 2 14 2" xfId="16646" xr:uid="{8839A129-319F-42A9-94C1-347370814540}"/>
    <cellStyle name="Total 3 2 14 3" xfId="6986" xr:uid="{E0C8E4C3-5D64-4E09-8F60-D0D961A406C1}"/>
    <cellStyle name="Total 3 2 14 4" xfId="17397" xr:uid="{BC5E8EAA-DC59-4925-8934-A08CC73FD1DA}"/>
    <cellStyle name="Total 3 2 15" xfId="12539" xr:uid="{9B3D1A2D-BF06-4E72-A65A-5A833B7B8D48}"/>
    <cellStyle name="Total 3 2 15 2" xfId="19885" xr:uid="{FA26677E-86D0-4EA2-9686-761D6DCF0C0A}"/>
    <cellStyle name="Total 3 2 15 3" xfId="25608" xr:uid="{30375349-7AA9-4DDC-8C44-1706DE5D2BE3}"/>
    <cellStyle name="Total 3 2 15 4" xfId="31141" xr:uid="{62E4B0AA-E385-4AF5-82C0-995B12FBAACD}"/>
    <cellStyle name="Total 3 2 16" xfId="15439" xr:uid="{EE7F4F3B-8734-437C-A825-A58F4D3C4357}"/>
    <cellStyle name="Total 3 2 2" xfId="1671" xr:uid="{00000000-0005-0000-0000-000005060000}"/>
    <cellStyle name="Total 3 2 2 10" xfId="17332" xr:uid="{3B1AF4DC-0389-46F6-A046-21F8DFE12322}"/>
    <cellStyle name="Total 3 2 2 2" xfId="936" xr:uid="{00000000-0005-0000-0000-000006060000}"/>
    <cellStyle name="Total 3 2 2 2 2" xfId="3822" xr:uid="{C1B5EE62-1189-4F47-A988-7C7D8B47939C}"/>
    <cellStyle name="Total 3 2 2 2 2 2" xfId="21011" xr:uid="{CD664D68-15E9-4E66-ABF8-43985B90F34D}"/>
    <cellStyle name="Total 3 2 2 2 2 3" xfId="26734" xr:uid="{39EF9601-A5A3-4E1E-82B5-7CF5F9AAB0E5}"/>
    <cellStyle name="Total 3 2 2 2 2 4" xfId="32267" xr:uid="{CD9FC4E8-6CAA-4748-880F-3E1678CA0EFB}"/>
    <cellStyle name="Total 3 2 2 2 2 5" xfId="13645" xr:uid="{C748C6B2-51C4-4356-91B2-D8FEA970811F}"/>
    <cellStyle name="Total 3 2 2 2 3" xfId="18188" xr:uid="{773B6B42-2E1D-48FC-8669-19EC7A8210E9}"/>
    <cellStyle name="Total 3 2 2 2 4" xfId="23911" xr:uid="{0301E09B-18EB-44C9-94E7-93C5344BF3DD}"/>
    <cellStyle name="Total 3 2 2 2 5" xfId="29444" xr:uid="{E6E02AF1-58C4-4F83-A0BD-446995013D7C}"/>
    <cellStyle name="Total 3 2 2 2 6" xfId="10923" xr:uid="{123C6B31-D141-4A44-91C7-90A036969F05}"/>
    <cellStyle name="Total 3 2 2 3" xfId="2279" xr:uid="{00000000-0005-0000-0000-000007060000}"/>
    <cellStyle name="Total 3 2 2 3 2" xfId="5161" xr:uid="{2ABBBEE2-ECA7-4DAF-A224-A6A47EF57A8D}"/>
    <cellStyle name="Total 3 2 2 3 2 2" xfId="19952" xr:uid="{620396AA-124A-4789-95B4-80D9FFA1DFB8}"/>
    <cellStyle name="Total 3 2 2 3 2 3" xfId="25675" xr:uid="{89855F05-4783-478E-8908-7C64FCB90D47}"/>
    <cellStyle name="Total 3 2 2 3 2 4" xfId="31208" xr:uid="{E4479984-BF3E-4FC1-9FAE-89340E1A6286}"/>
    <cellStyle name="Total 3 2 2 3 2 5" xfId="12606" xr:uid="{DFBCD145-1DF7-4A78-8740-C648FBB3D6B9}"/>
    <cellStyle name="Total 3 2 2 3 3" xfId="16751" xr:uid="{95A1CB5C-3A74-4E76-AFCB-07ECD52154A8}"/>
    <cellStyle name="Total 3 2 2 3 4" xfId="7002" xr:uid="{AE0EFF5E-8A28-469A-9E81-242299DFC3F6}"/>
    <cellStyle name="Total 3 2 2 3 5" xfId="16246" xr:uid="{AE371895-5280-425C-9A8A-AE44D33E4C49}"/>
    <cellStyle name="Total 3 2 2 3 6" xfId="9108" xr:uid="{A105A514-93B4-4E6B-B1D4-F87E2166A517}"/>
    <cellStyle name="Total 3 2 2 4" xfId="2199" xr:uid="{00000000-0005-0000-0000-000008060000}"/>
    <cellStyle name="Total 3 2 2 4 2" xfId="5081" xr:uid="{DE41E851-B643-4A0A-8713-F61538E24508}"/>
    <cellStyle name="Total 3 2 2 4 2 2" xfId="21449" xr:uid="{D8070697-1EF1-4819-81F2-B3EDE8B42366}"/>
    <cellStyle name="Total 3 2 2 4 2 3" xfId="27172" xr:uid="{354ED466-EA1A-4F5C-8547-EB671B9D4FED}"/>
    <cellStyle name="Total 3 2 2 4 2 4" xfId="32705" xr:uid="{346E87FF-3EA7-4F22-B5E1-F833FC9A080F}"/>
    <cellStyle name="Total 3 2 2 4 2 5" xfId="14083" xr:uid="{569103E8-8EF0-42D7-ACB4-30D38171EC49}"/>
    <cellStyle name="Total 3 2 2 4 3" xfId="18626" xr:uid="{529B827C-BF7D-4452-8C57-C140C2983BAE}"/>
    <cellStyle name="Total 3 2 2 4 4" xfId="24349" xr:uid="{59210200-0156-4A34-8321-EEFB410DB2AA}"/>
    <cellStyle name="Total 3 2 2 4 5" xfId="29882" xr:uid="{6DB60CFE-5D00-46D7-BADE-351496527409}"/>
    <cellStyle name="Total 3 2 2 4 6" xfId="11361" xr:uid="{5B80FDC1-45FB-4A47-94D6-3E52CFC2DA6F}"/>
    <cellStyle name="Total 3 2 2 5" xfId="1041" xr:uid="{00000000-0005-0000-0000-000009060000}"/>
    <cellStyle name="Total 3 2 2 5 2" xfId="3927" xr:uid="{CE500D16-B882-46C4-A006-848442D7AB66}"/>
    <cellStyle name="Total 3 2 2 5 2 2" xfId="20023" xr:uid="{5118FD5F-469A-4DB6-BAF5-3683B0026F6B}"/>
    <cellStyle name="Total 3 2 2 5 2 3" xfId="25746" xr:uid="{F81AD27C-9F45-47E8-B4DF-62CCB0A5BBF6}"/>
    <cellStyle name="Total 3 2 2 5 2 4" xfId="31279" xr:uid="{AE32AEE9-EE22-4C5C-9E99-F538217AB1F8}"/>
    <cellStyle name="Total 3 2 2 5 2 5" xfId="12677" xr:uid="{0F4F4513-532E-4901-868D-845CDD0DBCC9}"/>
    <cellStyle name="Total 3 2 2 5 3" xfId="16886" xr:uid="{F942B788-4A49-4FC5-AB39-6A876D007342}"/>
    <cellStyle name="Total 3 2 2 5 4" xfId="22762" xr:uid="{E2C0D539-F688-416D-97A8-3CEDE785F957}"/>
    <cellStyle name="Total 3 2 2 5 5" xfId="28456" xr:uid="{A8290A46-5DCD-4BED-88DF-BA93CFC8BE08}"/>
    <cellStyle name="Total 3 2 2 5 6" xfId="9339" xr:uid="{7546FD19-8E11-485E-9B4D-B43566108DAE}"/>
    <cellStyle name="Total 3 2 2 6" xfId="3024" xr:uid="{00000000-0005-0000-0000-00000A060000}"/>
    <cellStyle name="Total 3 2 2 6 2" xfId="5906" xr:uid="{C34A1557-05A0-44A1-AA3B-95B2E67BDDD7}"/>
    <cellStyle name="Total 3 2 2 6 2 2" xfId="20618" xr:uid="{9B77DF33-4208-4A74-B56A-B2B61178359F}"/>
    <cellStyle name="Total 3 2 2 6 2 3" xfId="26341" xr:uid="{17A3DD8E-0550-47D5-B8D2-033EE29D1C8F}"/>
    <cellStyle name="Total 3 2 2 6 2 4" xfId="31874" xr:uid="{658E37E5-BB58-45A7-B733-648B6BED03D1}"/>
    <cellStyle name="Total 3 2 2 6 2 5" xfId="13252" xr:uid="{DAC870CF-2F33-46D5-91C6-DDD4EB47E8DC}"/>
    <cellStyle name="Total 3 2 2 6 3" xfId="17795" xr:uid="{B845FC86-04FC-4FEA-83A1-AB089F312131}"/>
    <cellStyle name="Total 3 2 2 6 4" xfId="23518" xr:uid="{659D9A71-1186-48AF-80FA-A5104EA809DF}"/>
    <cellStyle name="Total 3 2 2 6 5" xfId="29051" xr:uid="{413741FB-F2F6-4889-B6F6-1B864DF1587D}"/>
    <cellStyle name="Total 3 2 2 6 6" xfId="10531" xr:uid="{94EC947F-8F85-4390-B7B2-2D93D3D5B168}"/>
    <cellStyle name="Total 3 2 2 7" xfId="2694" xr:uid="{00000000-0005-0000-0000-00000B060000}"/>
    <cellStyle name="Total 3 2 2 7 2" xfId="5576" xr:uid="{ED6338EC-D103-4BC2-A76A-39A7D87D554E}"/>
    <cellStyle name="Total 3 2 2 7 2 2" xfId="17300" xr:uid="{7C126529-25CE-4DB2-BF8E-FFCC6AA56EBA}"/>
    <cellStyle name="Total 3 2 2 7 3" xfId="23090" xr:uid="{78EA63E2-B598-4D57-90BF-38DA153AED24}"/>
    <cellStyle name="Total 3 2 2 7 4" xfId="28676" xr:uid="{F832685B-88D8-455D-A2C7-183A5EF49360}"/>
    <cellStyle name="Total 3 2 2 8" xfId="4557" xr:uid="{CCFE6799-34D6-4D9B-BEA5-600539357113}"/>
    <cellStyle name="Total 3 2 2 8 2" xfId="20243" xr:uid="{A058B03F-B8BC-4B3A-B412-18CC6998EF5F}"/>
    <cellStyle name="Total 3 2 2 8 3" xfId="25966" xr:uid="{9B8FC6BC-05C4-43BC-9376-9A698E25EF20}"/>
    <cellStyle name="Total 3 2 2 8 4" xfId="31499" xr:uid="{66FA35D1-AC07-4B0A-A741-E2FACCE7055D}"/>
    <cellStyle name="Total 3 2 2 8 5" xfId="12891" xr:uid="{5687984B-3086-4419-BDC8-3D7755C5F4F5}"/>
    <cellStyle name="Total 3 2 2 9" xfId="15800" xr:uid="{BFC6A1FA-FCA5-4DDA-B5AA-7C8644CEC14B}"/>
    <cellStyle name="Total 3 2 3" xfId="2138" xr:uid="{00000000-0005-0000-0000-00000C060000}"/>
    <cellStyle name="Total 3 2 3 10" xfId="16380" xr:uid="{23377D14-5850-41EE-AE2E-F345FB818B77}"/>
    <cellStyle name="Total 3 2 3 2" xfId="2742" xr:uid="{00000000-0005-0000-0000-00000D060000}"/>
    <cellStyle name="Total 3 2 3 2 2" xfId="5624" xr:uid="{F4E6CE51-07F4-4FD5-95FB-AE6DDA6199E3}"/>
    <cellStyle name="Total 3 2 3 2 2 2" xfId="21293" xr:uid="{912DCAF7-D5F8-4B4E-B116-53AB6A7669FF}"/>
    <cellStyle name="Total 3 2 3 2 2 3" xfId="27016" xr:uid="{1F05F9BE-4E8A-4B80-ADF8-1CF2526809B0}"/>
    <cellStyle name="Total 3 2 3 2 2 4" xfId="32549" xr:uid="{56FED949-5FDD-4B57-99A7-6492B9BB5B3C}"/>
    <cellStyle name="Total 3 2 3 2 2 5" xfId="13927" xr:uid="{13F28AC2-C78A-40E2-BCFF-7EF9EFA948BD}"/>
    <cellStyle name="Total 3 2 3 2 3" xfId="18470" xr:uid="{ED192454-E0F5-4C09-B2AD-BF67B3A8A8E2}"/>
    <cellStyle name="Total 3 2 3 2 4" xfId="24193" xr:uid="{61F207C8-6597-4A17-8C7C-1EE9CB2F0F5C}"/>
    <cellStyle name="Total 3 2 3 2 5" xfId="29726" xr:uid="{A1F67740-9C93-4547-89A5-0DFFC28F8258}"/>
    <cellStyle name="Total 3 2 3 2 6" xfId="11205" xr:uid="{958724F4-14D0-4B36-82A4-6BB471B11945}"/>
    <cellStyle name="Total 3 2 3 3" xfId="2852" xr:uid="{00000000-0005-0000-0000-00000E060000}"/>
    <cellStyle name="Total 3 2 3 3 2" xfId="5734" xr:uid="{BE0684DB-2F99-4F49-A137-58422D5DD84D}"/>
    <cellStyle name="Total 3 2 3 3 2 2" xfId="21655" xr:uid="{332557D9-A85D-4811-A328-082E38987FAB}"/>
    <cellStyle name="Total 3 2 3 3 2 3" xfId="27378" xr:uid="{20D16B8B-4233-4411-832C-D0448B8B6AFD}"/>
    <cellStyle name="Total 3 2 3 3 2 4" xfId="32911" xr:uid="{AF948028-D130-4743-90FC-2CA079B693C7}"/>
    <cellStyle name="Total 3 2 3 3 2 5" xfId="14289" xr:uid="{51A27303-A9A8-48A9-8ABB-59740A2DDB47}"/>
    <cellStyle name="Total 3 2 3 3 3" xfId="18832" xr:uid="{635FB84E-AA83-4948-95FE-C8BB3127831C}"/>
    <cellStyle name="Total 3 2 3 3 4" xfId="24555" xr:uid="{C1F6D5FC-C073-4CAC-8922-259E21DA8B48}"/>
    <cellStyle name="Total 3 2 3 3 5" xfId="30088" xr:uid="{6B912157-C214-4AB8-A57E-2486492A4C56}"/>
    <cellStyle name="Total 3 2 3 3 6" xfId="11566" xr:uid="{25AA88EB-6A24-4908-A6B1-D384569DE168}"/>
    <cellStyle name="Total 3 2 3 4" xfId="2956" xr:uid="{00000000-0005-0000-0000-00000F060000}"/>
    <cellStyle name="Total 3 2 3 4 2" xfId="5838" xr:uid="{265354A5-B668-4284-9300-78C3BFE04D5D}"/>
    <cellStyle name="Total 3 2 3 4 2 2" xfId="21920" xr:uid="{C062A247-C8A2-4BF1-8844-6A12B4117F22}"/>
    <cellStyle name="Total 3 2 3 4 2 3" xfId="27643" xr:uid="{307B9122-950A-4E71-9AC7-F8F693D2F151}"/>
    <cellStyle name="Total 3 2 3 4 2 4" xfId="33176" xr:uid="{265E7D7A-CC1A-4F9F-9880-FBBECB566DBD}"/>
    <cellStyle name="Total 3 2 3 4 2 5" xfId="14554" xr:uid="{30620194-E530-4759-9B5A-C89668DCAE84}"/>
    <cellStyle name="Total 3 2 3 4 3" xfId="19097" xr:uid="{8BB7F3A4-4429-40AF-8177-E59FBDCC3BB7}"/>
    <cellStyle name="Total 3 2 3 4 4" xfId="24820" xr:uid="{29B84A07-DAE3-4450-8547-754F28E7A7A4}"/>
    <cellStyle name="Total 3 2 3 4 5" xfId="30353" xr:uid="{6789AE6D-E665-47E7-8295-D6AE2F5629A8}"/>
    <cellStyle name="Total 3 2 3 4 6" xfId="11830" xr:uid="{B49D375E-F1C4-4191-8A3E-D4EEAD1EC812}"/>
    <cellStyle name="Total 3 2 3 5" xfId="3079" xr:uid="{00000000-0005-0000-0000-000010060000}"/>
    <cellStyle name="Total 3 2 3 5 2" xfId="5961" xr:uid="{084AB8D2-88FF-49A5-BDA1-A4B847F86397}"/>
    <cellStyle name="Total 3 2 3 5 2 2" xfId="22244" xr:uid="{029B0F3A-F6A0-4C62-A314-F6F2775D2584}"/>
    <cellStyle name="Total 3 2 3 5 2 3" xfId="27967" xr:uid="{971385B2-7184-42E3-9F3C-A65D5682E24A}"/>
    <cellStyle name="Total 3 2 3 5 2 4" xfId="33500" xr:uid="{D023CC1E-8FA1-4060-84CD-CC8DD53B1D3B}"/>
    <cellStyle name="Total 3 2 3 5 2 5" xfId="14878" xr:uid="{76CBABE1-D7FC-4219-8F23-91903A611DB3}"/>
    <cellStyle name="Total 3 2 3 5 3" xfId="19421" xr:uid="{1B38AC7C-C8FB-45E0-A117-32C4674E842B}"/>
    <cellStyle name="Total 3 2 3 5 4" xfId="25144" xr:uid="{92C8799E-9CA8-4AAE-9931-3D3E68E51A3C}"/>
    <cellStyle name="Total 3 2 3 5 5" xfId="30677" xr:uid="{193B96F2-4865-432D-BD35-9FC65D3D6717}"/>
    <cellStyle name="Total 3 2 3 5 6" xfId="12091" xr:uid="{C3D1A95E-88F8-473C-AC40-E2F45E25CD86}"/>
    <cellStyle name="Total 3 2 3 6" xfId="2619" xr:uid="{00000000-0005-0000-0000-000011060000}"/>
    <cellStyle name="Total 3 2 3 6 2" xfId="5501" xr:uid="{79BBA153-29DD-4853-9604-D24312F0645C}"/>
    <cellStyle name="Total 3 2 3 6 2 2" xfId="22535" xr:uid="{4FA3ECA5-73FA-4DB1-AD84-C8A5E147EAE5}"/>
    <cellStyle name="Total 3 2 3 6 2 3" xfId="28258" xr:uid="{7175EF6F-D619-48F2-8106-C62BD082026D}"/>
    <cellStyle name="Total 3 2 3 6 2 4" xfId="33791" xr:uid="{3F032599-3267-4978-99CD-CC7CE2E0CF66}"/>
    <cellStyle name="Total 3 2 3 6 2 5" xfId="15169" xr:uid="{E037ACC8-0745-4C49-8241-5C19910A221D}"/>
    <cellStyle name="Total 3 2 3 6 3" xfId="19712" xr:uid="{F4B9FBB0-4EBC-4E06-86E4-4E35CAD9E853}"/>
    <cellStyle name="Total 3 2 3 6 4" xfId="25435" xr:uid="{9FCBD6B4-5CFE-445D-B3E3-9C9FBCD480F1}"/>
    <cellStyle name="Total 3 2 3 6 5" xfId="30968" xr:uid="{8F6C9E92-965E-414C-8175-AF6E03D55709}"/>
    <cellStyle name="Total 3 2 3 6 6" xfId="12366" xr:uid="{F8F1F491-CDE1-4D02-9602-C1D6E672998A}"/>
    <cellStyle name="Total 3 2 3 7" xfId="3228" xr:uid="{00000000-0005-0000-0000-000012060000}"/>
    <cellStyle name="Total 3 2 3 7 2" xfId="6110" xr:uid="{4E0BB1D2-2DDA-46DC-AED5-DDF876F808BA}"/>
    <cellStyle name="Total 3 2 3 7 2 2" xfId="17582" xr:uid="{927A8CB5-F85F-40D4-A5B2-8F6706BC20E7}"/>
    <cellStyle name="Total 3 2 3 7 3" xfId="23305" xr:uid="{FEDF3B09-4B3E-4E52-95C4-93F1C99A0FDA}"/>
    <cellStyle name="Total 3 2 3 7 4" xfId="28838" xr:uid="{1B6B5EA5-8A43-42C0-933D-D3D824215215}"/>
    <cellStyle name="Total 3 2 3 8" xfId="5020" xr:uid="{20D3F273-F7F2-464A-8851-E3A7108079B8}"/>
    <cellStyle name="Total 3 2 3 8 2" xfId="20405" xr:uid="{430D7DF8-6FAA-4F93-87C1-DF481FCF199D}"/>
    <cellStyle name="Total 3 2 3 8 3" xfId="26128" xr:uid="{699FE44C-4743-402D-980C-3F285A7FB9A7}"/>
    <cellStyle name="Total 3 2 3 8 4" xfId="31661" xr:uid="{CCEC1823-4A06-4FAF-BE41-1C41012144D6}"/>
    <cellStyle name="Total 3 2 3 8 5" xfId="13043" xr:uid="{848736D1-A2A7-48D8-8948-65267FACB2CD}"/>
    <cellStyle name="Total 3 2 3 9" xfId="16001" xr:uid="{F115E82A-C339-402B-9D99-A36A169AC924}"/>
    <cellStyle name="Total 3 2 4" xfId="2104" xr:uid="{00000000-0005-0000-0000-000013060000}"/>
    <cellStyle name="Total 3 2 4 10" xfId="17301" xr:uid="{1238558A-AD89-41A1-BC73-F1284375C2C3}"/>
    <cellStyle name="Total 3 2 4 2" xfId="2181" xr:uid="{00000000-0005-0000-0000-000014060000}"/>
    <cellStyle name="Total 3 2 4 2 2" xfId="5063" xr:uid="{96B8E865-B72C-443A-B4FE-21F5E112D2FA}"/>
    <cellStyle name="Total 3 2 4 2 2 2" xfId="21361" xr:uid="{703FD37A-96FB-46E3-A994-1BABE5486D62}"/>
    <cellStyle name="Total 3 2 4 2 2 3" xfId="27084" xr:uid="{DD9ACBAA-0DFA-4E32-ACBC-4BF5E34387DD}"/>
    <cellStyle name="Total 3 2 4 2 2 4" xfId="32617" xr:uid="{69C2B471-5C00-4A49-B3C6-5A14D0F778F4}"/>
    <cellStyle name="Total 3 2 4 2 2 5" xfId="13995" xr:uid="{40CA9969-AC72-415C-ACAF-8DB7212B13A1}"/>
    <cellStyle name="Total 3 2 4 2 3" xfId="18538" xr:uid="{8DE34AE8-DEB6-4209-A88E-EF7786AC4596}"/>
    <cellStyle name="Total 3 2 4 2 4" xfId="24261" xr:uid="{A3A5CF9E-4EB9-4CE3-ADBE-87DA8CE365B6}"/>
    <cellStyle name="Total 3 2 4 2 5" xfId="29794" xr:uid="{D2724E01-47EC-4F6D-87DE-F3A23A4F9E62}"/>
    <cellStyle name="Total 3 2 4 2 6" xfId="11273" xr:uid="{7E26A58A-A7F2-4559-9D72-243D429CD41F}"/>
    <cellStyle name="Total 3 2 4 3" xfId="2818" xr:uid="{00000000-0005-0000-0000-000015060000}"/>
    <cellStyle name="Total 3 2 4 3 2" xfId="5700" xr:uid="{D148F07F-950B-4312-AD64-456B61B7B840}"/>
    <cellStyle name="Total 3 2 4 3 2 2" xfId="21145" xr:uid="{342F68DD-8506-493E-860B-6E24AF469B2C}"/>
    <cellStyle name="Total 3 2 4 3 2 3" xfId="26868" xr:uid="{53B627E5-E95B-45FB-841F-99584899259F}"/>
    <cellStyle name="Total 3 2 4 3 2 4" xfId="32401" xr:uid="{DC162EFA-6179-41DC-ADB7-C66F9C320C9D}"/>
    <cellStyle name="Total 3 2 4 3 2 5" xfId="13779" xr:uid="{5B4781D9-D55C-468E-8604-7322D2822A2D}"/>
    <cellStyle name="Total 3 2 4 3 3" xfId="18322" xr:uid="{6373E34B-B3AE-441C-A7AE-82CDF286F3B2}"/>
    <cellStyle name="Total 3 2 4 3 4" xfId="24045" xr:uid="{7C8F1F1A-9777-44DB-ACBD-4DEB2F566E70}"/>
    <cellStyle name="Total 3 2 4 3 5" xfId="29578" xr:uid="{20BFA520-FE68-454B-A0A4-AEF4DB2356BE}"/>
    <cellStyle name="Total 3 2 4 3 6" xfId="11057" xr:uid="{509B6BDF-81C8-417A-BDE2-492217C044CF}"/>
    <cellStyle name="Total 3 2 4 4" xfId="2922" xr:uid="{00000000-0005-0000-0000-000016060000}"/>
    <cellStyle name="Total 3 2 4 4 2" xfId="5804" xr:uid="{1C63FE51-B014-4F06-94E5-30A44506F6F5}"/>
    <cellStyle name="Total 3 2 4 4 2 2" xfId="21988" xr:uid="{A2BC4E29-8F83-42D0-93E6-B99D8EF3B55A}"/>
    <cellStyle name="Total 3 2 4 4 2 3" xfId="27711" xr:uid="{66BAB56A-D849-410C-AA8F-A8547E650FF7}"/>
    <cellStyle name="Total 3 2 4 4 2 4" xfId="33244" xr:uid="{20612205-EA6F-4D48-BCE8-66BEEE0748C9}"/>
    <cellStyle name="Total 3 2 4 4 2 5" xfId="14622" xr:uid="{29C0DC38-43B8-4329-B74D-DBC0D825914E}"/>
    <cellStyle name="Total 3 2 4 4 3" xfId="19165" xr:uid="{8481F39E-C218-4849-9339-635745C15378}"/>
    <cellStyle name="Total 3 2 4 4 4" xfId="24888" xr:uid="{D661E792-BF0E-4715-92B5-D43E08AC9476}"/>
    <cellStyle name="Total 3 2 4 4 5" xfId="30421" xr:uid="{335E7F93-EFC3-4ABD-80B5-7C89AA4C7C87}"/>
    <cellStyle name="Total 3 2 4 4 6" xfId="11898" xr:uid="{A6C062FB-908B-4C1D-ACA5-C28A4533653B}"/>
    <cellStyle name="Total 3 2 4 5" xfId="1103" xr:uid="{00000000-0005-0000-0000-000017060000}"/>
    <cellStyle name="Total 3 2 4 5 2" xfId="3989" xr:uid="{DC268199-8F0F-4C18-A8F6-5B89F7DFE185}"/>
    <cellStyle name="Total 3 2 4 5 2 2" xfId="22312" xr:uid="{14BFCA7C-812E-4CAD-A515-A04C0151DB63}"/>
    <cellStyle name="Total 3 2 4 5 2 3" xfId="28035" xr:uid="{FE774422-A1DD-474F-B869-EA2EDB64EB95}"/>
    <cellStyle name="Total 3 2 4 5 2 4" xfId="33568" xr:uid="{7FB93B18-C8F2-4597-BD56-709851ED90B8}"/>
    <cellStyle name="Total 3 2 4 5 2 5" xfId="14946" xr:uid="{A1ECF1C8-D44E-4113-805A-7409B281F396}"/>
    <cellStyle name="Total 3 2 4 5 3" xfId="19489" xr:uid="{4E905657-D89D-406C-8DAF-86139FB9A53B}"/>
    <cellStyle name="Total 3 2 4 5 4" xfId="25212" xr:uid="{F550736C-6BBC-41D2-B5BC-2AD7AB38A0D6}"/>
    <cellStyle name="Total 3 2 4 5 5" xfId="30745" xr:uid="{79167607-47F3-4FE4-B2B6-8E846386B5DA}"/>
    <cellStyle name="Total 3 2 4 5 6" xfId="12159" xr:uid="{11739587-5839-48B9-91CB-56E8DA3E5B92}"/>
    <cellStyle name="Total 3 2 4 6" xfId="2583" xr:uid="{00000000-0005-0000-0000-000018060000}"/>
    <cellStyle name="Total 3 2 4 6 2" xfId="5465" xr:uid="{B673344A-D1CC-4903-9D18-87625BDF166E}"/>
    <cellStyle name="Total 3 2 4 6 2 2" xfId="22603" xr:uid="{D86AD8F5-D874-4AFD-8483-2AA3B2BC4CB8}"/>
    <cellStyle name="Total 3 2 4 6 2 3" xfId="28326" xr:uid="{67864D37-6541-429B-9762-CBF85AF88E38}"/>
    <cellStyle name="Total 3 2 4 6 2 4" xfId="33859" xr:uid="{CA7D70F5-D079-4EAC-98CE-E0BCF597B29F}"/>
    <cellStyle name="Total 3 2 4 6 2 5" xfId="15237" xr:uid="{4BF27846-7EEA-4CF8-8210-62D5E1A79DD4}"/>
    <cellStyle name="Total 3 2 4 6 3" xfId="19780" xr:uid="{09431BF0-F0B9-431D-A7D8-169212CF9824}"/>
    <cellStyle name="Total 3 2 4 6 4" xfId="25503" xr:uid="{F3365154-9F97-4D69-B731-5980F3289DBB}"/>
    <cellStyle name="Total 3 2 4 6 5" xfId="31036" xr:uid="{6A05F20D-C5B6-4E5C-8D25-76FE1894FC4D}"/>
    <cellStyle name="Total 3 2 4 6 6" xfId="12434" xr:uid="{3047B56F-F281-4220-9D8C-F00549FB740B}"/>
    <cellStyle name="Total 3 2 4 7" xfId="3194" xr:uid="{00000000-0005-0000-0000-000019060000}"/>
    <cellStyle name="Total 3 2 4 7 2" xfId="6076" xr:uid="{A4E47034-73F6-40DA-A608-DBA9D7F0D551}"/>
    <cellStyle name="Total 3 2 4 7 2 2" xfId="17650" xr:uid="{478CB6A7-51A0-4139-930A-4C87D38D53DD}"/>
    <cellStyle name="Total 3 2 4 7 3" xfId="23373" xr:uid="{8C5C179C-DCA2-4AA5-BE7B-DA6B1A4EA979}"/>
    <cellStyle name="Total 3 2 4 7 4" xfId="28906" xr:uid="{4E6F6F4F-4445-48E0-BC8C-F031628FE781}"/>
    <cellStyle name="Total 3 2 4 8" xfId="4986" xr:uid="{F105D68A-4BE7-4639-B5A0-6B2B186C927D}"/>
    <cellStyle name="Total 3 2 4 8 2" xfId="20473" xr:uid="{3D61E488-8B59-4B78-84D4-B6A8CB030B0C}"/>
    <cellStyle name="Total 3 2 4 8 3" xfId="26196" xr:uid="{73050E95-BEA6-44C4-9BD0-3753DD3C619C}"/>
    <cellStyle name="Total 3 2 4 8 4" xfId="31729" xr:uid="{06753D1A-74A6-4716-8671-4FCA2114C1C3}"/>
    <cellStyle name="Total 3 2 4 8 5" xfId="13109" xr:uid="{07622E33-7A47-4922-9840-E0C52F88FCC0}"/>
    <cellStyle name="Total 3 2 4 9" xfId="15857" xr:uid="{46B9514B-03D5-416B-AC14-A574851FA086}"/>
    <cellStyle name="Total 3 2 5" xfId="1238" xr:uid="{00000000-0005-0000-0000-00001A060000}"/>
    <cellStyle name="Total 3 2 5 2" xfId="4124" xr:uid="{1BB6E87A-7607-4E16-B4F4-0735219154EF}"/>
    <cellStyle name="Total 3 2 5 2 2" xfId="17018" xr:uid="{4D0D5A7C-754F-4437-977C-C0745B3A9514}"/>
    <cellStyle name="Total 3 2 5 2 3" xfId="22875" xr:uid="{7AB428AC-4CCD-4478-A952-39626D07F365}"/>
    <cellStyle name="Total 3 2 5 2 4" xfId="28547" xr:uid="{02DC3D49-6AF1-477A-AB3A-B3BABF7F8ADA}"/>
    <cellStyle name="Total 3 2 5 2 5" xfId="9517" xr:uid="{B43404DD-8E13-4EF6-A63B-BB6C11DB29FB}"/>
    <cellStyle name="Total 3 2 5 3" xfId="12768" xr:uid="{A9D3050A-CCBC-4860-94C3-DB9202697D6E}"/>
    <cellStyle name="Total 3 2 5 3 2" xfId="20114" xr:uid="{F963A782-5BE8-4BBD-B1A7-CF3715B55EAA}"/>
    <cellStyle name="Total 3 2 5 3 3" xfId="25837" xr:uid="{BCA26A79-F674-4785-A741-08958A13B70D}"/>
    <cellStyle name="Total 3 2 5 3 4" xfId="31370" xr:uid="{517CA5A0-4174-4D50-954B-981E1D5B9F6D}"/>
    <cellStyle name="Total 3 2 5 4" xfId="16057" xr:uid="{186DFCEE-30C7-41CD-994F-8189E351E9C3}"/>
    <cellStyle name="Total 3 2 5 5" xfId="16839" xr:uid="{13D0A66E-CEAF-404C-8B74-AC26A2BD38B3}"/>
    <cellStyle name="Total 3 2 5 6" xfId="8065" xr:uid="{A74C519D-FDF4-4ABC-AC9C-F94CA08B60D1}"/>
    <cellStyle name="Total 3 2 6" xfId="2316" xr:uid="{00000000-0005-0000-0000-00001B060000}"/>
    <cellStyle name="Total 3 2 6 2" xfId="5198" xr:uid="{4D9DC11A-218A-496C-B874-A16AFBA4116B}"/>
    <cellStyle name="Total 3 2 6 2 2" xfId="17918" xr:uid="{11DEC8D4-3E36-4F4A-B644-84B792BCA594}"/>
    <cellStyle name="Total 3 2 6 2 3" xfId="23641" xr:uid="{AC4D2C54-5747-47A4-BE70-E6DE8C960233}"/>
    <cellStyle name="Total 3 2 6 2 4" xfId="29174" xr:uid="{46E7E9FA-9C6C-4EA1-AE82-08DEDE72828B}"/>
    <cellStyle name="Total 3 2 6 2 5" xfId="10654" xr:uid="{37A4F6FB-626C-42F2-86E1-F7257654C621}"/>
    <cellStyle name="Total 3 2 6 3" xfId="13375" xr:uid="{367A826B-4840-42A1-BA51-59A03011E4AE}"/>
    <cellStyle name="Total 3 2 6 3 2" xfId="20741" xr:uid="{64A4385B-545F-4D25-B114-838B87C8B873}"/>
    <cellStyle name="Total 3 2 6 3 3" xfId="26464" xr:uid="{9723273D-97D3-4A94-955B-55A11F4A757E}"/>
    <cellStyle name="Total 3 2 6 3 4" xfId="31997" xr:uid="{96B7B519-FBD4-422E-9D89-76C9C44ECAB7}"/>
    <cellStyle name="Total 3 2 6 4" xfId="16027" xr:uid="{BD2C498D-BE52-4F41-9193-89CD3DFB1860}"/>
    <cellStyle name="Total 3 2 6 5" xfId="15418" xr:uid="{69B07A0E-A7C5-4C9E-B31A-E50492CBDDE0}"/>
    <cellStyle name="Total 3 2 6 6" xfId="23072" xr:uid="{55CFAEF2-2F9E-479C-B239-EBE4DAEDE81F}"/>
    <cellStyle name="Total 3 2 6 7" xfId="8040" xr:uid="{14720801-68A3-4401-B822-CC1C5710FEAB}"/>
    <cellStyle name="Total 3 2 7" xfId="2712" xr:uid="{00000000-0005-0000-0000-00001C060000}"/>
    <cellStyle name="Total 3 2 7 2" xfId="5594" xr:uid="{55E03D1F-FD1B-4997-9877-C05F9D26AC48}"/>
    <cellStyle name="Total 3 2 7 2 2" xfId="17854" xr:uid="{525A2894-2A0D-4507-8A79-13B700EFB993}"/>
    <cellStyle name="Total 3 2 7 2 3" xfId="23577" xr:uid="{9120E1D4-B53B-4058-8085-12E768FCE63B}"/>
    <cellStyle name="Total 3 2 7 2 4" xfId="29110" xr:uid="{ECB093D1-A3F8-400A-9CEF-488E68A7643C}"/>
    <cellStyle name="Total 3 2 7 2 5" xfId="10590" xr:uid="{8729A8F9-65D1-458F-A3C6-9E81671726D2}"/>
    <cellStyle name="Total 3 2 7 3" xfId="13311" xr:uid="{0A93A39B-7922-44E6-9BED-4F819A28CD6E}"/>
    <cellStyle name="Total 3 2 7 3 2" xfId="20677" xr:uid="{C23530C3-0FDF-4D45-8E4D-B0D23B72BDB2}"/>
    <cellStyle name="Total 3 2 7 3 3" xfId="26400" xr:uid="{EA8F34C4-9975-4C3E-A596-F82F3C6A9CB0}"/>
    <cellStyle name="Total 3 2 7 3 4" xfId="31933" xr:uid="{90B2E2EC-8629-4A48-A47F-2DD0690F5018}"/>
    <cellStyle name="Total 3 2 7 4" xfId="16132" xr:uid="{1375154B-CF28-4DAD-984D-32E379F42157}"/>
    <cellStyle name="Total 3 2 7 5" xfId="16403" xr:uid="{9C05762F-F755-4B03-9556-462CAEC98E6E}"/>
    <cellStyle name="Total 3 2 7 6" xfId="15330" xr:uid="{B3ACC3DE-240E-4859-B552-F214702F39C9}"/>
    <cellStyle name="Total 3 2 7 7" xfId="8136" xr:uid="{FCCFF6F6-CC37-44E9-A13A-AD5A389D7818}"/>
    <cellStyle name="Total 3 2 8" xfId="2994" xr:uid="{00000000-0005-0000-0000-00001D060000}"/>
    <cellStyle name="Total 3 2 8 2" xfId="5876" xr:uid="{513341E7-44DB-45F7-B12F-3927B11235C6}"/>
    <cellStyle name="Total 3 2 8 2 2" xfId="16097" xr:uid="{3056919B-909D-4F94-B383-DE9C43818866}"/>
    <cellStyle name="Total 3 2 8 3" xfId="16489" xr:uid="{D495A4DE-ADB5-4B19-8387-64F22936AD6C}"/>
    <cellStyle name="Total 3 2 8 4" xfId="17143" xr:uid="{47B889A1-A6B6-4457-BB51-13DBD1CA1C19}"/>
    <cellStyle name="Total 3 2 8 5" xfId="8101" xr:uid="{00EC3C78-AE85-4982-8D96-F9BB77E8DB0E}"/>
    <cellStyle name="Total 3 2 9" xfId="3554" xr:uid="{CB5A2DB5-B359-48D3-AAA4-E80A2F05332F}"/>
    <cellStyle name="Total 3 2 9 2" xfId="16149" xr:uid="{6F0FD5D5-5BC0-4395-B4F0-E2DDD85F093B}"/>
    <cellStyle name="Total 3 2 9 3" xfId="7121" xr:uid="{0BE7AD64-5A63-40AE-8662-F57AD596BDD7}"/>
    <cellStyle name="Total 3 2 9 4" xfId="7200" xr:uid="{7B95870B-E3EA-48CB-9F66-B7E9C733EF7C}"/>
    <cellStyle name="Total 3 2 9 5" xfId="8153" xr:uid="{195FCC74-A067-4B0F-AF03-0ADC10FD439F}"/>
    <cellStyle name="Total 3 3" xfId="1458" xr:uid="{00000000-0005-0000-0000-00001E060000}"/>
    <cellStyle name="Total 3 3 10" xfId="12903" xr:uid="{3416A59E-2E1C-400B-ACCA-BF1F340D2C0E}"/>
    <cellStyle name="Total 3 3 10 2" xfId="20256" xr:uid="{A7E61DCC-CCEB-492E-A5D8-3156C1642DE2}"/>
    <cellStyle name="Total 3 3 10 3" xfId="25979" xr:uid="{8A432D55-F61F-41A8-94FB-74FE741E6CA8}"/>
    <cellStyle name="Total 3 3 10 4" xfId="31512" xr:uid="{ED433E00-E3E3-46A5-BF10-5CCD04829CF3}"/>
    <cellStyle name="Total 3 3 11" xfId="15619" xr:uid="{FD4D028D-AEB4-4C93-878D-CCE57C4E45EC}"/>
    <cellStyle name="Total 3 3 12" xfId="17444" xr:uid="{9ED5889F-980A-4527-9024-14F63C34ABCF}"/>
    <cellStyle name="Total 3 3 2" xfId="2643" xr:uid="{00000000-0005-0000-0000-00001F060000}"/>
    <cellStyle name="Total 3 3 2 10" xfId="28865" xr:uid="{F2379438-5012-46F8-901D-7F55E209BBE4}"/>
    <cellStyle name="Total 3 3 2 11" xfId="10353" xr:uid="{48ECEA00-02D1-4EC5-BA54-C11F5E6434BA}"/>
    <cellStyle name="Total 3 3 2 2" xfId="5525" xr:uid="{4F1E3B6A-B4C5-4FC8-A318-9126E4A84BA7}"/>
    <cellStyle name="Total 3 3 2 2 2" xfId="13954" xr:uid="{524AEA38-C480-41C8-BE41-BB8413036501}"/>
    <cellStyle name="Total 3 3 2 2 2 2" xfId="21320" xr:uid="{E3221E5E-AC0F-4ACC-82D4-CD4DF0C08916}"/>
    <cellStyle name="Total 3 3 2 2 2 3" xfId="27043" xr:uid="{CC760C3B-04D6-47E7-BD4B-538C128E67A5}"/>
    <cellStyle name="Total 3 3 2 2 2 4" xfId="32576" xr:uid="{ADCC6089-2453-4E29-BCCF-098B6C0B01D1}"/>
    <cellStyle name="Total 3 3 2 2 3" xfId="18497" xr:uid="{02117140-A82E-4283-8A8D-64B5CAD823D0}"/>
    <cellStyle name="Total 3 3 2 2 4" xfId="24220" xr:uid="{0E558961-1C00-4FC4-9D87-FC72D884D189}"/>
    <cellStyle name="Total 3 3 2 2 5" xfId="29753" xr:uid="{902A50E1-0D0E-4047-B756-4E553FDC2C33}"/>
    <cellStyle name="Total 3 3 2 2 6" xfId="11232" xr:uid="{6FE26363-4B0F-43E8-8B5F-D1CB0D5EBE79}"/>
    <cellStyle name="Total 3 3 2 3" xfId="10718" xr:uid="{ACE29199-25A9-4CFB-8B22-D611FB1CAC42}"/>
    <cellStyle name="Total 3 3 2 3 2" xfId="13439" xr:uid="{2E234097-31D1-423D-81D4-AFC1A63B327A}"/>
    <cellStyle name="Total 3 3 2 3 2 2" xfId="20805" xr:uid="{592025DA-977E-4CFB-8C11-B60DB410D328}"/>
    <cellStyle name="Total 3 3 2 3 2 3" xfId="26528" xr:uid="{13067697-A3BF-410D-92BE-AC5814496381}"/>
    <cellStyle name="Total 3 3 2 3 2 4" xfId="32061" xr:uid="{4020A16A-2251-433E-BF80-FEBB8B51FEA3}"/>
    <cellStyle name="Total 3 3 2 3 3" xfId="17982" xr:uid="{3DB82CC7-D306-42BA-86C2-BD7717577B3C}"/>
    <cellStyle name="Total 3 3 2 3 4" xfId="23705" xr:uid="{AB13058E-0969-48C2-8978-900F4432F534}"/>
    <cellStyle name="Total 3 3 2 3 5" xfId="29238" xr:uid="{DCAB6E3A-7A5B-4342-8912-81541B9179BB}"/>
    <cellStyle name="Total 3 3 2 4" xfId="11857" xr:uid="{9110A40A-3B86-46C5-8736-47112E47992E}"/>
    <cellStyle name="Total 3 3 2 4 2" xfId="14581" xr:uid="{FD9929D3-1684-47BE-8A91-484AE2C30743}"/>
    <cellStyle name="Total 3 3 2 4 2 2" xfId="21947" xr:uid="{8C6521D4-4EF4-451B-A593-69FD98D950DA}"/>
    <cellStyle name="Total 3 3 2 4 2 3" xfId="27670" xr:uid="{ADF9726E-CD90-4323-974E-15EE88468053}"/>
    <cellStyle name="Total 3 3 2 4 2 4" xfId="33203" xr:uid="{FCB46724-9C5B-4846-8095-A6D950D10241}"/>
    <cellStyle name="Total 3 3 2 4 3" xfId="19124" xr:uid="{4E652B34-CC3B-4432-A26E-25211FD80C7F}"/>
    <cellStyle name="Total 3 3 2 4 4" xfId="24847" xr:uid="{A53F915C-1F3B-497F-9559-5F9B842A6DD8}"/>
    <cellStyle name="Total 3 3 2 4 5" xfId="30380" xr:uid="{FFBBA3FA-B04B-4F8A-A3C7-C80CDDBC9753}"/>
    <cellStyle name="Total 3 3 2 5" xfId="12118" xr:uid="{59B7E626-8532-41BC-89CB-FCE8E9C4E4D2}"/>
    <cellStyle name="Total 3 3 2 5 2" xfId="14905" xr:uid="{0FB35AA3-FF9F-4271-B8B7-06EB0F05B102}"/>
    <cellStyle name="Total 3 3 2 5 2 2" xfId="22271" xr:uid="{0CA92976-2A62-48CC-B498-AA5CAFF321FC}"/>
    <cellStyle name="Total 3 3 2 5 2 3" xfId="27994" xr:uid="{038A4696-E709-4E95-B16B-EC3E2B0E60F1}"/>
    <cellStyle name="Total 3 3 2 5 2 4" xfId="33527" xr:uid="{0BECAC4D-224C-4DE1-8E8E-B09512FC26D9}"/>
    <cellStyle name="Total 3 3 2 5 3" xfId="19448" xr:uid="{C8861244-DBA9-41E0-8FA1-6D12A310CEE0}"/>
    <cellStyle name="Total 3 3 2 5 4" xfId="25171" xr:uid="{17190BF1-76F2-4668-A2F9-95A8D4F49CFA}"/>
    <cellStyle name="Total 3 3 2 5 5" xfId="30704" xr:uid="{864E4C24-CC9B-4F16-8935-0AB56743B947}"/>
    <cellStyle name="Total 3 3 2 6" xfId="12393" xr:uid="{02B744B0-8628-4405-8A36-C0C70E09FA95}"/>
    <cellStyle name="Total 3 3 2 6 2" xfId="15196" xr:uid="{DC4D97BF-8B9B-49AC-887D-4E3D22B52A75}"/>
    <cellStyle name="Total 3 3 2 6 2 2" xfId="22562" xr:uid="{4D6E22EA-83AC-460D-A19D-9C67A1EAB0B6}"/>
    <cellStyle name="Total 3 3 2 6 2 3" xfId="28285" xr:uid="{080EE4F1-FF3D-484C-A95C-5C0AA9971EA3}"/>
    <cellStyle name="Total 3 3 2 6 2 4" xfId="33818" xr:uid="{2C9DCAF5-B97A-48DC-A530-A51D9A84CC0C}"/>
    <cellStyle name="Total 3 3 2 6 3" xfId="19739" xr:uid="{B99333AF-FFDC-41D0-9E5B-91764490CF0E}"/>
    <cellStyle name="Total 3 3 2 6 4" xfId="25462" xr:uid="{E1B27AC7-2A36-4F48-B002-FC8683E63B97}"/>
    <cellStyle name="Total 3 3 2 6 5" xfId="30995" xr:uid="{F750F3AC-94D8-4266-B053-7FE819CDB316}"/>
    <cellStyle name="Total 3 3 2 7" xfId="13069" xr:uid="{75674735-E665-4EEF-8E5C-1F86B17ED29A}"/>
    <cellStyle name="Total 3 3 2 7 2" xfId="20432" xr:uid="{1B05AACB-342B-486F-B4B1-421792C1CA9E}"/>
    <cellStyle name="Total 3 3 2 7 3" xfId="26155" xr:uid="{CBB57A34-E273-470A-90F9-878DE0940843}"/>
    <cellStyle name="Total 3 3 2 7 4" xfId="31688" xr:uid="{238D891C-1D06-4527-8CBB-AD7A2EEABF18}"/>
    <cellStyle name="Total 3 3 2 8" xfId="17609" xr:uid="{2812349E-F3FF-4672-9BE8-E2DD026F6463}"/>
    <cellStyle name="Total 3 3 2 9" xfId="23332" xr:uid="{9697FF71-58FE-4BAD-943C-83D35BDB0DD8}"/>
    <cellStyle name="Total 3 3 3" xfId="1055" xr:uid="{00000000-0005-0000-0000-000020060000}"/>
    <cellStyle name="Total 3 3 3 10" xfId="28629" xr:uid="{DF33DF4B-ED49-4CD2-B01C-6488AE1969F7}"/>
    <cellStyle name="Total 3 3 3 11" xfId="9829" xr:uid="{5D956B42-8A28-4E00-8360-ECAE15A3B37F}"/>
    <cellStyle name="Total 3 3 3 2" xfId="3941" xr:uid="{C2AADE66-BD9E-419E-A175-7C3834461C69}"/>
    <cellStyle name="Total 3 3 3 2 2" xfId="13547" xr:uid="{0BA8380C-EA0E-4121-9795-47D1B4A79F98}"/>
    <cellStyle name="Total 3 3 3 2 2 2" xfId="20913" xr:uid="{A925BB41-5E09-4CD9-B357-3ADC96D96FC9}"/>
    <cellStyle name="Total 3 3 3 2 2 3" xfId="26636" xr:uid="{49C2B04C-267C-4EB5-A145-2BBA85ED93B1}"/>
    <cellStyle name="Total 3 3 3 2 2 4" xfId="32169" xr:uid="{7A911790-8AD9-4CFA-A81A-12E8202A9C10}"/>
    <cellStyle name="Total 3 3 3 2 3" xfId="18090" xr:uid="{27667E39-A22F-4AA0-BEC9-F23637A30BC2}"/>
    <cellStyle name="Total 3 3 3 2 4" xfId="23813" xr:uid="{F2AE5F0A-8CFF-44F9-AED1-DE2D63E25631}"/>
    <cellStyle name="Total 3 3 3 2 5" xfId="29346" xr:uid="{F6A5E06D-3FCC-45D9-B5F1-5280404D50AD}"/>
    <cellStyle name="Total 3 3 3 2 6" xfId="10826" xr:uid="{5E77E7DB-0656-4F7C-8CF2-B9B7E9B67713}"/>
    <cellStyle name="Total 3 3 3 3" xfId="10575" xr:uid="{4CA14017-FECF-4CCD-AB96-6289068A5749}"/>
    <cellStyle name="Total 3 3 3 3 2" xfId="13296" xr:uid="{696D2DF9-0123-416B-AB35-A2EE28B68339}"/>
    <cellStyle name="Total 3 3 3 3 2 2" xfId="20662" xr:uid="{76331268-15A1-4571-AE53-298232D19B11}"/>
    <cellStyle name="Total 3 3 3 3 2 3" xfId="26385" xr:uid="{1017A9D4-F168-4C7E-8E46-DC52056A9B68}"/>
    <cellStyle name="Total 3 3 3 3 2 4" xfId="31918" xr:uid="{014C6D05-8615-40C8-A7E1-9EFD9992D073}"/>
    <cellStyle name="Total 3 3 3 3 3" xfId="17839" xr:uid="{DA35FA48-B10E-48D8-AEFE-5001F612B137}"/>
    <cellStyle name="Total 3 3 3 3 4" xfId="23562" xr:uid="{36BDC19E-CB3F-42BD-81C1-063D5D1B114C}"/>
    <cellStyle name="Total 3 3 3 3 5" xfId="29095" xr:uid="{96D0E2A0-163F-4B39-BBAD-73F61ADD402A}"/>
    <cellStyle name="Total 3 3 3 4" xfId="11431" xr:uid="{5D248815-8572-4D4A-A146-8BCF6925CE96}"/>
    <cellStyle name="Total 3 3 3 4 2" xfId="14154" xr:uid="{F76D95FF-9C52-4A19-9E80-E3FA2F668BA6}"/>
    <cellStyle name="Total 3 3 3 4 2 2" xfId="21520" xr:uid="{8B530D58-909B-42D5-9F2B-29D39607B5E1}"/>
    <cellStyle name="Total 3 3 3 4 2 3" xfId="27243" xr:uid="{7C384D03-40EF-4E03-A12C-87307E09787D}"/>
    <cellStyle name="Total 3 3 3 4 2 4" xfId="32776" xr:uid="{F89E62A7-ACC8-4044-8BA5-5089984E5687}"/>
    <cellStyle name="Total 3 3 3 4 3" xfId="18697" xr:uid="{C021413B-5F5D-4357-A2F5-A7456542EC1C}"/>
    <cellStyle name="Total 3 3 3 4 4" xfId="24420" xr:uid="{0E292160-7552-4CB4-A1D1-4892D9F4CE7A}"/>
    <cellStyle name="Total 3 3 3 4 5" xfId="29953" xr:uid="{4313E20E-063D-484B-BEC6-619E0A6CDE7E}"/>
    <cellStyle name="Total 3 3 3 5" xfId="9062" xr:uid="{1CFCA6BD-9350-417E-9850-36A713DA8B82}"/>
    <cellStyle name="Total 3 3 3 5 2" xfId="12567" xr:uid="{616D2DBD-D4D5-4CA8-B20B-4A5F0DB670AC}"/>
    <cellStyle name="Total 3 3 3 5 2 2" xfId="19913" xr:uid="{1BC26AEC-01CD-4D36-973C-D30AE52E1F6A}"/>
    <cellStyle name="Total 3 3 3 5 2 3" xfId="25636" xr:uid="{AFA80E30-07A5-428A-A5C9-4067DC5D1A26}"/>
    <cellStyle name="Total 3 3 3 5 2 4" xfId="31169" xr:uid="{EFECED93-6056-4659-A219-277E4BD2E1D0}"/>
    <cellStyle name="Total 3 3 3 5 3" xfId="16710" xr:uid="{FAABAC21-42A9-4537-A85A-6097A78EEF55}"/>
    <cellStyle name="Total 3 3 3 5 4" xfId="7183" xr:uid="{BC9A2431-EB93-4F2B-B1ED-CED0E240525C}"/>
    <cellStyle name="Total 3 3 3 5 5" xfId="16336" xr:uid="{4003A4B3-573C-4D34-8150-71756DB4051D}"/>
    <cellStyle name="Total 3 3 3 6" xfId="11429" xr:uid="{E6CEA5C2-A2FD-4287-8ADC-978E6978E156}"/>
    <cellStyle name="Total 3 3 3 6 2" xfId="14152" xr:uid="{6E35D349-E4BE-4665-97E6-E8E5A0A4534C}"/>
    <cellStyle name="Total 3 3 3 6 2 2" xfId="21518" xr:uid="{9B027B50-B393-4188-B3B1-849EF9A86358}"/>
    <cellStyle name="Total 3 3 3 6 2 3" xfId="27241" xr:uid="{6484D79B-0DEB-4564-A49E-7138A6175DB7}"/>
    <cellStyle name="Total 3 3 3 6 2 4" xfId="32774" xr:uid="{128600E2-AFF5-46F1-A99A-67094C9173A1}"/>
    <cellStyle name="Total 3 3 3 6 3" xfId="18695" xr:uid="{89F72F0C-DAB3-4BDD-8A01-CAB90B24DE0C}"/>
    <cellStyle name="Total 3 3 3 6 4" xfId="24418" xr:uid="{2796E103-65DA-4C78-A4AA-2475F87C8C0D}"/>
    <cellStyle name="Total 3 3 3 6 5" xfId="29951" xr:uid="{60D3C81E-9F39-4490-8494-FD935B140134}"/>
    <cellStyle name="Total 3 3 3 7" xfId="12849" xr:uid="{7D85CD63-A3FA-4647-92F8-0DC529CC4656}"/>
    <cellStyle name="Total 3 3 3 7 2" xfId="20196" xr:uid="{B225E3BB-E58D-4AE3-8D78-69ADC8EB3E69}"/>
    <cellStyle name="Total 3 3 3 7 3" xfId="25919" xr:uid="{1789A6CF-CDA2-4F1C-9FB3-73AA4E89F70F}"/>
    <cellStyle name="Total 3 3 3 7 4" xfId="31452" xr:uid="{88C421EE-4250-4EBA-AE49-B818144C2161}"/>
    <cellStyle name="Total 3 3 3 8" xfId="17215" xr:uid="{65DE4536-97C3-4619-9205-C4D15DA39CAE}"/>
    <cellStyle name="Total 3 3 3 9" xfId="23018" xr:uid="{46F3444F-78EE-4562-B48F-8CA6A9DF1990}"/>
    <cellStyle name="Total 3 3 4" xfId="2707" xr:uid="{00000000-0005-0000-0000-000021060000}"/>
    <cellStyle name="Total 3 3 4 2" xfId="5589" xr:uid="{B46CD880-A8F5-4A5F-B903-629049A4C469}"/>
    <cellStyle name="Total 3 3 4 2 2" xfId="21065" xr:uid="{8B15C782-87DE-4417-8BE4-8D68EEAF6F73}"/>
    <cellStyle name="Total 3 3 4 2 3" xfId="26788" xr:uid="{B158BE6B-9B5B-4135-8403-52F17C5DED42}"/>
    <cellStyle name="Total 3 3 4 2 4" xfId="32321" xr:uid="{313330A3-5671-43FC-BC28-168B2F35045C}"/>
    <cellStyle name="Total 3 3 4 2 5" xfId="13699" xr:uid="{751E9A6D-C7AF-49AA-A238-851861AFA439}"/>
    <cellStyle name="Total 3 3 4 3" xfId="18242" xr:uid="{79A50A13-F092-4EA5-9BAE-712E52BDBA1A}"/>
    <cellStyle name="Total 3 3 4 4" xfId="23965" xr:uid="{094D3F5D-A4A0-433E-8A72-4D5DA823959F}"/>
    <cellStyle name="Total 3 3 4 5" xfId="29498" xr:uid="{2E1E6998-48C3-4D68-90AC-3AF93549C0C2}"/>
    <cellStyle name="Total 3 3 4 6" xfId="10977" xr:uid="{84CC38E7-DCB5-4B82-B2C3-B1B0E9A9ED23}"/>
    <cellStyle name="Total 3 3 5" xfId="2394" xr:uid="{00000000-0005-0000-0000-000022060000}"/>
    <cellStyle name="Total 3 3 5 2" xfId="5276" xr:uid="{91B95883-CE59-4E95-B883-26E49768D73C}"/>
    <cellStyle name="Total 3 3 5 2 2" xfId="19900" xr:uid="{FFCD1766-DDAA-4A43-8550-B8A0693EB2ED}"/>
    <cellStyle name="Total 3 3 5 2 3" xfId="25623" xr:uid="{76D745AA-8E77-4BD3-B793-2B675CFEBCA0}"/>
    <cellStyle name="Total 3 3 5 2 4" xfId="31156" xr:uid="{BE662EF6-68EE-493D-B509-FE147EB4799A}"/>
    <cellStyle name="Total 3 3 5 2 5" xfId="12554" xr:uid="{970FB9DE-2E18-4CFD-9B0D-3D613CC58861}"/>
    <cellStyle name="Total 3 3 5 3" xfId="16697" xr:uid="{7E67FB5F-D700-40F4-B5A7-B31298C16FEE}"/>
    <cellStyle name="Total 3 3 5 4" xfId="6928" xr:uid="{B842C07C-EA00-489C-BE57-3A3C251ED835}"/>
    <cellStyle name="Total 3 3 5 5" xfId="15646" xr:uid="{B26C1166-0577-45C8-80EC-069E9E474B3F}"/>
    <cellStyle name="Total 3 3 5 6" xfId="9049" xr:uid="{1A5BEA3F-48D5-4CC4-9573-CA90D94CF7D2}"/>
    <cellStyle name="Total 3 3 6" xfId="2992" xr:uid="{00000000-0005-0000-0000-000023060000}"/>
    <cellStyle name="Total 3 3 6 2" xfId="5874" xr:uid="{EEB6061F-6C57-486F-8C0C-8DEC8AA5C0DB}"/>
    <cellStyle name="Total 3 3 6 2 2" xfId="20883" xr:uid="{5B69AE3E-0CF3-400B-A88C-027B5D11CC4F}"/>
    <cellStyle name="Total 3 3 6 2 3" xfId="26606" xr:uid="{DDE098A5-3208-49A1-94B0-79F6B76C0544}"/>
    <cellStyle name="Total 3 3 6 2 4" xfId="32139" xr:uid="{B66196DE-5610-457A-93B0-69977D952010}"/>
    <cellStyle name="Total 3 3 6 2 5" xfId="13517" xr:uid="{68BC7776-7F28-48BE-BFF8-79AC6E82B644}"/>
    <cellStyle name="Total 3 3 6 3" xfId="18060" xr:uid="{8352FA67-5600-442C-862D-CD45296AB1C4}"/>
    <cellStyle name="Total 3 3 6 4" xfId="23783" xr:uid="{DE2028B9-AAB8-4532-B73F-DFEBB9825076}"/>
    <cellStyle name="Total 3 3 6 5" xfId="29316" xr:uid="{058ED202-C78D-4B3B-A701-4A309FADE45C}"/>
    <cellStyle name="Total 3 3 6 6" xfId="10796" xr:uid="{6DD574AE-9A28-413B-9F3F-032FEFCD6DC3}"/>
    <cellStyle name="Total 3 3 7" xfId="2576" xr:uid="{00000000-0005-0000-0000-000024060000}"/>
    <cellStyle name="Total 3 3 7 2" xfId="5458" xr:uid="{7501AC66-2D3D-4FF3-91E4-FFB9DAD823E3}"/>
    <cellStyle name="Total 3 3 7 2 2" xfId="22082" xr:uid="{F9222E2E-7C08-4FAD-B719-05F44B6347B8}"/>
    <cellStyle name="Total 3 3 7 2 3" xfId="27805" xr:uid="{58741340-56DA-43F2-8C1C-2EAAAC34BFAA}"/>
    <cellStyle name="Total 3 3 7 2 4" xfId="33338" xr:uid="{A3DD9A42-3EC7-439A-8A4C-2A010711209D}"/>
    <cellStyle name="Total 3 3 7 2 5" xfId="14716" xr:uid="{F38B000A-3864-431C-8A73-7219A8258A02}"/>
    <cellStyle name="Total 3 3 7 3" xfId="19259" xr:uid="{1453AED0-C460-4BD7-9764-6CC4B1F94A70}"/>
    <cellStyle name="Total 3 3 7 4" xfId="24982" xr:uid="{F703E41B-B965-4992-A6F8-94EEB71C9BFE}"/>
    <cellStyle name="Total 3 3 7 5" xfId="30515" xr:uid="{94629C5E-CFAE-4B71-B671-224BCC97D462}"/>
    <cellStyle name="Total 3 3 8" xfId="4344" xr:uid="{BE6883AA-FA00-4C56-A57F-E2BB5953A6B1}"/>
    <cellStyle name="Total 3 3 8 2" xfId="13657" xr:uid="{72A0DCA2-E5FE-4C3F-A9C1-711AA897CC0F}"/>
    <cellStyle name="Total 3 3 8 2 2" xfId="21023" xr:uid="{65EFC9E2-9168-4ED5-BFC4-232A24D38F45}"/>
    <cellStyle name="Total 3 3 8 2 3" xfId="26746" xr:uid="{0AC8AC8A-F643-4A49-88B8-9F208AEEC7D6}"/>
    <cellStyle name="Total 3 3 8 2 4" xfId="32279" xr:uid="{319431E5-1F1D-4BEB-A9B9-7A26F63E3ECA}"/>
    <cellStyle name="Total 3 3 8 3" xfId="18200" xr:uid="{0F249DEF-8428-4457-B4F0-D6E67257BB5A}"/>
    <cellStyle name="Total 3 3 8 4" xfId="23923" xr:uid="{0B534A65-AF8F-4610-93B8-1BD4602EBF96}"/>
    <cellStyle name="Total 3 3 8 5" xfId="29456" xr:uid="{A11D6114-D207-43E8-A9DB-A5F6A6E71B3A}"/>
    <cellStyle name="Total 3 3 8 6" xfId="10935" xr:uid="{9D9AD682-5C72-48E9-8339-5E7DFA1C4BD4}"/>
    <cellStyle name="Total 3 3 9" xfId="10033" xr:uid="{FA7B5D9C-2C2B-451F-B6D7-BEB529578242}"/>
    <cellStyle name="Total 3 3 9 2" xfId="17353" xr:uid="{D29130E4-F842-4AE4-B562-6BB2263EA56F}"/>
    <cellStyle name="Total 3 3 9 3" xfId="23119" xr:uid="{BF4E63CF-E62D-4EF2-B878-E0A4372F9E9E}"/>
    <cellStyle name="Total 3 3 9 4" xfId="28689" xr:uid="{4A03E7F2-75BD-4441-9AFB-93B81366F5D1}"/>
    <cellStyle name="Total 3 4" xfId="1548" xr:uid="{00000000-0005-0000-0000-000025060000}"/>
    <cellStyle name="Total 3 4 10" xfId="12957" xr:uid="{2E032BEF-183D-45B5-9A3E-9611DFBE1BC6}"/>
    <cellStyle name="Total 3 4 10 2" xfId="20310" xr:uid="{06A4691D-F46A-4C32-9B7F-6E3DB5B7C0CA}"/>
    <cellStyle name="Total 3 4 10 3" xfId="26033" xr:uid="{DDF0A69F-B9C2-4B3F-97D9-4A60D365F90B}"/>
    <cellStyle name="Total 3 4 10 4" xfId="31566" xr:uid="{38463879-70EB-486D-A190-BA5024996D0E}"/>
    <cellStyle name="Total 3 4 11" xfId="15684" xr:uid="{BD929C32-31DE-483D-BD3C-04232FF9AF91}"/>
    <cellStyle name="Total 3 4 12" xfId="15774" xr:uid="{97100C77-16A2-49FD-942B-9DFB74EC57AB}"/>
    <cellStyle name="Total 3 4 2" xfId="818" xr:uid="{00000000-0005-0000-0000-000026060000}"/>
    <cellStyle name="Total 3 4 2 10" xfId="28950" xr:uid="{38992765-D808-4EA0-9185-2FF6F5ABB8B7}"/>
    <cellStyle name="Total 3 4 2 11" xfId="10435" xr:uid="{B75659B9-18A5-48A8-A3C2-007F5B5EB996}"/>
    <cellStyle name="Total 3 4 2 2" xfId="3704" xr:uid="{9CE96810-E3E9-4D7A-934B-126DE7657E6D}"/>
    <cellStyle name="Total 3 4 2 2 2" xfId="14039" xr:uid="{DA97EDED-3552-450B-88F0-B2D2DFF19899}"/>
    <cellStyle name="Total 3 4 2 2 2 2" xfId="21405" xr:uid="{895C1C7A-6762-4781-9D75-0AEF5C87BD5C}"/>
    <cellStyle name="Total 3 4 2 2 2 3" xfId="27128" xr:uid="{AC3EC56B-C823-4ADC-A0AB-D49791ACEBDD}"/>
    <cellStyle name="Total 3 4 2 2 2 4" xfId="32661" xr:uid="{E2055B97-ED48-4C20-961E-70E06C479C3F}"/>
    <cellStyle name="Total 3 4 2 2 3" xfId="18582" xr:uid="{63D48DE8-3E6D-41DD-8AA5-9A634EB045D3}"/>
    <cellStyle name="Total 3 4 2 2 4" xfId="24305" xr:uid="{C98E23AE-2A07-42BF-ADF7-6EAA82F87E20}"/>
    <cellStyle name="Total 3 4 2 2 5" xfId="29838" xr:uid="{035C4632-EE98-4B18-B52E-CC6278E6F107}"/>
    <cellStyle name="Total 3 4 2 2 6" xfId="11317" xr:uid="{E32B1C74-8662-4BAB-817F-F808E0DFFAEB}"/>
    <cellStyle name="Total 3 4 2 3" xfId="11623" xr:uid="{6346F2B5-511D-43A3-9B00-0268FC118063}"/>
    <cellStyle name="Total 3 4 2 3 2" xfId="14346" xr:uid="{01B08865-1458-4C45-AD87-32FFD315402A}"/>
    <cellStyle name="Total 3 4 2 3 2 2" xfId="21712" xr:uid="{1BBABADF-5533-4A9B-A7F2-6E82F9000005}"/>
    <cellStyle name="Total 3 4 2 3 2 3" xfId="27435" xr:uid="{CC1FDF44-E29F-415C-A545-0EBDFD4B917C}"/>
    <cellStyle name="Total 3 4 2 3 2 4" xfId="32968" xr:uid="{DBE8D566-1551-49D6-B8B6-1722ECA769E1}"/>
    <cellStyle name="Total 3 4 2 3 3" xfId="18889" xr:uid="{3244D403-E140-4B19-9965-DC11BE4113D6}"/>
    <cellStyle name="Total 3 4 2 3 4" xfId="24612" xr:uid="{9D24AAA1-0DF9-4574-A49B-14DBE6436091}"/>
    <cellStyle name="Total 3 4 2 3 5" xfId="30145" xr:uid="{09044953-824A-4EB2-8CFB-71847913F154}"/>
    <cellStyle name="Total 3 4 2 4" xfId="11942" xr:uid="{0BB8356D-89BC-4276-9CE6-F1446BAC8E0E}"/>
    <cellStyle name="Total 3 4 2 4 2" xfId="14666" xr:uid="{E6A1701C-E343-4AAA-82E4-8F1272F70755}"/>
    <cellStyle name="Total 3 4 2 4 2 2" xfId="22032" xr:uid="{923E3C8B-A2AD-45C5-B9F6-1B83B15D707F}"/>
    <cellStyle name="Total 3 4 2 4 2 3" xfId="27755" xr:uid="{B4E9BB7D-0677-4B42-85C4-A25A91E12638}"/>
    <cellStyle name="Total 3 4 2 4 2 4" xfId="33288" xr:uid="{53C95E49-0BD4-419E-B909-2D0BD86232DC}"/>
    <cellStyle name="Total 3 4 2 4 3" xfId="19209" xr:uid="{D32AF173-56BE-4F2D-A06F-CFB54D0ADD6F}"/>
    <cellStyle name="Total 3 4 2 4 4" xfId="24932" xr:uid="{4A86053F-D466-4CF3-9836-A703B2C3515F}"/>
    <cellStyle name="Total 3 4 2 4 5" xfId="30465" xr:uid="{A080847A-91B7-40B7-8E88-D649D2E3C8A1}"/>
    <cellStyle name="Total 3 4 2 5" xfId="12203" xr:uid="{D86D0C87-C6DB-49E6-A1DF-5B45FF3E1630}"/>
    <cellStyle name="Total 3 4 2 5 2" xfId="14990" xr:uid="{C4869755-F24B-48F3-B3AF-2DCF17F406E8}"/>
    <cellStyle name="Total 3 4 2 5 2 2" xfId="22356" xr:uid="{E56A8286-34F9-4C38-9314-83D32373B4CA}"/>
    <cellStyle name="Total 3 4 2 5 2 3" xfId="28079" xr:uid="{7F3ABA62-8665-47C4-A878-2D05DC6C1048}"/>
    <cellStyle name="Total 3 4 2 5 2 4" xfId="33612" xr:uid="{B2431658-04A8-4A87-B306-796A86755E8D}"/>
    <cellStyle name="Total 3 4 2 5 3" xfId="19533" xr:uid="{B0FC2F73-0BC3-4421-866C-122ECAADE678}"/>
    <cellStyle name="Total 3 4 2 5 4" xfId="25256" xr:uid="{F6B6074D-56E4-45F3-BD78-4E157EF9280D}"/>
    <cellStyle name="Total 3 4 2 5 5" xfId="30789" xr:uid="{556B5D42-93CC-4B46-8F9F-765B72D314B8}"/>
    <cellStyle name="Total 3 4 2 6" xfId="12478" xr:uid="{5CE87E15-66C7-4D53-A754-B01D3542C77C}"/>
    <cellStyle name="Total 3 4 2 6 2" xfId="15281" xr:uid="{5E08DD9C-B89E-4668-859D-F558C9E97621}"/>
    <cellStyle name="Total 3 4 2 6 2 2" xfId="22647" xr:uid="{3762C943-085A-492F-AB70-903F0B12CCE7}"/>
    <cellStyle name="Total 3 4 2 6 2 3" xfId="28370" xr:uid="{37596647-BD13-4D35-A751-B8131FF792CE}"/>
    <cellStyle name="Total 3 4 2 6 2 4" xfId="33903" xr:uid="{D3D9F34D-C483-447F-A44D-8CF517A34170}"/>
    <cellStyle name="Total 3 4 2 6 3" xfId="19824" xr:uid="{939F69DC-CA20-4339-97E1-6AB3389CE0BD}"/>
    <cellStyle name="Total 3 4 2 6 4" xfId="25547" xr:uid="{A2A973B2-84BA-4B0D-8C78-591849F8F003}"/>
    <cellStyle name="Total 3 4 2 6 5" xfId="31080" xr:uid="{7DBC4778-4B63-4160-B96C-4EEE693E7F8C}"/>
    <cellStyle name="Total 3 4 2 7" xfId="13152" xr:uid="{0A77C021-1064-4462-811E-4E20CBFCB08E}"/>
    <cellStyle name="Total 3 4 2 7 2" xfId="20517" xr:uid="{0B89C271-7121-4099-9E19-F056B82E6922}"/>
    <cellStyle name="Total 3 4 2 7 3" xfId="26240" xr:uid="{1621EF13-4535-49AD-8292-0EA67497F4F0}"/>
    <cellStyle name="Total 3 4 2 7 4" xfId="31773" xr:uid="{74A4C9E6-5ED2-468A-B7BD-EB73C6C63F3E}"/>
    <cellStyle name="Total 3 4 2 8" xfId="17694" xr:uid="{D01793AD-347A-4924-875A-0D4DEC8F449D}"/>
    <cellStyle name="Total 3 4 2 9" xfId="23417" xr:uid="{0A0DFCAE-6BF8-40D5-89A8-D9025BCD6001}"/>
    <cellStyle name="Total 3 4 3" xfId="1105" xr:uid="{00000000-0005-0000-0000-000027060000}"/>
    <cellStyle name="Total 3 4 3 10" xfId="28910" xr:uid="{7A9EE806-946B-46F4-8CE9-4FE4329FDFBB}"/>
    <cellStyle name="Total 3 4 3 11" xfId="10396" xr:uid="{32C0FF82-8882-4404-BD82-0665332709AD}"/>
    <cellStyle name="Total 3 4 3 2" xfId="3991" xr:uid="{3C5491A1-4C86-4600-B346-3533D73843C4}"/>
    <cellStyle name="Total 3 4 3 2 2" xfId="13999" xr:uid="{04500E92-F2AF-43F6-AA64-3B79832A16A5}"/>
    <cellStyle name="Total 3 4 3 2 2 2" xfId="21365" xr:uid="{1594FE8A-6FAD-4CCA-B0D1-64B8A5C9D14D}"/>
    <cellStyle name="Total 3 4 3 2 2 3" xfId="27088" xr:uid="{CB5052F0-AC65-4396-B3BB-E3E5AE6D4A93}"/>
    <cellStyle name="Total 3 4 3 2 2 4" xfId="32621" xr:uid="{5D5170EE-B4F1-41A4-B24C-3C48912ECB8D}"/>
    <cellStyle name="Total 3 4 3 2 3" xfId="18542" xr:uid="{9038A50F-3C30-4827-B5B0-3A6EAD2AE84B}"/>
    <cellStyle name="Total 3 4 3 2 4" xfId="24265" xr:uid="{33907ED9-80ED-4AEB-BA03-97FDD5389B7D}"/>
    <cellStyle name="Total 3 4 3 2 5" xfId="29798" xr:uid="{CAAFE638-6CB4-4750-BBEB-7F927CFBB427}"/>
    <cellStyle name="Total 3 4 3 2 6" xfId="11277" xr:uid="{F145705E-C97F-4543-9799-8069CF069C7D}"/>
    <cellStyle name="Total 3 4 3 3" xfId="10550" xr:uid="{66344A9B-306B-42CA-A2BD-F5A508896BCE}"/>
    <cellStyle name="Total 3 4 3 3 2" xfId="13271" xr:uid="{A8EE31B4-5C24-4F38-9DA9-3A1EB9ADB52D}"/>
    <cellStyle name="Total 3 4 3 3 2 2" xfId="20637" xr:uid="{A09A3B72-B132-44AF-A83B-71A061AFF77E}"/>
    <cellStyle name="Total 3 4 3 3 2 3" xfId="26360" xr:uid="{93CA05E0-5780-4CD6-855A-5EE34975D0B8}"/>
    <cellStyle name="Total 3 4 3 3 2 4" xfId="31893" xr:uid="{D36BE8F0-0733-42DC-8259-F05D85147034}"/>
    <cellStyle name="Total 3 4 3 3 3" xfId="17814" xr:uid="{16146B4B-C9F0-4577-A211-A9987F117C50}"/>
    <cellStyle name="Total 3 4 3 3 4" xfId="23537" xr:uid="{F4D30360-9AE4-438A-857D-CB16B39F015D}"/>
    <cellStyle name="Total 3 4 3 3 5" xfId="29070" xr:uid="{B496A13B-80BC-4CA3-AD14-831AA4ABF7F1}"/>
    <cellStyle name="Total 3 4 3 4" xfId="11902" xr:uid="{C695F66F-33A1-4423-A91D-021B037D372F}"/>
    <cellStyle name="Total 3 4 3 4 2" xfId="14626" xr:uid="{F4443124-0DBB-475D-BAE7-C39CD69D7FDD}"/>
    <cellStyle name="Total 3 4 3 4 2 2" xfId="21992" xr:uid="{B9F59A09-9D45-4061-BC01-2852DD65058D}"/>
    <cellStyle name="Total 3 4 3 4 2 3" xfId="27715" xr:uid="{171D8185-E2A2-4170-9D08-3FC28220C4EB}"/>
    <cellStyle name="Total 3 4 3 4 2 4" xfId="33248" xr:uid="{13FBA2ED-8F32-4186-A18F-6B9D4DAAD39E}"/>
    <cellStyle name="Total 3 4 3 4 3" xfId="19169" xr:uid="{24332766-929F-45CA-9501-5FC88FF8E2C4}"/>
    <cellStyle name="Total 3 4 3 4 4" xfId="24892" xr:uid="{1A401651-941F-4EE4-9655-4DC8707EFF35}"/>
    <cellStyle name="Total 3 4 3 4 5" xfId="30425" xr:uid="{D81B49B3-C22A-43DD-8CA5-2BEBD531AA48}"/>
    <cellStyle name="Total 3 4 3 5" xfId="12163" xr:uid="{1378DC6F-C8F1-431D-8738-862F2FF94029}"/>
    <cellStyle name="Total 3 4 3 5 2" xfId="14950" xr:uid="{2A5EE017-CBC2-47FC-90B1-3E1BAADDDA7D}"/>
    <cellStyle name="Total 3 4 3 5 2 2" xfId="22316" xr:uid="{9734F234-1D6B-4D9B-90BE-E0403CD00F28}"/>
    <cellStyle name="Total 3 4 3 5 2 3" xfId="28039" xr:uid="{733EFE25-AB7B-4AAB-9B40-A46194802386}"/>
    <cellStyle name="Total 3 4 3 5 2 4" xfId="33572" xr:uid="{96628545-4D59-4DCB-B6D6-5185942A3B29}"/>
    <cellStyle name="Total 3 4 3 5 3" xfId="19493" xr:uid="{3F837C72-66E0-4FB8-AEB7-DD523AD55AA9}"/>
    <cellStyle name="Total 3 4 3 5 4" xfId="25216" xr:uid="{94AABFE4-40B5-410A-96D6-2413013D20A1}"/>
    <cellStyle name="Total 3 4 3 5 5" xfId="30749" xr:uid="{08F16DB9-402B-4875-B1EA-B674494A3BEB}"/>
    <cellStyle name="Total 3 4 3 6" xfId="12438" xr:uid="{CE3EE27F-A971-4FCE-AFD8-28E386CBE19A}"/>
    <cellStyle name="Total 3 4 3 6 2" xfId="15241" xr:uid="{5AA99122-96C9-4EEE-B282-2418722CE86F}"/>
    <cellStyle name="Total 3 4 3 6 2 2" xfId="22607" xr:uid="{D0AEDF9B-E50B-4085-BB93-A4DD1A9DB57F}"/>
    <cellStyle name="Total 3 4 3 6 2 3" xfId="28330" xr:uid="{58F1E353-9B4B-4433-BCB9-5953521546B2}"/>
    <cellStyle name="Total 3 4 3 6 2 4" xfId="33863" xr:uid="{3C8E4C87-3725-4EBC-8CAF-DDFDFF572C35}"/>
    <cellStyle name="Total 3 4 3 6 3" xfId="19784" xr:uid="{9F2B31DB-A88B-4891-864A-F83F62E71584}"/>
    <cellStyle name="Total 3 4 3 6 4" xfId="25507" xr:uid="{B8133EC3-F2A2-4FEC-98E0-5EF3011478C4}"/>
    <cellStyle name="Total 3 4 3 6 5" xfId="31040" xr:uid="{6339904D-7F40-47DA-96DA-0F3AD7778CD0}"/>
    <cellStyle name="Total 3 4 3 7" xfId="13113" xr:uid="{EE378FBB-53AE-4C27-91E1-9ECF31A95581}"/>
    <cellStyle name="Total 3 4 3 7 2" xfId="20477" xr:uid="{7FDE57C5-D461-4DD5-940F-3D96E8460578}"/>
    <cellStyle name="Total 3 4 3 7 3" xfId="26200" xr:uid="{A75376C7-7F7F-4E83-BADD-8FDE380AE375}"/>
    <cellStyle name="Total 3 4 3 7 4" xfId="31733" xr:uid="{6E91F8A2-5998-47F1-8F9D-5324CF36E877}"/>
    <cellStyle name="Total 3 4 3 8" xfId="17654" xr:uid="{9F563ED3-0F74-417D-BC85-96E6B96E80FA}"/>
    <cellStyle name="Total 3 4 3 9" xfId="23377" xr:uid="{6D2BD056-BE83-4D26-A451-6EAC556EA2A0}"/>
    <cellStyle name="Total 3 4 4" xfId="2485" xr:uid="{00000000-0005-0000-0000-000028060000}"/>
    <cellStyle name="Total 3 4 4 2" xfId="5367" xr:uid="{464BE13F-0817-4507-8198-119D7EF4DB0D}"/>
    <cellStyle name="Total 3 4 4 2 2" xfId="21198" xr:uid="{B1BEEE9D-164B-4993-B30C-ADA55606E7C2}"/>
    <cellStyle name="Total 3 4 4 2 3" xfId="26921" xr:uid="{DD7E19DA-FBBF-4A90-AD86-C9C1E84A7B48}"/>
    <cellStyle name="Total 3 4 4 2 4" xfId="32454" xr:uid="{061A292C-EDA7-40D9-993A-D7DF1C7355FD}"/>
    <cellStyle name="Total 3 4 4 2 5" xfId="13832" xr:uid="{56353948-1EE8-4ABC-A69E-CF1620E83407}"/>
    <cellStyle name="Total 3 4 4 3" xfId="18375" xr:uid="{C2E1FC8B-B5B0-412F-9DFB-04ADE063A249}"/>
    <cellStyle name="Total 3 4 4 4" xfId="24098" xr:uid="{DD01862E-F97A-4A82-9E9C-0D6B2EDBFD27}"/>
    <cellStyle name="Total 3 4 4 5" xfId="29631" xr:uid="{35E0A99C-6ADD-4F39-8A37-A1A3D3E5B1A0}"/>
    <cellStyle name="Total 3 4 4 6" xfId="11110" xr:uid="{6585F83D-3BC2-4293-94E7-9D9408E44788}"/>
    <cellStyle name="Total 3 4 5" xfId="2320" xr:uid="{00000000-0005-0000-0000-000029060000}"/>
    <cellStyle name="Total 3 4 5 2" xfId="5202" xr:uid="{1F2D893D-1BFE-4590-A3D6-B6F7FBE48CED}"/>
    <cellStyle name="Total 3 4 5 2 2" xfId="20091" xr:uid="{F40E6518-CA31-4F2D-AC46-06B578493E76}"/>
    <cellStyle name="Total 3 4 5 2 3" xfId="25814" xr:uid="{E2C74494-DF1B-4195-BBF3-28ADFF8F6413}"/>
    <cellStyle name="Total 3 4 5 2 4" xfId="31347" xr:uid="{5D138153-76EF-4D74-93D0-E42A454EB436}"/>
    <cellStyle name="Total 3 4 5 2 5" xfId="12745" xr:uid="{C9166777-332D-4112-A6DF-F9ABF4A6BA1D}"/>
    <cellStyle name="Total 3 4 5 3" xfId="16954" xr:uid="{CBB68BF8-A831-47EF-9EB1-C2E8D9B7B3C5}"/>
    <cellStyle name="Total 3 4 5 4" xfId="22830" xr:uid="{04792E93-C5C8-44E6-AF47-1601BE6AE925}"/>
    <cellStyle name="Total 3 4 5 5" xfId="28524" xr:uid="{AB97044A-3F04-4C96-8AEA-213A21E2A3BB}"/>
    <cellStyle name="Total 3 4 5 6" xfId="9406" xr:uid="{961EA367-E981-4723-BCCD-0740DC11916E}"/>
    <cellStyle name="Total 3 4 6" xfId="2254" xr:uid="{00000000-0005-0000-0000-00002A060000}"/>
    <cellStyle name="Total 3 4 6 2" xfId="5136" xr:uid="{17AA6F3B-532E-4D04-AC1F-CA04BDAE3F22}"/>
    <cellStyle name="Total 3 4 6 2 2" xfId="21825" xr:uid="{039420C3-4E3D-4EBB-AA50-0F679DDC3160}"/>
    <cellStyle name="Total 3 4 6 2 3" xfId="27548" xr:uid="{AEF3AF17-0683-4736-B40E-DEF07FDA443A}"/>
    <cellStyle name="Total 3 4 6 2 4" xfId="33081" xr:uid="{72129FC7-E30B-40D6-98B9-518CBD152AB4}"/>
    <cellStyle name="Total 3 4 6 2 5" xfId="14459" xr:uid="{614C49E8-9AD0-40D2-A73F-443072F4D544}"/>
    <cellStyle name="Total 3 4 6 3" xfId="19002" xr:uid="{5A1B55EA-C412-47ED-B043-5BB85FFC2F3F}"/>
    <cellStyle name="Total 3 4 6 4" xfId="24725" xr:uid="{602E610B-D5DD-4F23-AD47-83B835B1E307}"/>
    <cellStyle name="Total 3 4 6 5" xfId="30258" xr:uid="{DB8EF159-4917-41EF-A736-6A966CF5C2D4}"/>
    <cellStyle name="Total 3 4 6 6" xfId="11735" xr:uid="{E329956F-9E33-4077-A9E4-11732E41582C}"/>
    <cellStyle name="Total 3 4 7" xfId="2329" xr:uid="{00000000-0005-0000-0000-00002B060000}"/>
    <cellStyle name="Total 3 4 7 2" xfId="5211" xr:uid="{7B45D445-5851-46B3-8A65-E24216333589}"/>
    <cellStyle name="Total 3 4 7 2 2" xfId="22149" xr:uid="{6619062E-A802-45AF-ABDC-60B2A532036C}"/>
    <cellStyle name="Total 3 4 7 2 3" xfId="27872" xr:uid="{DD59675D-A2F8-4CD0-AD61-D45B79145DE4}"/>
    <cellStyle name="Total 3 4 7 2 4" xfId="33405" xr:uid="{C4CE3713-790D-41C0-888E-9A0030EE4A6B}"/>
    <cellStyle name="Total 3 4 7 2 5" xfId="14783" xr:uid="{4677402C-94F2-4B2B-84AA-2BCDAE739AD8}"/>
    <cellStyle name="Total 3 4 7 3" xfId="19326" xr:uid="{BCD8959E-E268-47EC-B942-41C1ED23FFD5}"/>
    <cellStyle name="Total 3 4 7 4" xfId="25049" xr:uid="{624EEABB-FF3D-4B9D-BC70-CF8A89AA3808}"/>
    <cellStyle name="Total 3 4 7 5" xfId="30582" xr:uid="{B4BE05CC-DD58-4EA7-9DB0-D95F5FE6777F}"/>
    <cellStyle name="Total 3 4 8" xfId="4434" xr:uid="{52772446-F064-4706-BB94-15BCA0BE2598}"/>
    <cellStyle name="Total 3 4 8 2" xfId="15074" xr:uid="{6227128F-3A87-4A65-917B-05A42A9335C3}"/>
    <cellStyle name="Total 3 4 8 2 2" xfId="22440" xr:uid="{29226A37-6A87-4A01-B601-7A1F224CB030}"/>
    <cellStyle name="Total 3 4 8 2 3" xfId="28163" xr:uid="{5316A71E-6138-48B5-9B92-1D05B69EC966}"/>
    <cellStyle name="Total 3 4 8 2 4" xfId="33696" xr:uid="{33EA32F5-0EB4-4FFF-AB0A-A522CAC990F8}"/>
    <cellStyle name="Total 3 4 8 3" xfId="19617" xr:uid="{6B51FE83-8A52-49E7-847D-A7AD58D1B99B}"/>
    <cellStyle name="Total 3 4 8 4" xfId="25340" xr:uid="{7AD34576-EF77-44FD-9CE2-DB73DE64837A}"/>
    <cellStyle name="Total 3 4 8 5" xfId="30873" xr:uid="{769EF403-7CFA-447E-9888-6E40D06C2FF3}"/>
    <cellStyle name="Total 3 4 8 6" xfId="12278" xr:uid="{CBB66425-C79D-48FE-B0BC-B0CF85A91FD0}"/>
    <cellStyle name="Total 3 4 9" xfId="10253" xr:uid="{D43A65FE-E1E0-44C4-8F15-BE209F48B76B}"/>
    <cellStyle name="Total 3 4 9 2" xfId="17487" xr:uid="{266F9FD7-99C2-402C-B5DD-77D5770996DE}"/>
    <cellStyle name="Total 3 4 9 3" xfId="23210" xr:uid="{9C53340A-2923-4C77-A094-3E15BF0A3AE0}"/>
    <cellStyle name="Total 3 4 9 4" xfId="28743" xr:uid="{E5575FE5-C33E-4A48-B95B-9137741ED40C}"/>
    <cellStyle name="Total 3 5" xfId="2156" xr:uid="{00000000-0005-0000-0000-00002C060000}"/>
    <cellStyle name="Total 3 5 10" xfId="12976" xr:uid="{1784AE13-BB0D-466B-98AF-E7056D001577}"/>
    <cellStyle name="Total 3 5 10 2" xfId="20329" xr:uid="{2A53B19C-F53D-4403-842C-42A195EF4DD5}"/>
    <cellStyle name="Total 3 5 10 3" xfId="26052" xr:uid="{4E91D6DC-07A5-4AD7-8D63-4694B63F2FBE}"/>
    <cellStyle name="Total 3 5 10 4" xfId="31585" xr:uid="{816136A1-D377-4387-923D-5E5D7FB8D64E}"/>
    <cellStyle name="Total 3 5 11" xfId="15578" xr:uid="{A4F02408-99F1-4A84-AB60-52A40E00F7CF}"/>
    <cellStyle name="Total 3 5 12" xfId="7214" xr:uid="{583FBE2A-E44F-4C2F-9EC5-2B9C008D6755}"/>
    <cellStyle name="Total 3 5 2" xfId="2760" xr:uid="{00000000-0005-0000-0000-00002D060000}"/>
    <cellStyle name="Total 3 5 2 10" xfId="28969" xr:uid="{42095601-E46E-44BC-B43E-86CC1E551D01}"/>
    <cellStyle name="Total 3 5 2 11" xfId="10454" xr:uid="{7005EF30-99C0-49F9-97F8-A260A3EB65D6}"/>
    <cellStyle name="Total 3 5 2 2" xfId="5642" xr:uid="{EE1D9DF8-4354-4A43-8305-206405758F2C}"/>
    <cellStyle name="Total 3 5 2 2 2" xfId="14058" xr:uid="{26E63129-9107-421A-8ABF-CB712B42E465}"/>
    <cellStyle name="Total 3 5 2 2 2 2" xfId="21424" xr:uid="{85BEF13D-D9DC-4DA7-9F0F-2785EFC96E29}"/>
    <cellStyle name="Total 3 5 2 2 2 3" xfId="27147" xr:uid="{819ADC17-1C09-4126-8F12-D3A1777F4FC5}"/>
    <cellStyle name="Total 3 5 2 2 2 4" xfId="32680" xr:uid="{65DD994C-870C-4380-918D-0FB0A2EAE63A}"/>
    <cellStyle name="Total 3 5 2 2 3" xfId="18601" xr:uid="{88F2E5A0-FBDE-42A3-9ED6-966715ACC284}"/>
    <cellStyle name="Total 3 5 2 2 4" xfId="24324" xr:uid="{EACFF22C-F68B-4394-8C66-25DF331B4FB7}"/>
    <cellStyle name="Total 3 5 2 2 5" xfId="29857" xr:uid="{19510FFA-FFFF-42C4-B913-657758735884}"/>
    <cellStyle name="Total 3 5 2 2 6" xfId="11336" xr:uid="{CA4525E6-CB5D-4698-B0EA-CF790AFF4C03}"/>
    <cellStyle name="Total 3 5 2 3" xfId="11642" xr:uid="{E31C0E74-BB28-4DFA-B063-B7081F002E13}"/>
    <cellStyle name="Total 3 5 2 3 2" xfId="14365" xr:uid="{D670A39F-64B9-4AFC-B09C-320AA8564F24}"/>
    <cellStyle name="Total 3 5 2 3 2 2" xfId="21731" xr:uid="{A8F7F4CB-4D66-46D4-8806-47F0A393CBDB}"/>
    <cellStyle name="Total 3 5 2 3 2 3" xfId="27454" xr:uid="{78F99425-A938-4355-9E65-D976ED6C28B1}"/>
    <cellStyle name="Total 3 5 2 3 2 4" xfId="32987" xr:uid="{E6D5C30B-C9BA-4A96-8E38-FCC47AA175C9}"/>
    <cellStyle name="Total 3 5 2 3 3" xfId="18908" xr:uid="{344FF284-F50A-468A-8FFE-CECE4AA95E15}"/>
    <cellStyle name="Total 3 5 2 3 4" xfId="24631" xr:uid="{CE7A2E0B-641B-424F-950B-4ECE041D992F}"/>
    <cellStyle name="Total 3 5 2 3 5" xfId="30164" xr:uid="{7F55F483-6464-4455-80EE-FA75D60AAE6F}"/>
    <cellStyle name="Total 3 5 2 4" xfId="11961" xr:uid="{081E3BE9-1A0A-40EB-BA3A-7C1DD04B3A57}"/>
    <cellStyle name="Total 3 5 2 4 2" xfId="14685" xr:uid="{EF7FA1D3-6AF8-42B5-B16A-A6D131676E05}"/>
    <cellStyle name="Total 3 5 2 4 2 2" xfId="22051" xr:uid="{CE2118D1-84EA-41F4-95AF-609788016DD8}"/>
    <cellStyle name="Total 3 5 2 4 2 3" xfId="27774" xr:uid="{A10B878A-EC30-4DE4-8E77-E1BC382D437B}"/>
    <cellStyle name="Total 3 5 2 4 2 4" xfId="33307" xr:uid="{BC094698-57CB-41D0-8E16-E294AC467663}"/>
    <cellStyle name="Total 3 5 2 4 3" xfId="19228" xr:uid="{B07B4616-B3EC-404D-A3D3-BEEECA86C381}"/>
    <cellStyle name="Total 3 5 2 4 4" xfId="24951" xr:uid="{F0406E61-FC84-40DA-A0F8-A8FA1C06ACB8}"/>
    <cellStyle name="Total 3 5 2 4 5" xfId="30484" xr:uid="{4B87F723-B026-4A36-B13A-C47132C245F2}"/>
    <cellStyle name="Total 3 5 2 5" xfId="12222" xr:uid="{11E0929C-8D56-4B71-A335-6AE79B78B9B0}"/>
    <cellStyle name="Total 3 5 2 5 2" xfId="15009" xr:uid="{D1A99844-141E-4A62-AAD8-B05711BE291C}"/>
    <cellStyle name="Total 3 5 2 5 2 2" xfId="22375" xr:uid="{66352688-297E-4D83-9756-BAE5201FB05A}"/>
    <cellStyle name="Total 3 5 2 5 2 3" xfId="28098" xr:uid="{883F3406-99C7-48C4-B235-242D092C4D14}"/>
    <cellStyle name="Total 3 5 2 5 2 4" xfId="33631" xr:uid="{39300C6B-90F5-4683-AA9C-0F581C314FFF}"/>
    <cellStyle name="Total 3 5 2 5 3" xfId="19552" xr:uid="{1D13C9E9-C756-4D7D-BA27-D54EA315F126}"/>
    <cellStyle name="Total 3 5 2 5 4" xfId="25275" xr:uid="{AA894CA8-C31E-442A-BD11-67991B7DD985}"/>
    <cellStyle name="Total 3 5 2 5 5" xfId="30808" xr:uid="{6F9EC764-832E-4AAF-91BE-CF0A6493AD34}"/>
    <cellStyle name="Total 3 5 2 6" xfId="12497" xr:uid="{04F3F94F-3A62-4743-BFC3-E57E0A231FDB}"/>
    <cellStyle name="Total 3 5 2 6 2" xfId="15300" xr:uid="{C3F9D71A-A64E-4591-8307-EA49A08E4338}"/>
    <cellStyle name="Total 3 5 2 6 2 2" xfId="22666" xr:uid="{B2319DB7-7C92-4990-94D7-7DFC8436926D}"/>
    <cellStyle name="Total 3 5 2 6 2 3" xfId="28389" xr:uid="{AB390C08-ECB8-4CFF-BF00-5C12ABF9BFBE}"/>
    <cellStyle name="Total 3 5 2 6 2 4" xfId="33922" xr:uid="{01441AC1-F62F-406F-8A6D-F33D421F4073}"/>
    <cellStyle name="Total 3 5 2 6 3" xfId="19843" xr:uid="{B7C3B6AE-E78F-4E61-8C4E-5B3AA8C03E29}"/>
    <cellStyle name="Total 3 5 2 6 4" xfId="25566" xr:uid="{AD31CCF6-ED48-467B-BC76-2D34B0A44DE1}"/>
    <cellStyle name="Total 3 5 2 6 5" xfId="31099" xr:uid="{2AC5D97A-04AD-4758-A222-C816BFC9D284}"/>
    <cellStyle name="Total 3 5 2 7" xfId="13171" xr:uid="{43906CA1-A62E-44AF-88E4-1AE2EFC6D6E5}"/>
    <cellStyle name="Total 3 5 2 7 2" xfId="20536" xr:uid="{DC45D3B0-335E-4991-8D9C-AC6865071515}"/>
    <cellStyle name="Total 3 5 2 7 3" xfId="26259" xr:uid="{AE6F5CCE-F880-4A74-BECC-A156DBCFF62C}"/>
    <cellStyle name="Total 3 5 2 7 4" xfId="31792" xr:uid="{30F9E09F-228E-49A2-865D-6070A6C8B83A}"/>
    <cellStyle name="Total 3 5 2 8" xfId="17713" xr:uid="{3722A062-7B5C-4392-A66E-973265525990}"/>
    <cellStyle name="Total 3 5 2 9" xfId="23436" xr:uid="{9AA26717-8625-4697-984A-A96218AF4531}"/>
    <cellStyle name="Total 3 5 3" xfId="2870" xr:uid="{00000000-0005-0000-0000-00002E060000}"/>
    <cellStyle name="Total 3 5 3 10" xfId="28557" xr:uid="{0001E6F7-E5D8-4624-B65B-52EF6EF90D79}"/>
    <cellStyle name="Total 3 5 3 11" xfId="9606" xr:uid="{27256EA1-7DD1-4DF4-8184-CEF559EB3D99}"/>
    <cellStyle name="Total 3 5 3 2" xfId="5752" xr:uid="{7EA83277-B9B5-4B2B-B50E-A9CBC1A350F6}"/>
    <cellStyle name="Total 3 5 3 2 2" xfId="13393" xr:uid="{5D40F46F-09B0-4FB0-8E43-EBB2A2FA177C}"/>
    <cellStyle name="Total 3 5 3 2 2 2" xfId="20759" xr:uid="{9077CEDE-09ED-47AC-BE8F-BBB311E2EF4E}"/>
    <cellStyle name="Total 3 5 3 2 2 3" xfId="26482" xr:uid="{F8B6076B-FA15-4C95-8C4D-22B357C9357B}"/>
    <cellStyle name="Total 3 5 3 2 2 4" xfId="32015" xr:uid="{3CD7FFF0-D02A-47E1-94FE-C49ACF21FB91}"/>
    <cellStyle name="Total 3 5 3 2 3" xfId="17936" xr:uid="{412C80A2-214B-4899-B6E3-53A5BBC9C69D}"/>
    <cellStyle name="Total 3 5 3 2 4" xfId="23659" xr:uid="{D7208A0B-5D1A-4459-A4E1-21FFD1383519}"/>
    <cellStyle name="Total 3 5 3 2 5" xfId="29192" xr:uid="{572CBD8C-C95A-4104-8398-26157256C918}"/>
    <cellStyle name="Total 3 5 3 2 6" xfId="10672" xr:uid="{8579036D-571C-45F2-AE65-485EE5E8DF0B}"/>
    <cellStyle name="Total 3 5 3 3" xfId="11000" xr:uid="{3434AD8B-2373-43BB-86FF-0794816E2913}"/>
    <cellStyle name="Total 3 5 3 3 2" xfId="13722" xr:uid="{91892C1A-4948-4D5A-944C-5F7492057531}"/>
    <cellStyle name="Total 3 5 3 3 2 2" xfId="21088" xr:uid="{88CCC08F-5C5A-4598-91A6-B78182ED62A4}"/>
    <cellStyle name="Total 3 5 3 3 2 3" xfId="26811" xr:uid="{8A19A494-6983-47DA-BDAE-3D8F6747B700}"/>
    <cellStyle name="Total 3 5 3 3 2 4" xfId="32344" xr:uid="{45A309ED-7CDF-4E84-ADD6-68153D545237}"/>
    <cellStyle name="Total 3 5 3 3 3" xfId="18265" xr:uid="{80AD9605-A9D3-4726-9A03-FCFE68E0635E}"/>
    <cellStyle name="Total 3 5 3 3 4" xfId="23988" xr:uid="{59B4F7EE-E77F-416A-9F8D-E3A1EF0962D2}"/>
    <cellStyle name="Total 3 5 3 3 5" xfId="29521" xr:uid="{D07455A5-50A3-44A5-9EB5-B8D3DDF9D592}"/>
    <cellStyle name="Total 3 5 3 4" xfId="11392" xr:uid="{B9E5B731-1726-4C96-BBF7-6958235A04D6}"/>
    <cellStyle name="Total 3 5 3 4 2" xfId="14114" xr:uid="{E26C01DE-BF26-4F39-92D2-D76D422231D3}"/>
    <cellStyle name="Total 3 5 3 4 2 2" xfId="21480" xr:uid="{4D3B347F-A9F7-436C-8C48-F32F32BF0FB5}"/>
    <cellStyle name="Total 3 5 3 4 2 3" xfId="27203" xr:uid="{4DFFEB27-F4FB-416C-AA6A-946781C761D8}"/>
    <cellStyle name="Total 3 5 3 4 2 4" xfId="32736" xr:uid="{CE9B6671-E092-45CD-8DD6-5BAE30EC3546}"/>
    <cellStyle name="Total 3 5 3 4 3" xfId="18657" xr:uid="{179FA05E-DAE5-4D55-B186-AC267722F91F}"/>
    <cellStyle name="Total 3 5 3 4 4" xfId="24380" xr:uid="{64BFF592-EDB0-467D-A804-A5CEFD91148A}"/>
    <cellStyle name="Total 3 5 3 4 5" xfId="29913" xr:uid="{E1D23942-0B72-4B3E-B2BB-FF3A9C267DB7}"/>
    <cellStyle name="Total 3 5 3 5" xfId="11598" xr:uid="{0F9B2352-50F6-4417-A4C0-288F9207A826}"/>
    <cellStyle name="Total 3 5 3 5 2" xfId="14321" xr:uid="{7401E0CB-895A-4AE4-BD40-D65E1C9D5C1E}"/>
    <cellStyle name="Total 3 5 3 5 2 2" xfId="21687" xr:uid="{1C234E1D-1263-49EC-8691-457C5C253452}"/>
    <cellStyle name="Total 3 5 3 5 2 3" xfId="27410" xr:uid="{67802C18-6A95-492B-94B1-1F6B965C0B5C}"/>
    <cellStyle name="Total 3 5 3 5 2 4" xfId="32943" xr:uid="{C907E464-BB9F-49F2-8033-F918CEB5701B}"/>
    <cellStyle name="Total 3 5 3 5 3" xfId="18864" xr:uid="{CA256202-3FDA-484A-B351-B200580380FB}"/>
    <cellStyle name="Total 3 5 3 5 4" xfId="24587" xr:uid="{2EC035A5-5FB9-4C55-A5B2-88D4BDEF2BA3}"/>
    <cellStyle name="Total 3 5 3 5 5" xfId="30120" xr:uid="{783FB54E-142C-4B51-B792-A2E098D4631F}"/>
    <cellStyle name="Total 3 5 3 6" xfId="11360" xr:uid="{4262073D-EF1B-40FC-8AFE-2EF5131697DF}"/>
    <cellStyle name="Total 3 5 3 6 2" xfId="14082" xr:uid="{D1939B21-8B43-4551-8B43-482A0B97913F}"/>
    <cellStyle name="Total 3 5 3 6 2 2" xfId="21448" xr:uid="{8AAD8A5F-0B3C-408B-8A0D-ADFF2D3007BA}"/>
    <cellStyle name="Total 3 5 3 6 2 3" xfId="27171" xr:uid="{AE5CC13E-1D85-40A3-BD8F-894CE1FAD1F1}"/>
    <cellStyle name="Total 3 5 3 6 2 4" xfId="32704" xr:uid="{D78E2C2B-F00D-4846-B710-9AE65631680A}"/>
    <cellStyle name="Total 3 5 3 6 3" xfId="18625" xr:uid="{C11AD16F-8F1E-49DE-967A-4A7058053C07}"/>
    <cellStyle name="Total 3 5 3 6 4" xfId="24348" xr:uid="{D8F72EAC-87B7-4F30-B37A-1E35D81B83C8}"/>
    <cellStyle name="Total 3 5 3 6 5" xfId="29881" xr:uid="{1009182A-B0FB-4228-A97E-F37F0951EBE6}"/>
    <cellStyle name="Total 3 5 3 7" xfId="12778" xr:uid="{E0E28489-7829-481A-8A4A-7AFA9044F4DD}"/>
    <cellStyle name="Total 3 5 3 7 2" xfId="20124" xr:uid="{08F0F483-B471-4D62-8CEC-7349CBF31BC0}"/>
    <cellStyle name="Total 3 5 3 7 3" xfId="25847" xr:uid="{738D2F6D-A80F-41BC-A65F-BDB1C8948F13}"/>
    <cellStyle name="Total 3 5 3 7 4" xfId="31380" xr:uid="{9345603F-0EED-491F-81E5-76B30F3CDED1}"/>
    <cellStyle name="Total 3 5 3 8" xfId="17065" xr:uid="{16C1E06D-80D3-429A-9537-266A29C8BAE9}"/>
    <cellStyle name="Total 3 5 3 9" xfId="22902" xr:uid="{2776298C-47E9-4237-87D2-3D1AE65113EC}"/>
    <cellStyle name="Total 3 5 4" xfId="2974" xr:uid="{00000000-0005-0000-0000-00002F060000}"/>
    <cellStyle name="Total 3 5 4 2" xfId="5856" xr:uid="{AF00CF00-0C8D-4058-9EFB-D218D03A9C4B}"/>
    <cellStyle name="Total 3 5 4 2 2" xfId="21217" xr:uid="{0411CE57-6B8E-4C49-8775-258A94945E65}"/>
    <cellStyle name="Total 3 5 4 2 3" xfId="26940" xr:uid="{5CDD61C8-2089-4401-9D3C-786DB4BF2BCD}"/>
    <cellStyle name="Total 3 5 4 2 4" xfId="32473" xr:uid="{25DB4CEC-6A2E-4500-BC2E-A940B45A98B6}"/>
    <cellStyle name="Total 3 5 4 2 5" xfId="13851" xr:uid="{7C8E6B56-FCB6-4654-BB76-906D11C71668}"/>
    <cellStyle name="Total 3 5 4 3" xfId="18394" xr:uid="{C79D6046-D7B4-46E0-8C76-7783DB0F559A}"/>
    <cellStyle name="Total 3 5 4 4" xfId="24117" xr:uid="{F67F362F-4CC1-49B3-9579-663CC02593EB}"/>
    <cellStyle name="Total 3 5 4 5" xfId="29650" xr:uid="{959AB6D5-5C2F-490F-AE85-6DCC1A9FEDEA}"/>
    <cellStyle name="Total 3 5 4 6" xfId="11129" xr:uid="{59D2C9AA-B585-43A3-9ACA-126ABA33C6AB}"/>
    <cellStyle name="Total 3 5 5" xfId="3097" xr:uid="{00000000-0005-0000-0000-000030060000}"/>
    <cellStyle name="Total 3 5 5 2" xfId="5979" xr:uid="{F85600C0-5177-4F68-8791-6F5587809DA9}"/>
    <cellStyle name="Total 3 5 5 2 2" xfId="21035" xr:uid="{1E712698-22A0-4B7B-A0B8-32AE07F03954}"/>
    <cellStyle name="Total 3 5 5 2 3" xfId="26758" xr:uid="{993CEF5D-F0CC-4A22-99E0-6F35064B96F6}"/>
    <cellStyle name="Total 3 5 5 2 4" xfId="32291" xr:uid="{7C6FA3D1-011D-4E67-963F-7A1E3A7CC5A7}"/>
    <cellStyle name="Total 3 5 5 2 5" xfId="13669" xr:uid="{EEA0676C-4F12-42C4-91D3-519D9B85BC07}"/>
    <cellStyle name="Total 3 5 5 3" xfId="18212" xr:uid="{6C57BCA0-BA48-4A99-84DF-9D24200C10DC}"/>
    <cellStyle name="Total 3 5 5 4" xfId="23935" xr:uid="{117D3007-C972-4631-A300-AD9F4D7374B0}"/>
    <cellStyle name="Total 3 5 5 5" xfId="29468" xr:uid="{1E5D6385-4DAF-40DB-B493-2EF10FD5CDFF}"/>
    <cellStyle name="Total 3 5 5 6" xfId="10947" xr:uid="{FBC73DEE-6691-4E97-80B0-1D4CD73C53D1}"/>
    <cellStyle name="Total 3 5 6" xfId="3169" xr:uid="{00000000-0005-0000-0000-000031060000}"/>
    <cellStyle name="Total 3 5 6 2" xfId="6051" xr:uid="{DFB189C3-A262-4D32-9929-A899FC180CEC}"/>
    <cellStyle name="Total 3 5 6 2 2" xfId="21844" xr:uid="{1DC9B0E3-CDE6-4A4B-8E5A-1E9D5D04BF83}"/>
    <cellStyle name="Total 3 5 6 2 3" xfId="27567" xr:uid="{A8DC8358-3F1C-43FE-82D4-D9D48E01F619}"/>
    <cellStyle name="Total 3 5 6 2 4" xfId="33100" xr:uid="{23EAB1E9-4907-4678-9081-F44A9C9E79CA}"/>
    <cellStyle name="Total 3 5 6 2 5" xfId="14478" xr:uid="{3F6EE06E-9060-4EE9-BC82-2992D44BEDF3}"/>
    <cellStyle name="Total 3 5 6 3" xfId="19021" xr:uid="{530F5F0C-D0AD-4C83-9CBA-EF59B4707D2D}"/>
    <cellStyle name="Total 3 5 6 4" xfId="24744" xr:uid="{965BDA0D-A2AD-4313-ABBA-1458980BB397}"/>
    <cellStyle name="Total 3 5 6 5" xfId="30277" xr:uid="{AB726CDC-27B0-4DE7-96D9-A5BA685B0085}"/>
    <cellStyle name="Total 3 5 6 6" xfId="11754" xr:uid="{02AA57BB-4472-41FC-86F9-A87E53D78476}"/>
    <cellStyle name="Total 3 5 7" xfId="3246" xr:uid="{00000000-0005-0000-0000-000032060000}"/>
    <cellStyle name="Total 3 5 7 2" xfId="6128" xr:uid="{74C4AD3B-F559-4CB4-815F-826B28449B76}"/>
    <cellStyle name="Total 3 5 7 2 2" xfId="22168" xr:uid="{1DB15918-FCE2-467E-998E-B2C155BF2195}"/>
    <cellStyle name="Total 3 5 7 2 3" xfId="27891" xr:uid="{747F600C-D61A-4B83-B674-C39D0A927086}"/>
    <cellStyle name="Total 3 5 7 2 4" xfId="33424" xr:uid="{CC307BE5-4E9C-4DE5-BC49-2918468F428B}"/>
    <cellStyle name="Total 3 5 7 2 5" xfId="14802" xr:uid="{DD7E6B3F-5759-41C3-94DD-8EEB5D96DC44}"/>
    <cellStyle name="Total 3 5 7 3" xfId="19345" xr:uid="{60E30B92-3071-4EE6-B849-DACA99B92588}"/>
    <cellStyle name="Total 3 5 7 4" xfId="25068" xr:uid="{5EFD2DA3-B218-4E06-B268-69D6FCE38A54}"/>
    <cellStyle name="Total 3 5 7 5" xfId="30601" xr:uid="{C5B064D4-2AB7-4379-87A3-FB7E60B7E610}"/>
    <cellStyle name="Total 3 5 8" xfId="5038" xr:uid="{CD428782-7F58-4A42-95DC-C74A4F0B1A56}"/>
    <cellStyle name="Total 3 5 8 2" xfId="15093" xr:uid="{C1F5B66B-3F45-42E7-9917-C77066F8BE62}"/>
    <cellStyle name="Total 3 5 8 2 2" xfId="22459" xr:uid="{057DFB3E-670D-4E69-9891-DF0C881644BC}"/>
    <cellStyle name="Total 3 5 8 2 3" xfId="28182" xr:uid="{CC693446-2164-4D5C-978E-AABD6F8DD495}"/>
    <cellStyle name="Total 3 5 8 2 4" xfId="33715" xr:uid="{DFDA3D23-B204-447E-B409-B8965BFD4EFD}"/>
    <cellStyle name="Total 3 5 8 3" xfId="19636" xr:uid="{510EA2C3-9D5B-4259-9A3E-F17E66FB8F9F}"/>
    <cellStyle name="Total 3 5 8 4" xfId="25359" xr:uid="{3090FB59-CB0C-4D2A-9663-93FADEE7E07F}"/>
    <cellStyle name="Total 3 5 8 5" xfId="30892" xr:uid="{4366F678-E3C2-42B0-8CDD-FAC1A8DF80EC}"/>
    <cellStyle name="Total 3 5 8 6" xfId="12290" xr:uid="{6856A1D4-A7AC-4340-8ADB-D909E8484D0F}"/>
    <cellStyle name="Total 3 5 9" xfId="10272" xr:uid="{EA17C249-3839-46A8-A9DB-E11C4A9E5F54}"/>
    <cellStyle name="Total 3 5 9 2" xfId="17506" xr:uid="{6CF62F49-E00F-4EA0-8DE1-7206CFD1632B}"/>
    <cellStyle name="Total 3 5 9 3" xfId="23229" xr:uid="{A9FFD0F6-BD79-4455-B2A8-C0ABD2371F85}"/>
    <cellStyle name="Total 3 5 9 4" xfId="28762" xr:uid="{CE04148C-4C19-4194-9883-F057E36FD8E7}"/>
    <cellStyle name="Total 3 6" xfId="2110" xr:uid="{00000000-0005-0000-0000-000033060000}"/>
    <cellStyle name="Total 3 6 10" xfId="12924" xr:uid="{26E7532D-D337-4515-B263-B765B964D7FD}"/>
    <cellStyle name="Total 3 6 10 2" xfId="20277" xr:uid="{49465384-CDA1-4A35-8E46-A1089A7642D7}"/>
    <cellStyle name="Total 3 6 10 3" xfId="26000" xr:uid="{99242C28-76D3-4327-A3CC-778C9238FF7B}"/>
    <cellStyle name="Total 3 6 10 4" xfId="31533" xr:uid="{DC0343A7-F812-4BE9-B45D-C7F64080D212}"/>
    <cellStyle name="Total 3 6 11" xfId="15882" xr:uid="{D0BD2784-7C7C-4507-A882-0A41E79C68D9}"/>
    <cellStyle name="Total 3 6 12" xfId="16455" xr:uid="{1E4D7F5E-E659-4A97-A397-1CD296279EC6}"/>
    <cellStyle name="Total 3 6 13" xfId="7376" xr:uid="{D5EA5973-937D-4EA8-BD46-B10BC2EB1254}"/>
    <cellStyle name="Total 3 6 2" xfId="2178" xr:uid="{00000000-0005-0000-0000-000034060000}"/>
    <cellStyle name="Total 3 6 2 10" xfId="28917" xr:uid="{8FF06270-DD39-44E7-A058-95CE8F664BEA}"/>
    <cellStyle name="Total 3 6 2 11" xfId="10402" xr:uid="{475F5E10-26DA-499B-8FE8-80D3C46E61FD}"/>
    <cellStyle name="Total 3 6 2 2" xfId="5060" xr:uid="{3B660A7B-73E5-4538-833F-2A83777F17FE}"/>
    <cellStyle name="Total 3 6 2 2 2" xfId="14006" xr:uid="{69B54808-536B-44C9-86A4-6656920AB873}"/>
    <cellStyle name="Total 3 6 2 2 2 2" xfId="21372" xr:uid="{A75670F6-9C9C-4C93-9075-690584C1BB9C}"/>
    <cellStyle name="Total 3 6 2 2 2 3" xfId="27095" xr:uid="{A8BEAFEF-EC26-4682-9F6F-FA039DB1D05D}"/>
    <cellStyle name="Total 3 6 2 2 2 4" xfId="32628" xr:uid="{13903D32-FBBA-451C-9594-F6B041E29745}"/>
    <cellStyle name="Total 3 6 2 2 3" xfId="18549" xr:uid="{A32C3FEE-3A8E-43F9-8C56-EE01DDC07D51}"/>
    <cellStyle name="Total 3 6 2 2 4" xfId="24272" xr:uid="{6568221D-0005-47D8-90BA-B84F741C17C0}"/>
    <cellStyle name="Total 3 6 2 2 5" xfId="29805" xr:uid="{963BB956-E37A-4A54-ACF2-7520D1DADE20}"/>
    <cellStyle name="Total 3 6 2 2 6" xfId="11284" xr:uid="{C0CE5E9B-D46E-4030-A916-B296A72A95C9}"/>
    <cellStyle name="Total 3 6 2 3" xfId="11012" xr:uid="{B7D3D288-D328-434F-A9AA-7531793F658C}"/>
    <cellStyle name="Total 3 6 2 3 2" xfId="13734" xr:uid="{2F0DB0C2-1E55-4B88-8369-F4009DA7B787}"/>
    <cellStyle name="Total 3 6 2 3 2 2" xfId="21100" xr:uid="{E15701D5-3C3F-44A8-84E4-69F2985D060A}"/>
    <cellStyle name="Total 3 6 2 3 2 3" xfId="26823" xr:uid="{2A588F11-9BA3-4B1D-92C9-DE38D5B9F2AD}"/>
    <cellStyle name="Total 3 6 2 3 2 4" xfId="32356" xr:uid="{E1B19114-A771-465E-A41B-E4B8A2AFBB32}"/>
    <cellStyle name="Total 3 6 2 3 3" xfId="18277" xr:uid="{2B6E4870-8960-40DB-84EC-8657BCF31593}"/>
    <cellStyle name="Total 3 6 2 3 4" xfId="24000" xr:uid="{0D5BE441-6600-4CCC-8419-FC466C277556}"/>
    <cellStyle name="Total 3 6 2 3 5" xfId="29533" xr:uid="{FE19F532-AA2E-45CF-8640-36434D7B8AC0}"/>
    <cellStyle name="Total 3 6 2 4" xfId="11909" xr:uid="{BC869333-7E29-4E11-A9D8-4550DE461EDB}"/>
    <cellStyle name="Total 3 6 2 4 2" xfId="14633" xr:uid="{FCE1A7F0-813F-4F8F-BC70-300C10DC81DF}"/>
    <cellStyle name="Total 3 6 2 4 2 2" xfId="21999" xr:uid="{46CDF9DA-E3A6-45E7-B0D3-5E2E4507633E}"/>
    <cellStyle name="Total 3 6 2 4 2 3" xfId="27722" xr:uid="{1A5B4986-7227-4016-B1F1-D4096EE41DE1}"/>
    <cellStyle name="Total 3 6 2 4 2 4" xfId="33255" xr:uid="{0B065C0D-8D41-4F5D-8656-00DB85E01D0E}"/>
    <cellStyle name="Total 3 6 2 4 3" xfId="19176" xr:uid="{1208A89B-1BE0-47B0-B583-ECABCA3ED35A}"/>
    <cellStyle name="Total 3 6 2 4 4" xfId="24899" xr:uid="{0E0F5E39-6968-415C-A544-7683CA6D147A}"/>
    <cellStyle name="Total 3 6 2 4 5" xfId="30432" xr:uid="{35AD8F93-C61A-4B37-82B8-FFFAD0B6FA98}"/>
    <cellStyle name="Total 3 6 2 5" xfId="12170" xr:uid="{695CD03D-BAB7-4079-889E-D62117FC5291}"/>
    <cellStyle name="Total 3 6 2 5 2" xfId="14957" xr:uid="{8F064B9C-2031-49C7-8B89-4B95731CCF7D}"/>
    <cellStyle name="Total 3 6 2 5 2 2" xfId="22323" xr:uid="{E432477D-2720-45E2-9BD8-F06CE5E4E382}"/>
    <cellStyle name="Total 3 6 2 5 2 3" xfId="28046" xr:uid="{7A5CD0F6-070E-4EB8-B623-3FB6DB903854}"/>
    <cellStyle name="Total 3 6 2 5 2 4" xfId="33579" xr:uid="{79755130-4A1F-417D-B09C-726BFF24B2A6}"/>
    <cellStyle name="Total 3 6 2 5 3" xfId="19500" xr:uid="{9F503A82-9A26-44FD-93A8-6DC5EF4435B9}"/>
    <cellStyle name="Total 3 6 2 5 4" xfId="25223" xr:uid="{D39DFC9C-E542-41C6-83EB-5A195F00CF69}"/>
    <cellStyle name="Total 3 6 2 5 5" xfId="30756" xr:uid="{06550DE5-E41E-4FB4-A4BC-D0FD523D9FAA}"/>
    <cellStyle name="Total 3 6 2 6" xfId="12445" xr:uid="{6C1BC62E-0631-4650-AAC5-909665551DBB}"/>
    <cellStyle name="Total 3 6 2 6 2" xfId="15248" xr:uid="{3DBD8677-E44A-46EA-BEED-98E392356FA6}"/>
    <cellStyle name="Total 3 6 2 6 2 2" xfId="22614" xr:uid="{9382A1AA-06FB-478F-8B18-90EA8263E0F7}"/>
    <cellStyle name="Total 3 6 2 6 2 3" xfId="28337" xr:uid="{A16E83F0-E265-490D-8551-28C7D241F10B}"/>
    <cellStyle name="Total 3 6 2 6 2 4" xfId="33870" xr:uid="{F3771BC5-E69F-4021-8F65-E0049CC2B5A1}"/>
    <cellStyle name="Total 3 6 2 6 3" xfId="19791" xr:uid="{12690806-C3F1-4EE3-815C-D0D806726A4B}"/>
    <cellStyle name="Total 3 6 2 6 4" xfId="25514" xr:uid="{744CB436-0A65-4087-B36F-10049B9F8DF1}"/>
    <cellStyle name="Total 3 6 2 6 5" xfId="31047" xr:uid="{942FE73E-9423-4A1C-9F38-70E76BFE2D0A}"/>
    <cellStyle name="Total 3 6 2 7" xfId="13119" xr:uid="{19EDDD6F-4251-408D-8E32-A38F83F1829F}"/>
    <cellStyle name="Total 3 6 2 7 2" xfId="20484" xr:uid="{F71AE0C9-A22A-44F9-BA61-83A99630E6D3}"/>
    <cellStyle name="Total 3 6 2 7 3" xfId="26207" xr:uid="{066BBACF-DDAD-41D1-9A73-9F849BFF360F}"/>
    <cellStyle name="Total 3 6 2 7 4" xfId="31740" xr:uid="{D8FD4C45-446A-475C-BE56-F73D455DAD5F}"/>
    <cellStyle name="Total 3 6 2 8" xfId="17661" xr:uid="{FDAA19DD-6170-4BAC-A7EA-667288A95433}"/>
    <cellStyle name="Total 3 6 2 9" xfId="23384" xr:uid="{9BCA0D74-2A41-4965-91F7-51205F2CD246}"/>
    <cellStyle name="Total 3 6 3" xfId="2824" xr:uid="{00000000-0005-0000-0000-000035060000}"/>
    <cellStyle name="Total 3 6 3 10" xfId="28783" xr:uid="{AF2D8D9A-CB34-4E9F-8E46-CBAABB9DB092}"/>
    <cellStyle name="Total 3 6 3 11" xfId="10293" xr:uid="{8EC8F02E-2AD8-4302-A45F-3EA32838D05A}"/>
    <cellStyle name="Total 3 6 3 2" xfId="5706" xr:uid="{D137CF34-38FE-418C-93A1-5132E526B105}"/>
    <cellStyle name="Total 3 6 3 2 2" xfId="13872" xr:uid="{B8AF6F1E-0D29-4322-85E5-4B64BA70E6A0}"/>
    <cellStyle name="Total 3 6 3 2 2 2" xfId="21238" xr:uid="{1CC7A49B-9E9E-477F-A9F6-B5697F6ECEA9}"/>
    <cellStyle name="Total 3 6 3 2 2 3" xfId="26961" xr:uid="{74F5A1C5-7419-4874-9F82-9CDCDD33B20B}"/>
    <cellStyle name="Total 3 6 3 2 2 4" xfId="32494" xr:uid="{6E8A16E5-8C18-44AE-9C10-6AA5E4FAA96C}"/>
    <cellStyle name="Total 3 6 3 2 3" xfId="18415" xr:uid="{B00C46D6-5102-495E-B02C-5E393D093161}"/>
    <cellStyle name="Total 3 6 3 2 4" xfId="24138" xr:uid="{B0DC993F-F1DB-468D-A439-9A463512F209}"/>
    <cellStyle name="Total 3 6 3 2 5" xfId="29671" xr:uid="{55AEFD6F-C90D-42F5-A61A-36BA9E008BCA}"/>
    <cellStyle name="Total 3 6 3 2 6" xfId="11150" xr:uid="{F939C013-7A50-4E52-BA13-274CCD29147B}"/>
    <cellStyle name="Total 3 6 3 3" xfId="11614" xr:uid="{B3D8316B-CB11-4211-8537-D2A3403C3970}"/>
    <cellStyle name="Total 3 6 3 3 2" xfId="14337" xr:uid="{9EB1E703-7B5F-41AD-A8DF-8DF0E6CECA5F}"/>
    <cellStyle name="Total 3 6 3 3 2 2" xfId="21703" xr:uid="{93249452-437A-41C4-A9A6-E665A614A4C4}"/>
    <cellStyle name="Total 3 6 3 3 2 3" xfId="27426" xr:uid="{C8C80D19-DD0F-4251-91FA-54C1DDDD7D04}"/>
    <cellStyle name="Total 3 6 3 3 2 4" xfId="32959" xr:uid="{70CEB6E7-CDCC-4653-B1C6-B3A1300D26C0}"/>
    <cellStyle name="Total 3 6 3 3 3" xfId="18880" xr:uid="{44425B74-4771-439E-9A81-54540D0B2404}"/>
    <cellStyle name="Total 3 6 3 3 4" xfId="24603" xr:uid="{371DD9C0-A8DE-410B-BDF8-47596AA4359D}"/>
    <cellStyle name="Total 3 6 3 3 5" xfId="30136" xr:uid="{FED1A85F-2AAF-47B7-93FA-CFC2CE776D25}"/>
    <cellStyle name="Total 3 6 3 4" xfId="11775" xr:uid="{D0045566-842C-4E33-B92F-36B86084B7AF}"/>
    <cellStyle name="Total 3 6 3 4 2" xfId="14499" xr:uid="{BE097119-49F9-479D-9036-CAA1BE0528C8}"/>
    <cellStyle name="Total 3 6 3 4 2 2" xfId="21865" xr:uid="{2F5E1B17-2E4C-4DA8-9E17-70304BF8FDEB}"/>
    <cellStyle name="Total 3 6 3 4 2 3" xfId="27588" xr:uid="{DB69AF0A-5D23-4FAB-B44F-C7BD4A9A1080}"/>
    <cellStyle name="Total 3 6 3 4 2 4" xfId="33121" xr:uid="{BE970638-667D-4214-A06A-DDB6175480F9}"/>
    <cellStyle name="Total 3 6 3 4 3" xfId="19042" xr:uid="{544C1F55-85FF-4908-B631-907046F6D946}"/>
    <cellStyle name="Total 3 6 3 4 4" xfId="24765" xr:uid="{C0266B57-A3D6-4605-AB8C-D33B6650A27D}"/>
    <cellStyle name="Total 3 6 3 4 5" xfId="30298" xr:uid="{426162EC-659A-432C-89F4-278080D82A52}"/>
    <cellStyle name="Total 3 6 3 5" xfId="12036" xr:uid="{6432FB60-70F8-4578-B6AB-6025A85A7F38}"/>
    <cellStyle name="Total 3 6 3 5 2" xfId="14823" xr:uid="{665DA70D-43CB-4DE9-85BE-E1545082A498}"/>
    <cellStyle name="Total 3 6 3 5 2 2" xfId="22189" xr:uid="{59DE8305-C04F-4C32-8D63-34A2DA5DF389}"/>
    <cellStyle name="Total 3 6 3 5 2 3" xfId="27912" xr:uid="{351BC50E-D6A8-4BDF-BF0C-C5445EBBC0D0}"/>
    <cellStyle name="Total 3 6 3 5 2 4" xfId="33445" xr:uid="{F836729D-1601-4E54-82F6-EBBD94422816}"/>
    <cellStyle name="Total 3 6 3 5 3" xfId="19366" xr:uid="{8BAD69AB-360B-4B28-9370-DB7050125A93}"/>
    <cellStyle name="Total 3 6 3 5 4" xfId="25089" xr:uid="{1F6053E5-06E4-4311-B7EF-3E4EF5A802BF}"/>
    <cellStyle name="Total 3 6 3 5 5" xfId="30622" xr:uid="{FBB18D9A-EF6E-43E9-9A79-EDDF12DD2078}"/>
    <cellStyle name="Total 3 6 3 6" xfId="12311" xr:uid="{3244937C-BC80-4DB1-93E9-ACCD18927268}"/>
    <cellStyle name="Total 3 6 3 6 2" xfId="15114" xr:uid="{E8A51BB8-A9DE-412B-9D78-C2138921ED9E}"/>
    <cellStyle name="Total 3 6 3 6 2 2" xfId="22480" xr:uid="{B4417F18-2F7F-4438-ACD8-391D203CA5D1}"/>
    <cellStyle name="Total 3 6 3 6 2 3" xfId="28203" xr:uid="{9B548BB8-2A59-4DC6-8853-FF814B26066D}"/>
    <cellStyle name="Total 3 6 3 6 2 4" xfId="33736" xr:uid="{B36029D5-F8F9-4046-B8BF-DA1900DC3C03}"/>
    <cellStyle name="Total 3 6 3 6 3" xfId="19657" xr:uid="{4B26AA7E-B136-4B86-9279-540EF0C6D87A}"/>
    <cellStyle name="Total 3 6 3 6 4" xfId="25380" xr:uid="{227BBC06-7B9A-4210-BBCC-D729493A3C67}"/>
    <cellStyle name="Total 3 6 3 6 5" xfId="30913" xr:uid="{44BA6316-AC31-44B6-B939-B05328C2CE93}"/>
    <cellStyle name="Total 3 6 3 7" xfId="12996" xr:uid="{6CF388C1-B90C-4E52-B107-3B34153EF14E}"/>
    <cellStyle name="Total 3 6 3 7 2" xfId="20350" xr:uid="{E5A18B7C-FA51-4421-9423-14B74AA71F21}"/>
    <cellStyle name="Total 3 6 3 7 3" xfId="26073" xr:uid="{6479140F-0924-44CE-A154-032CFC6E6AC3}"/>
    <cellStyle name="Total 3 6 3 7 4" xfId="31606" xr:uid="{BBAEE297-2FC0-4C92-B808-6F8054A843C0}"/>
    <cellStyle name="Total 3 6 3 8" xfId="17527" xr:uid="{641653DA-D266-41F1-B646-F582E69DDFD9}"/>
    <cellStyle name="Total 3 6 3 9" xfId="23250" xr:uid="{DB452152-E2E7-4A4C-A9B2-B2C93C01BDC6}"/>
    <cellStyle name="Total 3 6 4" xfId="2928" xr:uid="{00000000-0005-0000-0000-000036060000}"/>
    <cellStyle name="Total 3 6 4 2" xfId="5810" xr:uid="{28987336-468E-4A7C-A74F-28C57E00C2FB}"/>
    <cellStyle name="Total 3 6 4 2 2" xfId="21165" xr:uid="{ACF40B04-B1E2-41AE-B37E-E35893C7B03D}"/>
    <cellStyle name="Total 3 6 4 2 3" xfId="26888" xr:uid="{65D1B378-D065-4DA5-B0E9-84CD38F20B18}"/>
    <cellStyle name="Total 3 6 4 2 4" xfId="32421" xr:uid="{7E1950F3-9359-4FAB-9A93-4ABA9A48BEB0}"/>
    <cellStyle name="Total 3 6 4 2 5" xfId="13799" xr:uid="{B84A4FA7-4FB4-462D-A02E-AEDC1EAF4332}"/>
    <cellStyle name="Total 3 6 4 3" xfId="18342" xr:uid="{D1FA2BDB-4AF8-4F4F-A71F-0CEF01C07560}"/>
    <cellStyle name="Total 3 6 4 4" xfId="24065" xr:uid="{140C32F2-CE1C-40CD-95F7-61C428B9FD4D}"/>
    <cellStyle name="Total 3 6 4 5" xfId="29598" xr:uid="{8F4E037F-33B5-443D-98AA-F94AD7E5A613}"/>
    <cellStyle name="Total 3 6 4 6" xfId="11077" xr:uid="{76A1DF9E-6378-4020-BE16-DF9BF9C8EB2D}"/>
    <cellStyle name="Total 3 6 5" xfId="2496" xr:uid="{00000000-0005-0000-0000-000037060000}"/>
    <cellStyle name="Total 3 6 5 2" xfId="5378" xr:uid="{13A0F357-6EBE-47E5-8CE3-4776F3677BE6}"/>
    <cellStyle name="Total 3 6 5 2 2" xfId="20593" xr:uid="{AFA202AF-97F3-4F48-8B2C-4C95633FBE26}"/>
    <cellStyle name="Total 3 6 5 2 3" xfId="26316" xr:uid="{86146258-C13A-418D-9691-04D4FAF28564}"/>
    <cellStyle name="Total 3 6 5 2 4" xfId="31849" xr:uid="{DB647969-4A74-4FF5-A532-4B8669B63478}"/>
    <cellStyle name="Total 3 6 5 2 5" xfId="13227" xr:uid="{F445FA97-9A8F-4683-9CD5-77956E2C8E65}"/>
    <cellStyle name="Total 3 6 5 3" xfId="17770" xr:uid="{AF987321-0F9E-4FC9-96A4-2D6ADF7A0BA4}"/>
    <cellStyle name="Total 3 6 5 4" xfId="23493" xr:uid="{EF934B6D-C781-462F-86B0-B53C0F30D0D3}"/>
    <cellStyle name="Total 3 6 5 5" xfId="29026" xr:uid="{38B608BC-39D2-4B60-90FC-34F9C4DC32A0}"/>
    <cellStyle name="Total 3 6 5 6" xfId="10506" xr:uid="{746FBBFB-6149-4DE9-B7A4-4EA170BCF2A0}"/>
    <cellStyle name="Total 3 6 6" xfId="2633" xr:uid="{00000000-0005-0000-0000-000038060000}"/>
    <cellStyle name="Total 3 6 6 2" xfId="5515" xr:uid="{D6520E37-32B0-48AE-BB72-2FCE40E62A9D}"/>
    <cellStyle name="Total 3 6 6 2 2" xfId="21792" xr:uid="{50450273-9B84-41BC-9EC5-20EDEB14C1C4}"/>
    <cellStyle name="Total 3 6 6 2 3" xfId="27515" xr:uid="{31D83A7E-3147-4BDA-8BF3-3FCBFA965EAD}"/>
    <cellStyle name="Total 3 6 6 2 4" xfId="33048" xr:uid="{CA8C62EF-13C5-4FFE-9DD1-E6CAED252587}"/>
    <cellStyle name="Total 3 6 6 2 5" xfId="14426" xr:uid="{FCFF3FB7-26EF-4DAB-9C8F-F5E586EC1E05}"/>
    <cellStyle name="Total 3 6 6 3" xfId="18969" xr:uid="{58CBAA17-BFB0-47D8-8BF4-0B81B1C438CC}"/>
    <cellStyle name="Total 3 6 6 4" xfId="24692" xr:uid="{4725602F-357F-46FE-A37A-096E7D6F30C2}"/>
    <cellStyle name="Total 3 6 6 5" xfId="30225" xr:uid="{37EE64C8-64C3-4C23-AB2E-D04AB40227B0}"/>
    <cellStyle name="Total 3 6 6 6" xfId="11702" xr:uid="{B1B820C2-FA80-4369-9108-90837831694A}"/>
    <cellStyle name="Total 3 6 7" xfId="3200" xr:uid="{00000000-0005-0000-0000-000039060000}"/>
    <cellStyle name="Total 3 6 7 2" xfId="6082" xr:uid="{0EA2669B-A029-4A74-9028-2CDD83A6E927}"/>
    <cellStyle name="Total 3 6 7 2 2" xfId="22116" xr:uid="{78916792-533B-4EB1-A11C-216806CAEEFA}"/>
    <cellStyle name="Total 3 6 7 2 3" xfId="27839" xr:uid="{56CBD146-9346-4323-8150-20E89B96F05F}"/>
    <cellStyle name="Total 3 6 7 2 4" xfId="33372" xr:uid="{6507659C-CE35-48AA-B651-2B1C46AC7F3A}"/>
    <cellStyle name="Total 3 6 7 2 5" xfId="14750" xr:uid="{E6623AB2-3DEF-40D6-AB02-E1CD2BA23D04}"/>
    <cellStyle name="Total 3 6 7 3" xfId="19293" xr:uid="{738CD9CA-319A-4965-B897-07DF8A5CE523}"/>
    <cellStyle name="Total 3 6 7 4" xfId="25016" xr:uid="{AC16DC3F-C4F8-4BC7-8C82-7B4099E3A34E}"/>
    <cellStyle name="Total 3 6 7 5" xfId="30549" xr:uid="{B572AC52-83B8-4EA7-B54B-0A736F603A34}"/>
    <cellStyle name="Total 3 6 8" xfId="4992" xr:uid="{DF215282-FA59-41B5-94CE-B8753EB2D89A}"/>
    <cellStyle name="Total 3 6 8 2" xfId="15041" xr:uid="{1000ED69-253F-4257-A8CD-DDA30D5D9E5B}"/>
    <cellStyle name="Total 3 6 8 2 2" xfId="22407" xr:uid="{5969F716-87C0-4726-B9CB-ADC5982C6215}"/>
    <cellStyle name="Total 3 6 8 2 3" xfId="28130" xr:uid="{5E8ED5FF-2096-4F4D-8EC3-8DCDE4C14F91}"/>
    <cellStyle name="Total 3 6 8 2 4" xfId="33663" xr:uid="{CCED5F5A-FF0F-45D7-8827-F4C2C0E17D9B}"/>
    <cellStyle name="Total 3 6 8 3" xfId="19584" xr:uid="{36A1D652-D7EB-49A7-B212-165405069552}"/>
    <cellStyle name="Total 3 6 8 4" xfId="25307" xr:uid="{1E1DFD40-1B59-4E30-8E7A-14C95A19E65A}"/>
    <cellStyle name="Total 3 6 8 5" xfId="30840" xr:uid="{D83C952F-AD1D-44CF-B1F7-C4678C28A6F9}"/>
    <cellStyle name="Total 3 6 8 6" xfId="12252" xr:uid="{53AA8CA9-1CE5-4175-AA2B-F3F816739D3C}"/>
    <cellStyle name="Total 3 6 9" xfId="10220" xr:uid="{0B564272-17CE-4A2C-9E00-564AC92EC191}"/>
    <cellStyle name="Total 3 6 9 2" xfId="17454" xr:uid="{D4E60B21-83C5-4833-B786-7B036D2ECA1F}"/>
    <cellStyle name="Total 3 6 9 3" xfId="23177" xr:uid="{84330E38-7D2B-4596-A6A4-AF5F2A165029}"/>
    <cellStyle name="Total 3 6 9 4" xfId="28710" xr:uid="{AE43B942-A498-4F4C-B744-FC9013EC2066}"/>
    <cellStyle name="Total 3 7" xfId="947" xr:uid="{00000000-0005-0000-0000-00003A060000}"/>
    <cellStyle name="Total 3 7 10" xfId="17325" xr:uid="{CE660DA0-89D9-43A5-B8E3-7EC9A04AEBE3}"/>
    <cellStyle name="Total 3 7 11" xfId="22889" xr:uid="{5EAFC037-7B53-4420-99C8-6FCA35E77AAD}"/>
    <cellStyle name="Total 3 7 12" xfId="7700" xr:uid="{A9779552-B31E-4D31-B64F-1BFF6F77D1C9}"/>
    <cellStyle name="Total 3 7 2" xfId="3833" xr:uid="{61D7E664-1005-45E6-9732-426452BA5468}"/>
    <cellStyle name="Total 3 7 2 2" xfId="13496" xr:uid="{9149E15A-5909-4E01-A951-BCE74FED05A1}"/>
    <cellStyle name="Total 3 7 2 2 2" xfId="20862" xr:uid="{C76A44CF-0195-4DD6-83FA-1EB96A78C32D}"/>
    <cellStyle name="Total 3 7 2 2 3" xfId="26585" xr:uid="{879D74F4-9C75-4CA6-B003-A63054733B66}"/>
    <cellStyle name="Total 3 7 2 2 4" xfId="32118" xr:uid="{7EB40EEB-A621-485D-8DD5-93852A80E705}"/>
    <cellStyle name="Total 3 7 2 3" xfId="18039" xr:uid="{4048DC9D-BA2C-4D79-911B-1659712AEE31}"/>
    <cellStyle name="Total 3 7 2 4" xfId="23762" xr:uid="{9420DD85-FCFA-4EA3-A291-95E0DDCD6A99}"/>
    <cellStyle name="Total 3 7 2 5" xfId="29295" xr:uid="{3FD6C41A-F59B-42B1-B429-DBF53BCE6B16}"/>
    <cellStyle name="Total 3 7 2 6" xfId="10775" xr:uid="{317348BE-7572-4890-846D-B01712858DFD}"/>
    <cellStyle name="Total 3 7 3" xfId="9372" xr:uid="{CE2514F8-00EC-4C32-9097-A33FA533BE60}"/>
    <cellStyle name="Total 3 7 3 2" xfId="12710" xr:uid="{B17C5F54-CA40-4867-B0DA-551E7AE6C857}"/>
    <cellStyle name="Total 3 7 3 2 2" xfId="20056" xr:uid="{9AF5EFCB-8A0D-4783-BF10-15718B31A8D8}"/>
    <cellStyle name="Total 3 7 3 2 3" xfId="25779" xr:uid="{4FB15BE1-491D-47A3-A46C-9496DDAF924A}"/>
    <cellStyle name="Total 3 7 3 2 4" xfId="31312" xr:uid="{5FE526DB-1E7D-4DF1-9C54-49BF236E3719}"/>
    <cellStyle name="Total 3 7 3 3" xfId="16919" xr:uid="{E2BC4813-ACFC-4570-8C48-DE4B9904176F}"/>
    <cellStyle name="Total 3 7 3 4" xfId="22795" xr:uid="{926209C9-5A93-4AD0-9EF1-6F65737155D7}"/>
    <cellStyle name="Total 3 7 3 5" xfId="28489" xr:uid="{E9289F34-4A9E-4BB7-9799-F014D60149EC}"/>
    <cellStyle name="Total 3 7 4" xfId="10888" xr:uid="{56C795B4-7D6C-4835-BA8B-8BC960B54D02}"/>
    <cellStyle name="Total 3 7 4 2" xfId="13610" xr:uid="{5B9DEB6B-0E3C-47E5-9F6F-395709F35FA3}"/>
    <cellStyle name="Total 3 7 4 2 2" xfId="20976" xr:uid="{4BEAEF2E-4314-4BE9-A3FA-D47D5F58C7DE}"/>
    <cellStyle name="Total 3 7 4 2 3" xfId="26699" xr:uid="{363B83C7-BDC6-4CFF-9002-8D9ED8C1AB65}"/>
    <cellStyle name="Total 3 7 4 2 4" xfId="32232" xr:uid="{4966C736-BDB1-4507-B884-7EFEB4EE3553}"/>
    <cellStyle name="Total 3 7 4 3" xfId="18153" xr:uid="{34CC90DF-A829-4AEE-8852-F9EB6C6B12FA}"/>
    <cellStyle name="Total 3 7 4 4" xfId="23876" xr:uid="{DDF78EDF-92FA-480D-9DC9-04EC3BBAF216}"/>
    <cellStyle name="Total 3 7 4 5" xfId="29409" xr:uid="{790CFBF9-55CF-4EE9-99AE-F08DE3CF4672}"/>
    <cellStyle name="Total 3 7 5" xfId="11611" xr:uid="{774554BA-90BA-4746-893F-E04AAE8CD39B}"/>
    <cellStyle name="Total 3 7 5 2" xfId="14334" xr:uid="{9C2B0A2A-885C-487A-858C-5B004B110F96}"/>
    <cellStyle name="Total 3 7 5 2 2" xfId="21700" xr:uid="{67D53D1A-0DE4-4BEC-A7ED-BEAF2A0A72C9}"/>
    <cellStyle name="Total 3 7 5 2 3" xfId="27423" xr:uid="{790320F0-4A28-4C36-B5EF-AAAD3BB56C61}"/>
    <cellStyle name="Total 3 7 5 2 4" xfId="32956" xr:uid="{7F98C3A4-8AF7-4523-A53F-CE3115DAC8F9}"/>
    <cellStyle name="Total 3 7 5 3" xfId="18877" xr:uid="{C1C8FE7F-E3C4-4AEF-899B-9BFC22A43856}"/>
    <cellStyle name="Total 3 7 5 4" xfId="24600" xr:uid="{A3B3283B-2914-4023-A0C3-B8985BF34088}"/>
    <cellStyle name="Total 3 7 5 5" xfId="30133" xr:uid="{067E5E89-DC6E-42C0-B379-7B55475C8DC0}"/>
    <cellStyle name="Total 3 7 6" xfId="10516" xr:uid="{CA338C61-7870-40A4-A833-AA420D2E9A3B}"/>
    <cellStyle name="Total 3 7 6 2" xfId="13237" xr:uid="{C3B4E98D-967E-4443-A355-748DC75AF166}"/>
    <cellStyle name="Total 3 7 6 2 2" xfId="20603" xr:uid="{5783A6DB-878A-4ED4-845F-A02168ABD1A7}"/>
    <cellStyle name="Total 3 7 6 2 3" xfId="26326" xr:uid="{78111D03-5314-4EC2-9078-EB419A079029}"/>
    <cellStyle name="Total 3 7 6 2 4" xfId="31859" xr:uid="{5434909D-5F79-4ABF-9EB8-D7707AEBE433}"/>
    <cellStyle name="Total 3 7 6 3" xfId="17780" xr:uid="{E7271FE9-B135-4796-8D5C-B9D5A416D12A}"/>
    <cellStyle name="Total 3 7 6 4" xfId="23503" xr:uid="{2DD34F74-4663-4F91-8EE7-A2DB953C86B5}"/>
    <cellStyle name="Total 3 7 6 5" xfId="29036" xr:uid="{BD2AA017-B676-4E15-92AB-16AB467AA6FC}"/>
    <cellStyle name="Total 3 7 7" xfId="9740" xr:uid="{6F6F3D60-77C6-41B3-B3AF-4C16AEB79A1D}"/>
    <cellStyle name="Total 3 7 7 2" xfId="17169" xr:uid="{AFF15E0D-A34B-4AD3-92B3-2DB9DA03D0D2}"/>
    <cellStyle name="Total 3 7 7 3" xfId="22988" xr:uid="{5BD1729B-2FBA-4AC1-914E-77CA2C1DC30E}"/>
    <cellStyle name="Total 3 7 7 4" xfId="28618" xr:uid="{4909E7E0-69D5-4DE7-8DD2-B58065E6F6E6}"/>
    <cellStyle name="Total 3 7 8" xfId="12838" xr:uid="{29A0214F-989C-4166-B328-85005E4077CD}"/>
    <cellStyle name="Total 3 7 8 2" xfId="20185" xr:uid="{AE9459B6-3430-44AB-A2AB-1FF9D7EBFFA5}"/>
    <cellStyle name="Total 3 7 8 3" xfId="25908" xr:uid="{A00F0F41-ECD0-465C-8519-77D2F1AF0621}"/>
    <cellStyle name="Total 3 7 8 4" xfId="31441" xr:uid="{A122D8C1-C3FC-4DA7-8C14-8D08B2734F08}"/>
    <cellStyle name="Total 3 7 9" xfId="15695" xr:uid="{90D354AC-0571-4A00-893D-4F8638B44C38}"/>
    <cellStyle name="Total 3 8" xfId="772" xr:uid="{00000000-0005-0000-0000-00003B060000}"/>
    <cellStyle name="Total 3 8 10" xfId="15594" xr:uid="{53C5BA08-638C-41E1-9317-7B8C5A26667E}"/>
    <cellStyle name="Total 3 8 11" xfId="17249" xr:uid="{DEEF3785-D846-436A-B28B-05CE0F5D90EF}"/>
    <cellStyle name="Total 3 8 12" xfId="7475" xr:uid="{3C78A405-1C1C-4E72-8D4B-F22CB3DBED46}"/>
    <cellStyle name="Total 3 8 2" xfId="3658" xr:uid="{FD3A36F7-7218-45EE-BB8B-EF7B432EDFAE}"/>
    <cellStyle name="Total 3 8 2 2" xfId="13395" xr:uid="{C6B6A719-F4E5-466A-8EB6-1A368B898D87}"/>
    <cellStyle name="Total 3 8 2 2 2" xfId="20761" xr:uid="{0426ED6F-C0FE-4155-AEAD-4103451F7970}"/>
    <cellStyle name="Total 3 8 2 2 3" xfId="26484" xr:uid="{8E22586C-7D9E-4C1C-AB71-1FFB673E7F17}"/>
    <cellStyle name="Total 3 8 2 2 4" xfId="32017" xr:uid="{0863899E-D07C-4054-A9E1-16F835B4A70C}"/>
    <cellStyle name="Total 3 8 2 3" xfId="17938" xr:uid="{20E20304-9FFB-4671-84A0-486EC8CF904F}"/>
    <cellStyle name="Total 3 8 2 4" xfId="23661" xr:uid="{E6D4CDC4-75CE-4420-B84C-E2BE6B03C105}"/>
    <cellStyle name="Total 3 8 2 5" xfId="29194" xr:uid="{3054DD42-F0CB-4765-8DDB-ED40D894DA46}"/>
    <cellStyle name="Total 3 8 2 6" xfId="10674" xr:uid="{573034EC-EA27-405D-87A0-049AF3EBA877}"/>
    <cellStyle name="Total 3 8 3" xfId="11418" xr:uid="{1656F740-9238-4083-9B54-81A86E97CFA9}"/>
    <cellStyle name="Total 3 8 3 2" xfId="14141" xr:uid="{171B9FBE-6F4C-4D24-83BE-3BD6C65D8FD9}"/>
    <cellStyle name="Total 3 8 3 2 2" xfId="21507" xr:uid="{8047AA15-81BB-49A0-BF7B-BD2C1ABC972B}"/>
    <cellStyle name="Total 3 8 3 2 3" xfId="27230" xr:uid="{DAD7B842-A645-445C-AC90-758F6D83BE27}"/>
    <cellStyle name="Total 3 8 3 2 4" xfId="32763" xr:uid="{F3271ED2-42B2-4C4D-A6B8-615FDA4C56BD}"/>
    <cellStyle name="Total 3 8 3 3" xfId="18684" xr:uid="{80828A31-FB28-47E4-A07E-3047F4F76ACF}"/>
    <cellStyle name="Total 3 8 3 4" xfId="24407" xr:uid="{45BE6D8E-922A-446D-B9CE-6550120C8019}"/>
    <cellStyle name="Total 3 8 3 5" xfId="29940" xr:uid="{B5D8135E-E93F-40F0-86E6-A288F6AF06C3}"/>
    <cellStyle name="Total 3 8 4" xfId="11478" xr:uid="{B61F0B32-153D-4D51-AB8A-291B05A380A9}"/>
    <cellStyle name="Total 3 8 4 2" xfId="14201" xr:uid="{C3B5BA45-7484-4665-9967-F62F2E980D9B}"/>
    <cellStyle name="Total 3 8 4 2 2" xfId="21567" xr:uid="{2EB6BFBB-0B72-42D1-94A5-88C683530E42}"/>
    <cellStyle name="Total 3 8 4 2 3" xfId="27290" xr:uid="{5A4AFC82-481D-4CB2-8C51-D6D9A106A4D8}"/>
    <cellStyle name="Total 3 8 4 2 4" xfId="32823" xr:uid="{AAE191D2-386C-4BEC-986B-27E7B5FB96F1}"/>
    <cellStyle name="Total 3 8 4 3" xfId="18744" xr:uid="{AA0C0A5E-6D93-4374-B19A-BAB97DA62F22}"/>
    <cellStyle name="Total 3 8 4 4" xfId="24467" xr:uid="{CBE6AC5E-68A6-44C0-A89F-94D09924CF54}"/>
    <cellStyle name="Total 3 8 4 5" xfId="30000" xr:uid="{5FB3E021-0A59-4C17-AF68-3F9212E60DFC}"/>
    <cellStyle name="Total 3 8 5" xfId="10646" xr:uid="{14C96D59-AB0D-413D-BFDA-7C712F4FEB86}"/>
    <cellStyle name="Total 3 8 5 2" xfId="13367" xr:uid="{6D3D2748-DD4C-4739-976D-AAA92D5CF825}"/>
    <cellStyle name="Total 3 8 5 2 2" xfId="20733" xr:uid="{F67FF940-A98A-418B-B369-4EBAAC1E66D0}"/>
    <cellStyle name="Total 3 8 5 2 3" xfId="26456" xr:uid="{266CB677-E249-47C7-B830-058E40788446}"/>
    <cellStyle name="Total 3 8 5 2 4" xfId="31989" xr:uid="{BD10EC30-3C4F-4D1D-8587-4E4D9ADB5821}"/>
    <cellStyle name="Total 3 8 5 3" xfId="17910" xr:uid="{63068671-E783-4E56-8F12-D231622E0A28}"/>
    <cellStyle name="Total 3 8 5 4" xfId="23633" xr:uid="{4072C072-8F68-48D9-BDB5-9D5700288C75}"/>
    <cellStyle name="Total 3 8 5 5" xfId="29166" xr:uid="{54146362-AB53-4530-BE6C-D168683DEB23}"/>
    <cellStyle name="Total 3 8 6" xfId="10757" xr:uid="{7FE719E5-22F5-4632-8279-E372200AAECD}"/>
    <cellStyle name="Total 3 8 6 2" xfId="13478" xr:uid="{4FC802AF-4942-4F98-A94F-F6D22853067C}"/>
    <cellStyle name="Total 3 8 6 2 2" xfId="20844" xr:uid="{6CAC6B29-5D1B-4C2A-874A-41EFCD13DAA4}"/>
    <cellStyle name="Total 3 8 6 2 3" xfId="26567" xr:uid="{D35C05EC-229E-4A98-B476-2E137860BC8A}"/>
    <cellStyle name="Total 3 8 6 2 4" xfId="32100" xr:uid="{CCE141C7-7490-4651-AB86-D111C91761D1}"/>
    <cellStyle name="Total 3 8 6 3" xfId="18021" xr:uid="{76E8A867-C092-4E9C-8099-23FE21B237CC}"/>
    <cellStyle name="Total 3 8 6 4" xfId="23744" xr:uid="{E9A8F7BD-ACA8-4EA4-A3A2-DD89A1FDC776}"/>
    <cellStyle name="Total 3 8 6 5" xfId="29277" xr:uid="{6B7F9EC1-4EA4-48D0-948A-C7A57B8E3156}"/>
    <cellStyle name="Total 3 8 7" xfId="9607" xr:uid="{0B9035D4-ECD2-40E6-9BEB-3A0FA23BDB81}"/>
    <cellStyle name="Total 3 8 7 2" xfId="17067" xr:uid="{228EB56A-7784-4FA0-923E-5A51FF437131}"/>
    <cellStyle name="Total 3 8 7 3" xfId="22904" xr:uid="{6C697925-5D1A-476A-BC60-5E99FAC5404C}"/>
    <cellStyle name="Total 3 8 7 4" xfId="28559" xr:uid="{8590A643-921D-4550-AEDA-80661A23F9C8}"/>
    <cellStyle name="Total 3 8 8" xfId="12780" xr:uid="{2A9252B8-83E6-42B3-B9D2-C6776483BE32}"/>
    <cellStyle name="Total 3 8 8 2" xfId="20126" xr:uid="{710B9738-67BC-4A77-AE0B-649450BBE3F3}"/>
    <cellStyle name="Total 3 8 8 3" xfId="25849" xr:uid="{84E3406E-604E-408A-A1B6-0213DB551C8B}"/>
    <cellStyle name="Total 3 8 8 4" xfId="31382" xr:uid="{6A001D37-A695-4D8F-8B34-F8B529E90058}"/>
    <cellStyle name="Total 3 8 9" xfId="15497" xr:uid="{1C3FA2C5-52DC-4F16-98FC-C7FC2D9204F1}"/>
    <cellStyle name="Total 3 9" xfId="2650" xr:uid="{00000000-0005-0000-0000-00003C060000}"/>
    <cellStyle name="Total 3 9 10" xfId="15620" xr:uid="{43419A12-AE59-4609-B314-1477EAD99027}"/>
    <cellStyle name="Total 3 9 11" xfId="16554" xr:uid="{A5D353F3-800F-4BF2-B063-23032AB8CE87}"/>
    <cellStyle name="Total 3 9 12" xfId="7918" xr:uid="{5F380CD9-3B0D-4EF7-BDD2-561AE1FC5661}"/>
    <cellStyle name="Total 3 9 2" xfId="5532" xr:uid="{D2D9873D-0B1C-4F6C-AF5C-495DEFC234FA}"/>
    <cellStyle name="Total 3 9 2 2" xfId="13902" xr:uid="{CC5AC750-82A1-42A9-A8DF-ED6926B0DA1B}"/>
    <cellStyle name="Total 3 9 2 2 2" xfId="21268" xr:uid="{43AC84EE-5537-4207-A52A-E964F6BCD8EE}"/>
    <cellStyle name="Total 3 9 2 2 3" xfId="26991" xr:uid="{2B0BE9C2-3D72-490E-ADC2-1213AE4334C5}"/>
    <cellStyle name="Total 3 9 2 2 4" xfId="32524" xr:uid="{302A2DD3-074E-4637-8D89-CE82981EC846}"/>
    <cellStyle name="Total 3 9 2 3" xfId="18445" xr:uid="{5C4E01F9-010C-4E71-B72B-3A8DACC75423}"/>
    <cellStyle name="Total 3 9 2 4" xfId="24168" xr:uid="{C9472327-F5F5-4CF7-919B-BB5CA8927D46}"/>
    <cellStyle name="Total 3 9 2 5" xfId="29701" xr:uid="{F39CEAA6-37A8-4C51-A7E6-55A53161F700}"/>
    <cellStyle name="Total 3 9 2 6" xfId="11180" xr:uid="{68C74CE6-3092-4327-9EDB-50FD5C47D067}"/>
    <cellStyle name="Total 3 9 3" xfId="10746" xr:uid="{9B8D27EC-A58C-49E6-AD88-E69F859E4E22}"/>
    <cellStyle name="Total 3 9 3 2" xfId="13467" xr:uid="{33925A53-D164-4481-912F-E00961FE8AFD}"/>
    <cellStyle name="Total 3 9 3 2 2" xfId="20833" xr:uid="{02A86FD9-683B-4BB1-B0BD-E2A2C50DFE77}"/>
    <cellStyle name="Total 3 9 3 2 3" xfId="26556" xr:uid="{13BD3CB4-A900-4D34-B257-AE616C4B4093}"/>
    <cellStyle name="Total 3 9 3 2 4" xfId="32089" xr:uid="{D23A92AA-90E1-4E36-B6F3-EA436189DC93}"/>
    <cellStyle name="Total 3 9 3 3" xfId="18010" xr:uid="{5490D6FC-9723-4356-9540-1F686AF93E8D}"/>
    <cellStyle name="Total 3 9 3 4" xfId="23733" xr:uid="{508FE03E-0ECE-4256-A725-BAFB4A8F3983}"/>
    <cellStyle name="Total 3 9 3 5" xfId="29266" xr:uid="{71D80E06-6412-4616-AD19-B42A70DF67AB}"/>
    <cellStyle name="Total 3 9 4" xfId="11805" xr:uid="{1EFD3A19-F47E-4815-92FC-168882F7ACD2}"/>
    <cellStyle name="Total 3 9 4 2" xfId="14529" xr:uid="{0EDDE4AB-86A9-461A-9875-E4E510FF5C69}"/>
    <cellStyle name="Total 3 9 4 2 2" xfId="21895" xr:uid="{189FD98A-5C6C-485D-94A8-F9C912261A10}"/>
    <cellStyle name="Total 3 9 4 2 3" xfId="27618" xr:uid="{2FF42006-2C39-45BA-8F67-A29A494A5D81}"/>
    <cellStyle name="Total 3 9 4 2 4" xfId="33151" xr:uid="{3788A308-35E8-40E3-BE6F-5072966FC24E}"/>
    <cellStyle name="Total 3 9 4 3" xfId="19072" xr:uid="{4A120668-D68B-4330-9E1D-747CCF06D334}"/>
    <cellStyle name="Total 3 9 4 4" xfId="24795" xr:uid="{64F7BE0F-F76F-479A-A673-DC2B3318CFAF}"/>
    <cellStyle name="Total 3 9 4 5" xfId="30328" xr:uid="{901C76F7-669B-4142-8765-8279D4BF8352}"/>
    <cellStyle name="Total 3 9 5" xfId="12066" xr:uid="{84DA4066-4E58-4A5B-B3E9-2B2323D99700}"/>
    <cellStyle name="Total 3 9 5 2" xfId="14853" xr:uid="{0BDF9779-495C-4F25-BA5E-13ECBA327ACA}"/>
    <cellStyle name="Total 3 9 5 2 2" xfId="22219" xr:uid="{441AFBE7-0A83-4BE4-9A2A-6043A8A6EBB3}"/>
    <cellStyle name="Total 3 9 5 2 3" xfId="27942" xr:uid="{2D294E8D-E2B9-42A0-85B2-F1386B8CDAD4}"/>
    <cellStyle name="Total 3 9 5 2 4" xfId="33475" xr:uid="{D37B8D30-13F9-43D8-A8AE-25426EBB9808}"/>
    <cellStyle name="Total 3 9 5 3" xfId="19396" xr:uid="{3C51FA46-8D5F-48D7-9372-2C4F92207DB9}"/>
    <cellStyle name="Total 3 9 5 4" xfId="25119" xr:uid="{3047CD8E-9610-4CC5-BA07-5F62DE2F1EB8}"/>
    <cellStyle name="Total 3 9 5 5" xfId="30652" xr:uid="{29D7D098-B3C4-443F-AAD6-29D9F2EF2DE2}"/>
    <cellStyle name="Total 3 9 6" xfId="12341" xr:uid="{F44A5600-3562-4170-8FA6-875C25DC8F2B}"/>
    <cellStyle name="Total 3 9 6 2" xfId="15144" xr:uid="{37122685-4139-4786-9FD8-70623CA93359}"/>
    <cellStyle name="Total 3 9 6 2 2" xfId="22510" xr:uid="{FA91E618-1B44-462B-B23C-B70B61EB51F6}"/>
    <cellStyle name="Total 3 9 6 2 3" xfId="28233" xr:uid="{79F37295-9638-4519-A2D1-C7FAF16FFB1C}"/>
    <cellStyle name="Total 3 9 6 2 4" xfId="33766" xr:uid="{D9B1A400-FB2C-4E9C-9D01-EB65B951B616}"/>
    <cellStyle name="Total 3 9 6 3" xfId="19687" xr:uid="{6B65BDB3-F4ED-496D-A23F-C71E12E0D73C}"/>
    <cellStyle name="Total 3 9 6 4" xfId="25410" xr:uid="{1DB24E04-0B20-4DC4-BB08-BF5F892C2EDC}"/>
    <cellStyle name="Total 3 9 6 5" xfId="30943" xr:uid="{423D3CBB-D6E0-43AA-9547-610D4111747C}"/>
    <cellStyle name="Total 3 9 7" xfId="10316" xr:uid="{98DBE06E-D6C9-4407-80DE-3185C8185F55}"/>
    <cellStyle name="Total 3 9 7 2" xfId="17557" xr:uid="{40AC198F-479F-404B-B45D-EB6A178F06FC}"/>
    <cellStyle name="Total 3 9 7 3" xfId="23280" xr:uid="{CA7598C0-2B39-4A35-B66C-86299407210B}"/>
    <cellStyle name="Total 3 9 7 4" xfId="28813" xr:uid="{42EB6506-43C7-4A32-90B8-4A75C0C5A9F2}"/>
    <cellStyle name="Total 3 9 8" xfId="13023" xr:uid="{D82DBA2E-E46B-49A0-8DFF-0120913364C1}"/>
    <cellStyle name="Total 3 9 8 2" xfId="20380" xr:uid="{7D983679-D1CC-4E88-8F8F-52B0EE4D9E1E}"/>
    <cellStyle name="Total 3 9 8 3" xfId="26103" xr:uid="{6F044449-DBFD-4ACE-B984-E6F894CB4BBA}"/>
    <cellStyle name="Total 3 9 8 4" xfId="31636" xr:uid="{089529C8-D562-48B4-A34F-DB86540047C9}"/>
    <cellStyle name="Total 3 9 9" xfId="15853" xr:uid="{B0710049-3B96-40BE-8286-522D3E8F6AF0}"/>
    <cellStyle name="Total 4" xfId="468" xr:uid="{00000000-0005-0000-0000-00003D060000}"/>
    <cellStyle name="Total 5" xfId="562" xr:uid="{00000000-0005-0000-0000-00003E060000}"/>
    <cellStyle name="Total 5 10" xfId="8010" xr:uid="{EAF942A5-75DC-448A-A624-715CC70A8CD2}"/>
    <cellStyle name="Total 5 10 2" xfId="15983" xr:uid="{D8231876-7A6F-4713-A7D4-EC8865BACEC0}"/>
    <cellStyle name="Total 5 10 3" xfId="17446" xr:uid="{C00C8E76-EE49-4D53-BCFE-A8CE4B5F945E}"/>
    <cellStyle name="Total 5 10 4" xfId="23009" xr:uid="{BC3A02AB-AE9F-41F9-9C0E-596460FB177B}"/>
    <cellStyle name="Total 5 11" xfId="7703" xr:uid="{E4D7404F-7BA9-45BA-B890-F3100B2DBCD0}"/>
    <cellStyle name="Total 5 11 2" xfId="15698" xr:uid="{966FC725-B962-43D5-9B01-567023BEA828}"/>
    <cellStyle name="Total 5 11 3" xfId="6969" xr:uid="{DCD8D79F-9E6F-4ECB-B0DE-BE85EA83546F}"/>
    <cellStyle name="Total 5 11 4" xfId="17451" xr:uid="{13782638-8936-4169-9130-D5D7103C4B3A}"/>
    <cellStyle name="Total 5 12" xfId="8114" xr:uid="{2B835BF1-545F-4547-BDF8-D8A1ABF4F39C}"/>
    <cellStyle name="Total 5 12 2" xfId="16110" xr:uid="{392A19E5-D162-4835-B517-0A29C55435C6}"/>
    <cellStyle name="Total 5 12 3" xfId="15353" xr:uid="{FA7B9FF7-5A53-45AA-A7A8-FD8B32463E58}"/>
    <cellStyle name="Total 5 12 4" xfId="16448" xr:uid="{7230BFE5-C414-455B-AA6C-03996BDAD69A}"/>
    <cellStyle name="Total 5 13" xfId="8458" xr:uid="{E43C97CA-3D9A-4297-8C14-FDD55C6EFCB7}"/>
    <cellStyle name="Total 5 13 2" xfId="16364" xr:uid="{9FC225F2-F0FA-4811-877C-A69984DD4158}"/>
    <cellStyle name="Total 5 13 3" xfId="15820" xr:uid="{9266AF41-DE93-4B4B-B8D0-1B1160A346C9}"/>
    <cellStyle name="Total 5 13 4" xfId="15659" xr:uid="{28EA0A70-7D95-43EB-BC87-BB9FFB16A79F}"/>
    <cellStyle name="Total 5 14" xfId="8850" xr:uid="{040DD128-0D46-4E01-908E-C907EDF73B18}"/>
    <cellStyle name="Total 5 14 2" xfId="16594" xr:uid="{E18676EE-8260-470B-9817-DCA19471906C}"/>
    <cellStyle name="Total 5 14 3" xfId="15335" xr:uid="{6A54091B-B19B-4281-9779-BF1F9595D8A9}"/>
    <cellStyle name="Total 5 14 4" xfId="15379" xr:uid="{268D4818-5965-4377-8382-0A3DA2D1ADCA}"/>
    <cellStyle name="Total 5 15" xfId="12522" xr:uid="{CE3584FD-2DF8-4F75-BBD7-21C2D6193240}"/>
    <cellStyle name="Total 5 15 2" xfId="19868" xr:uid="{7A154030-08B1-4E3A-9598-0554A82EF554}"/>
    <cellStyle name="Total 5 15 3" xfId="25591" xr:uid="{838C4764-BEAC-4FF8-994D-A20CA181AD48}"/>
    <cellStyle name="Total 5 15 4" xfId="31124" xr:uid="{7A143710-D41B-41F5-81F7-D01A9AA31D3D}"/>
    <cellStyle name="Total 5 16" xfId="15392" xr:uid="{156F8ADC-F7FB-4C64-8596-02FEE3E885F6}"/>
    <cellStyle name="Total 5 2" xfId="1566" xr:uid="{00000000-0005-0000-0000-00003F060000}"/>
    <cellStyle name="Total 5 2 10" xfId="16496" xr:uid="{E19DA878-DE67-4E9F-8354-6E75ADB3ECEC}"/>
    <cellStyle name="Total 5 2 2" xfId="2344" xr:uid="{00000000-0005-0000-0000-000040060000}"/>
    <cellStyle name="Total 5 2 2 2" xfId="5226" xr:uid="{6AEFAA26-3CF5-4C8E-99B0-165821C396C6}"/>
    <cellStyle name="Total 5 2 2 2 2" xfId="20943" xr:uid="{35B9B182-983A-482E-8B7E-4A680D803D4F}"/>
    <cellStyle name="Total 5 2 2 2 3" xfId="26666" xr:uid="{53B6169C-B13E-4F25-9568-317B4FD63D80}"/>
    <cellStyle name="Total 5 2 2 2 4" xfId="32199" xr:uid="{A9391F1E-BEE2-485F-92A4-3CEAA9B5183F}"/>
    <cellStyle name="Total 5 2 2 2 5" xfId="13577" xr:uid="{F0E8A2F2-EDED-47E6-8708-B8C5BD908DD6}"/>
    <cellStyle name="Total 5 2 2 3" xfId="18120" xr:uid="{13F413A5-A5D6-4F7D-A9F5-FE9230968765}"/>
    <cellStyle name="Total 5 2 2 4" xfId="23843" xr:uid="{F6F93E12-B499-400D-88CA-08D67A491F6F}"/>
    <cellStyle name="Total 5 2 2 5" xfId="29376" xr:uid="{0539C735-EBE4-44DA-8D12-150434D1479C}"/>
    <cellStyle name="Total 5 2 2 6" xfId="10856" xr:uid="{5B3444BE-D7EB-4869-96C9-6770833FDE45}"/>
    <cellStyle name="Total 5 2 3" xfId="754" xr:uid="{00000000-0005-0000-0000-000041060000}"/>
    <cellStyle name="Total 5 2 3 2" xfId="3640" xr:uid="{495DF858-B6D6-4F85-8E07-A4958A427B61}"/>
    <cellStyle name="Total 5 2 3 2 2" xfId="21677" xr:uid="{587CCF45-474E-4C41-96ED-29C169C98E63}"/>
    <cellStyle name="Total 5 2 3 2 3" xfId="27400" xr:uid="{9DCD5BB6-E285-464A-B0DA-6E3196C634B9}"/>
    <cellStyle name="Total 5 2 3 2 4" xfId="32933" xr:uid="{AACBD93F-0A94-4B7B-A2BA-0BB45F19515C}"/>
    <cellStyle name="Total 5 2 3 2 5" xfId="14311" xr:uid="{DE9CE83C-89C3-4985-9264-547DBE12765D}"/>
    <cellStyle name="Total 5 2 3 3" xfId="18854" xr:uid="{2CF8759A-E65F-451A-B76C-2FB15C4E2CDA}"/>
    <cellStyle name="Total 5 2 3 4" xfId="24577" xr:uid="{6B4DE622-D2CA-4704-9F19-F6E232C66709}"/>
    <cellStyle name="Total 5 2 3 5" xfId="30110" xr:uid="{0224596E-AD5E-4EC0-8F6F-CE3459E50D62}"/>
    <cellStyle name="Total 5 2 3 6" xfId="11588" xr:uid="{E45A073A-1E78-4F36-A247-56C13D011964}"/>
    <cellStyle name="Total 5 2 4" xfId="2528" xr:uid="{00000000-0005-0000-0000-000042060000}"/>
    <cellStyle name="Total 5 2 4 2" xfId="5410" xr:uid="{E591F9DD-7CDC-4FDC-8E64-CF7ABE93CD90}"/>
    <cellStyle name="Total 5 2 4 2 2" xfId="21601" xr:uid="{3CF7C82F-DFC3-466E-833E-96B8115B90F3}"/>
    <cellStyle name="Total 5 2 4 2 3" xfId="27324" xr:uid="{27C8F3C9-5CAE-4582-A464-FD206A949039}"/>
    <cellStyle name="Total 5 2 4 2 4" xfId="32857" xr:uid="{0576D91B-1A8F-47EA-82B0-036377355654}"/>
    <cellStyle name="Total 5 2 4 2 5" xfId="14235" xr:uid="{F6CCA1B2-D06F-4B32-A232-EC648A3633A4}"/>
    <cellStyle name="Total 5 2 4 3" xfId="18778" xr:uid="{0C0D5B64-7CF8-41EE-9E6F-49201F636B87}"/>
    <cellStyle name="Total 5 2 4 4" xfId="24501" xr:uid="{A988EF29-AF1B-4C27-BB8B-8AE1C79F2EDE}"/>
    <cellStyle name="Total 5 2 4 5" xfId="30034" xr:uid="{A53AB578-F2F0-42A5-ABEE-729D2A246474}"/>
    <cellStyle name="Total 5 2 4 6" xfId="11512" xr:uid="{ADE0CE1A-013C-4281-AACE-6A3B7C1551D2}"/>
    <cellStyle name="Total 5 2 5" xfId="2726" xr:uid="{00000000-0005-0000-0000-000043060000}"/>
    <cellStyle name="Total 5 2 5 2" xfId="5608" xr:uid="{76FAFCCD-5890-4E7A-89D6-3ED7FEA4F68F}"/>
    <cellStyle name="Total 5 2 5 2 2" xfId="20574" xr:uid="{898346C2-EA54-4CB8-9CBB-64E6DBD5DEF0}"/>
    <cellStyle name="Total 5 2 5 2 3" xfId="26297" xr:uid="{C3429FEB-28AF-4B87-A05F-6F545EF8A2ED}"/>
    <cellStyle name="Total 5 2 5 2 4" xfId="31830" xr:uid="{33943304-642D-4950-AF80-5592BEB21026}"/>
    <cellStyle name="Total 5 2 5 2 5" xfId="13208" xr:uid="{4A8D6EB2-94DC-4AF8-9D9D-8AE543DD91D0}"/>
    <cellStyle name="Total 5 2 5 3" xfId="17751" xr:uid="{C9B4E016-4CE9-4F81-AAB8-C214C7897BC4}"/>
    <cellStyle name="Total 5 2 5 4" xfId="23474" xr:uid="{F876706B-0D41-4D8D-A55A-8227BA903F46}"/>
    <cellStyle name="Total 5 2 5 5" xfId="29007" xr:uid="{CB8CB416-6A51-4F08-BC14-51C1D534D668}"/>
    <cellStyle name="Total 5 2 5 6" xfId="10487" xr:uid="{ADCA6BB8-4733-4AB8-80BD-6036952D079C}"/>
    <cellStyle name="Total 5 2 6" xfId="2428" xr:uid="{00000000-0005-0000-0000-000044060000}"/>
    <cellStyle name="Total 5 2 6 2" xfId="5310" xr:uid="{B681E264-49AE-4E71-8DA5-292D3EA77CD2}"/>
    <cellStyle name="Total 5 2 6 2 2" xfId="20655" xr:uid="{75B676A2-AE9B-432F-854C-EF82987E088C}"/>
    <cellStyle name="Total 5 2 6 2 3" xfId="26378" xr:uid="{A0DCA7A4-5D49-405E-AB51-4C92ED5E70EC}"/>
    <cellStyle name="Total 5 2 6 2 4" xfId="31911" xr:uid="{91909BB1-15E6-4CC0-9954-22F33BA82E0E}"/>
    <cellStyle name="Total 5 2 6 2 5" xfId="13289" xr:uid="{605FC2A3-F7BA-4FDD-87E3-BCA0F2003857}"/>
    <cellStyle name="Total 5 2 6 3" xfId="17832" xr:uid="{D801ACCC-A177-4042-9709-702E3CF9FF7C}"/>
    <cellStyle name="Total 5 2 6 4" xfId="23555" xr:uid="{022F0D11-A15A-4AA9-B087-11AC000F5FF8}"/>
    <cellStyle name="Total 5 2 6 5" xfId="29088" xr:uid="{5DA4E885-44DF-43B8-B5EA-D2A8BFD637A3}"/>
    <cellStyle name="Total 5 2 6 6" xfId="10568" xr:uid="{5BED66B5-095C-4148-88FF-A22D17C1B2FB}"/>
    <cellStyle name="Total 5 2 7" xfId="2494" xr:uid="{00000000-0005-0000-0000-000045060000}"/>
    <cellStyle name="Total 5 2 7 2" xfId="5376" xr:uid="{E706343A-4228-4584-8DFF-66A8676D2A4B}"/>
    <cellStyle name="Total 5 2 7 2 2" xfId="17245" xr:uid="{E6FDDE24-DCEF-4DE7-ACD6-349CE6989E25}"/>
    <cellStyle name="Total 5 2 7 3" xfId="23048" xr:uid="{E535880F-4858-4AD9-BE73-6D083CC4A2B1}"/>
    <cellStyle name="Total 5 2 7 4" xfId="28659" xr:uid="{AD2684BA-88A3-4216-826C-0E9E9B07D33B}"/>
    <cellStyle name="Total 5 2 8" xfId="4452" xr:uid="{304FDB34-F501-4E73-AD88-4464B3BF8B82}"/>
    <cellStyle name="Total 5 2 8 2" xfId="20226" xr:uid="{A5D14C6A-9B99-42AB-946A-192CDAF9756C}"/>
    <cellStyle name="Total 5 2 8 3" xfId="25949" xr:uid="{2F0DC3A6-4988-4000-BA4D-91CF02DC19CF}"/>
    <cellStyle name="Total 5 2 8 4" xfId="31482" xr:uid="{15D796E7-BC5A-442E-8AC6-3B945C61C682}"/>
    <cellStyle name="Total 5 2 8 5" xfId="12878" xr:uid="{B57F622B-C62A-436E-BD8B-0874163DAC6E}"/>
    <cellStyle name="Total 5 2 9" xfId="15749" xr:uid="{38BD768D-596F-4154-B0FE-1AF796076031}"/>
    <cellStyle name="Total 5 3" xfId="2113" xr:uid="{00000000-0005-0000-0000-000046060000}"/>
    <cellStyle name="Total 5 3 10" xfId="16978" xr:uid="{382F7051-7DF4-47B4-97C7-0A959448AFC7}"/>
    <cellStyle name="Total 5 3 2" xfId="1087" xr:uid="{00000000-0005-0000-0000-000047060000}"/>
    <cellStyle name="Total 5 3 2 2" xfId="3973" xr:uid="{3F5E4DBB-94FA-4279-89EA-B03BB93B9E51}"/>
    <cellStyle name="Total 5 3 2 2 2" xfId="21260" xr:uid="{A7DF75CD-E05B-4A9D-AB00-BDA19700365B}"/>
    <cellStyle name="Total 5 3 2 2 3" xfId="26983" xr:uid="{C0C84700-4781-43AC-B6D3-A07B5D978D4C}"/>
    <cellStyle name="Total 5 3 2 2 4" xfId="32516" xr:uid="{F1F46891-167F-47BB-9F0D-CC8565010A11}"/>
    <cellStyle name="Total 5 3 2 2 5" xfId="13894" xr:uid="{3BAFF313-C1CD-4DFD-A93D-48702C8DCFCB}"/>
    <cellStyle name="Total 5 3 2 3" xfId="18437" xr:uid="{4448EA0B-7859-49DC-AE71-BE67F83AC1C6}"/>
    <cellStyle name="Total 5 3 2 4" xfId="24160" xr:uid="{E971846B-D541-46ED-B6B7-AE49AB8EAA78}"/>
    <cellStyle name="Total 5 3 2 5" xfId="29693" xr:uid="{B216013A-1360-4E67-82D8-EC9F25D01B96}"/>
    <cellStyle name="Total 5 3 2 6" xfId="11172" xr:uid="{29A17BB4-0FBE-43B7-BC39-41314898B47B}"/>
    <cellStyle name="Total 5 3 3" xfId="2827" xr:uid="{00000000-0005-0000-0000-000048060000}"/>
    <cellStyle name="Total 5 3 3 2" xfId="5709" xr:uid="{EC519BC2-F2E5-4BC7-9594-E60EEA405605}"/>
    <cellStyle name="Total 5 3 3 2 2" xfId="20842" xr:uid="{16E8E95B-5569-426E-A632-E5B0F6193AB6}"/>
    <cellStyle name="Total 5 3 3 2 3" xfId="26565" xr:uid="{1845FEA3-BFEC-4DF6-B8CF-A4C546AB1CAB}"/>
    <cellStyle name="Total 5 3 3 2 4" xfId="32098" xr:uid="{BF232EEA-4961-42EB-B01B-33E9B1442947}"/>
    <cellStyle name="Total 5 3 3 2 5" xfId="13476" xr:uid="{007C17EC-9EFF-4CA4-B127-445D66ECCB6C}"/>
    <cellStyle name="Total 5 3 3 3" xfId="18019" xr:uid="{132B5B6E-194A-48A5-81C4-A2BBBB07FF9C}"/>
    <cellStyle name="Total 5 3 3 4" xfId="23742" xr:uid="{64F94A92-3137-4038-B20A-C4E2BC750277}"/>
    <cellStyle name="Total 5 3 3 5" xfId="29275" xr:uid="{721FC974-B018-447C-9EA9-42251FB97C73}"/>
    <cellStyle name="Total 5 3 3 6" xfId="10755" xr:uid="{ED5B6AEC-0F8B-45E7-B2F7-57E186C9D404}"/>
    <cellStyle name="Total 5 3 4" xfId="2931" xr:uid="{00000000-0005-0000-0000-000049060000}"/>
    <cellStyle name="Total 5 3 4 2" xfId="5813" xr:uid="{5CC8D8DF-0D78-4CEE-A22E-8A9E1D05E7DD}"/>
    <cellStyle name="Total 5 3 4 2 2" xfId="21887" xr:uid="{FF71A2A5-2B81-4628-B833-C684A8CB8570}"/>
    <cellStyle name="Total 5 3 4 2 3" xfId="27610" xr:uid="{B6CDAB1B-A4E8-43DC-986A-89D5422CC081}"/>
    <cellStyle name="Total 5 3 4 2 4" xfId="33143" xr:uid="{85C389DB-02BB-4871-8DF0-FDBF02181662}"/>
    <cellStyle name="Total 5 3 4 2 5" xfId="14521" xr:uid="{198D4CBB-12E2-4CEF-9B7C-B5C6FC908FFC}"/>
    <cellStyle name="Total 5 3 4 3" xfId="19064" xr:uid="{9998C223-7BEF-46F2-8762-3ECF158D3CAE}"/>
    <cellStyle name="Total 5 3 4 4" xfId="24787" xr:uid="{02BBA77A-B6C3-4D5E-A030-D32338682195}"/>
    <cellStyle name="Total 5 3 4 5" xfId="30320" xr:uid="{0F22226E-B8AF-4597-BD62-82E548370399}"/>
    <cellStyle name="Total 5 3 4 6" xfId="11797" xr:uid="{72A53A6C-27D9-4CF0-B04F-E2EA1B8F7B65}"/>
    <cellStyle name="Total 5 3 5" xfId="3054" xr:uid="{00000000-0005-0000-0000-00004A060000}"/>
    <cellStyle name="Total 5 3 5 2" xfId="5936" xr:uid="{1186147A-5B73-4A69-9300-B0A6091722AE}"/>
    <cellStyle name="Total 5 3 5 2 2" xfId="22211" xr:uid="{0C09198C-9740-471A-BE21-89853620F982}"/>
    <cellStyle name="Total 5 3 5 2 3" xfId="27934" xr:uid="{7001D139-4B27-4EB3-AB9C-564636DA6BEA}"/>
    <cellStyle name="Total 5 3 5 2 4" xfId="33467" xr:uid="{01ECEA46-F2BE-44A3-A615-5FB94B2BAAC6}"/>
    <cellStyle name="Total 5 3 5 2 5" xfId="14845" xr:uid="{E5C622DF-9E71-49C7-811D-995F6FACEBB4}"/>
    <cellStyle name="Total 5 3 5 3" xfId="19388" xr:uid="{B9CA85AA-8947-4D82-B97F-2384E7B5E0FE}"/>
    <cellStyle name="Total 5 3 5 4" xfId="25111" xr:uid="{7DAE2D4E-F664-433B-A79E-5F5633C3C2DF}"/>
    <cellStyle name="Total 5 3 5 5" xfId="30644" xr:uid="{117EE04E-3742-4229-A84A-D2C044FDD641}"/>
    <cellStyle name="Total 5 3 5 6" xfId="12058" xr:uid="{37E37D17-11B8-4AE8-815D-4B88D3F05EDE}"/>
    <cellStyle name="Total 5 3 6" xfId="2653" xr:uid="{00000000-0005-0000-0000-00004B060000}"/>
    <cellStyle name="Total 5 3 6 2" xfId="5535" xr:uid="{0085BD0B-C6B3-4FA0-91A0-656938772911}"/>
    <cellStyle name="Total 5 3 6 2 2" xfId="22502" xr:uid="{8243C6CC-9867-42DD-919E-04CFD0D1E9C5}"/>
    <cellStyle name="Total 5 3 6 2 3" xfId="28225" xr:uid="{7799232B-6551-4A1F-AFDB-488C88E809CF}"/>
    <cellStyle name="Total 5 3 6 2 4" xfId="33758" xr:uid="{0A4ED9A9-777A-47A5-B933-46AA8437687A}"/>
    <cellStyle name="Total 5 3 6 2 5" xfId="15136" xr:uid="{A7ECB0A7-4770-4592-9C73-B88DDAAA3A78}"/>
    <cellStyle name="Total 5 3 6 3" xfId="19679" xr:uid="{7DA761C9-BCC5-43D5-B00D-F392875C231D}"/>
    <cellStyle name="Total 5 3 6 4" xfId="25402" xr:uid="{73DC8DC2-5686-4C16-BFFE-248465FCFB55}"/>
    <cellStyle name="Total 5 3 6 5" xfId="30935" xr:uid="{A2F9DE22-7ED4-4AF6-9C17-047479FEDA32}"/>
    <cellStyle name="Total 5 3 6 6" xfId="12333" xr:uid="{C0329389-8920-42A7-8A85-5C5EF9B4B979}"/>
    <cellStyle name="Total 5 3 7" xfId="3203" xr:uid="{00000000-0005-0000-0000-00004C060000}"/>
    <cellStyle name="Total 5 3 7 2" xfId="6085" xr:uid="{6E745D18-C78A-43B1-92B7-F148EB2B931F}"/>
    <cellStyle name="Total 5 3 7 2 2" xfId="17549" xr:uid="{813A5032-7465-44A3-AD5F-E4249F064E54}"/>
    <cellStyle name="Total 5 3 7 3" xfId="23272" xr:uid="{6239CA87-5316-49BA-B032-656B71312B4F}"/>
    <cellStyle name="Total 5 3 7 4" xfId="28805" xr:uid="{E43147EE-2D95-4B15-B72F-A3B4948DF4D1}"/>
    <cellStyle name="Total 5 3 8" xfId="4995" xr:uid="{747E2EC3-D45F-4450-93CD-F33BFDFB5438}"/>
    <cellStyle name="Total 5 3 8 2" xfId="20372" xr:uid="{5536DB20-17C2-4D7D-965B-2C629DF7E994}"/>
    <cellStyle name="Total 5 3 8 3" xfId="26095" xr:uid="{C9D7B238-0A85-456E-A165-BDB308DFDA42}"/>
    <cellStyle name="Total 5 3 8 4" xfId="31628" xr:uid="{8F79FAC2-F189-48C9-A76C-FF7E58527E42}"/>
    <cellStyle name="Total 5 3 8 5" xfId="13016" xr:uid="{4AB4B19B-A687-4B7E-B139-8F443E785F6C}"/>
    <cellStyle name="Total 5 3 9" xfId="15948" xr:uid="{D3953717-9EA2-4231-B6D8-D0A1E17AD118}"/>
    <cellStyle name="Total 5 4" xfId="2127" xr:uid="{00000000-0005-0000-0000-00004D060000}"/>
    <cellStyle name="Total 5 4 10" xfId="17003" xr:uid="{985ECDC9-EA44-4E87-8CDD-8F4155F24F28}"/>
    <cellStyle name="Total 5 4 2" xfId="2731" xr:uid="{00000000-0005-0000-0000-00004E060000}"/>
    <cellStyle name="Total 5 4 2 2" xfId="5613" xr:uid="{309AD76C-1C0B-4707-B46C-F4C26170133B}"/>
    <cellStyle name="Total 5 4 2 2 2" xfId="21245" xr:uid="{3B8B4A12-0840-4D75-8DAB-4400F7D20DBB}"/>
    <cellStyle name="Total 5 4 2 2 3" xfId="26968" xr:uid="{EC10004B-D2E9-4305-AC87-53C06E5EC9AD}"/>
    <cellStyle name="Total 5 4 2 2 4" xfId="32501" xr:uid="{8E6D5DDD-C905-40B2-AD52-0D1B8598397A}"/>
    <cellStyle name="Total 5 4 2 2 5" xfId="13879" xr:uid="{6F644A68-0365-4662-860C-E6746AAF1EAC}"/>
    <cellStyle name="Total 5 4 2 3" xfId="18422" xr:uid="{A7876E8B-662E-4BE0-8EC4-63CDD8FAB319}"/>
    <cellStyle name="Total 5 4 2 4" xfId="24145" xr:uid="{188F80B4-DF23-41B3-98ED-3AC22F262BC7}"/>
    <cellStyle name="Total 5 4 2 5" xfId="29678" xr:uid="{3BF798A6-9D4E-4241-BF5F-56B00458D3F7}"/>
    <cellStyle name="Total 5 4 2 6" xfId="11157" xr:uid="{85C25EF5-FAAB-414F-9C5C-B3AE37DD6A6D}"/>
    <cellStyle name="Total 5 4 3" xfId="2841" xr:uid="{00000000-0005-0000-0000-00004F060000}"/>
    <cellStyle name="Total 5 4 3 2" xfId="5723" xr:uid="{8D72C995-396E-467E-AE44-6574109CA718}"/>
    <cellStyle name="Total 5 4 3 2 2" xfId="20977" xr:uid="{A055FC3C-DFEC-44AB-968A-E17F57D2A22B}"/>
    <cellStyle name="Total 5 4 3 2 3" xfId="26700" xr:uid="{98872631-6A78-419D-A8B0-E54E0C3DC64F}"/>
    <cellStyle name="Total 5 4 3 2 4" xfId="32233" xr:uid="{D734C9B6-A9A5-4190-ABFF-606E8DD6F64B}"/>
    <cellStyle name="Total 5 4 3 2 5" xfId="13611" xr:uid="{E4058C49-B496-4AA2-8A5F-9C3985AE34AA}"/>
    <cellStyle name="Total 5 4 3 3" xfId="18154" xr:uid="{8A87D64B-F38C-4B61-B75B-5B85E0145379}"/>
    <cellStyle name="Total 5 4 3 4" xfId="23877" xr:uid="{4C39449D-2F92-49C6-8D65-8B2A16AE44C4}"/>
    <cellStyle name="Total 5 4 3 5" xfId="29410" xr:uid="{4559F476-260D-41D2-AE6C-8CF67398E7F7}"/>
    <cellStyle name="Total 5 4 3 6" xfId="10889" xr:uid="{B8A54128-BA66-493D-970F-226CFF54376B}"/>
    <cellStyle name="Total 5 4 4" xfId="2945" xr:uid="{00000000-0005-0000-0000-000050060000}"/>
    <cellStyle name="Total 5 4 4 2" xfId="5827" xr:uid="{E9AC970A-3269-48D0-8AC1-AF2390ED8657}"/>
    <cellStyle name="Total 5 4 4 2 2" xfId="21872" xr:uid="{C61D2EC7-95AC-45CE-85AD-9CF4FC813C51}"/>
    <cellStyle name="Total 5 4 4 2 3" xfId="27595" xr:uid="{43742B5F-AF8C-4AF9-9950-47C8A77CB1C9}"/>
    <cellStyle name="Total 5 4 4 2 4" xfId="33128" xr:uid="{F45F0C1F-CA49-496E-90FB-6D7661E7EDFB}"/>
    <cellStyle name="Total 5 4 4 2 5" xfId="14506" xr:uid="{C71E3D4C-1B1E-48EC-B6AB-C1EAB1A1018B}"/>
    <cellStyle name="Total 5 4 4 3" xfId="19049" xr:uid="{1D8076DA-BA91-4FE4-8877-C625E6D01D2A}"/>
    <cellStyle name="Total 5 4 4 4" xfId="24772" xr:uid="{D0D7146F-8A9A-4AEC-BF47-A4A8B7769ED5}"/>
    <cellStyle name="Total 5 4 4 5" xfId="30305" xr:uid="{FDF9A508-B950-4D58-B37B-3B8A16EC5910}"/>
    <cellStyle name="Total 5 4 4 6" xfId="11782" xr:uid="{78969055-2991-4409-90CF-D025AF240B08}"/>
    <cellStyle name="Total 5 4 5" xfId="3068" xr:uid="{00000000-0005-0000-0000-000051060000}"/>
    <cellStyle name="Total 5 4 5 2" xfId="5950" xr:uid="{D7E5CFB8-431E-4E78-A6CC-D36159366F32}"/>
    <cellStyle name="Total 5 4 5 2 2" xfId="22196" xr:uid="{31AB9A7A-325E-4B72-B2F2-3A590F81C437}"/>
    <cellStyle name="Total 5 4 5 2 3" xfId="27919" xr:uid="{2977CA7A-7101-4737-BBF6-3A5E39BB2D4A}"/>
    <cellStyle name="Total 5 4 5 2 4" xfId="33452" xr:uid="{2AEB1A30-ECBF-487D-BEC9-C389D7D513A8}"/>
    <cellStyle name="Total 5 4 5 2 5" xfId="14830" xr:uid="{74255774-C0A6-4812-A8BD-AB85839E6197}"/>
    <cellStyle name="Total 5 4 5 3" xfId="19373" xr:uid="{CA1AC016-436B-4D5A-BB4D-0F398076AA6F}"/>
    <cellStyle name="Total 5 4 5 4" xfId="25096" xr:uid="{A1B2325E-2EE6-4591-9E52-152F815A8475}"/>
    <cellStyle name="Total 5 4 5 5" xfId="30629" xr:uid="{118FAF74-97EE-43D3-9757-04B610604E1F}"/>
    <cellStyle name="Total 5 4 5 6" xfId="12043" xr:uid="{6FD7181E-94C2-4B83-B549-F2C46793DAC2}"/>
    <cellStyle name="Total 5 4 6" xfId="2787" xr:uid="{00000000-0005-0000-0000-000052060000}"/>
    <cellStyle name="Total 5 4 6 2" xfId="5669" xr:uid="{A6EA72F1-2BDE-443E-82D2-F0EE6B6F1003}"/>
    <cellStyle name="Total 5 4 6 2 2" xfId="22487" xr:uid="{222582E1-130B-4051-9305-CD3D93767E57}"/>
    <cellStyle name="Total 5 4 6 2 3" xfId="28210" xr:uid="{5722EF1F-5195-4350-AFFC-7CE61FA02730}"/>
    <cellStyle name="Total 5 4 6 2 4" xfId="33743" xr:uid="{E3370E2A-D4E3-462F-958C-B46F4C80AE05}"/>
    <cellStyle name="Total 5 4 6 2 5" xfId="15121" xr:uid="{C03E7D8E-18A3-407F-A7F1-8E82AF97464A}"/>
    <cellStyle name="Total 5 4 6 3" xfId="19664" xr:uid="{0A08CC01-FE8A-4275-9233-9A0E653CD882}"/>
    <cellStyle name="Total 5 4 6 4" xfId="25387" xr:uid="{EE56F704-41D5-4AC6-80A6-15CB97048BEF}"/>
    <cellStyle name="Total 5 4 6 5" xfId="30920" xr:uid="{AF0A8148-C87F-46F6-A183-04E4033EBCF6}"/>
    <cellStyle name="Total 5 4 6 6" xfId="12318" xr:uid="{BF311430-EAF0-4FA6-8A99-7D9EAB1D1EFE}"/>
    <cellStyle name="Total 5 4 7" xfId="3217" xr:uid="{00000000-0005-0000-0000-000053060000}"/>
    <cellStyle name="Total 5 4 7 2" xfId="6099" xr:uid="{17BABC7B-05CF-4E72-A4CC-0F18BC9F1D13}"/>
    <cellStyle name="Total 5 4 7 2 2" xfId="17534" xr:uid="{8BF27AB7-A182-4733-93FF-0ED0742A683D}"/>
    <cellStyle name="Total 5 4 7 3" xfId="23257" xr:uid="{C9372983-93EC-4764-840C-CD55A02F4ECB}"/>
    <cellStyle name="Total 5 4 7 4" xfId="28790" xr:uid="{FD1FD177-C11B-4213-B9C7-03C6DA080C1F}"/>
    <cellStyle name="Total 5 4 8" xfId="5009" xr:uid="{539BD3C9-D5DB-4246-8172-343F65F37383}"/>
    <cellStyle name="Total 5 4 8 2" xfId="20357" xr:uid="{9E8A1E63-B8C0-44B7-B99C-0F9F97D177A1}"/>
    <cellStyle name="Total 5 4 8 3" xfId="26080" xr:uid="{82F148A3-F75F-4739-B503-C76004C1BFED}"/>
    <cellStyle name="Total 5 4 8 4" xfId="31613" xr:uid="{AAD3E40C-DC1D-4FF8-9609-140D072013E6}"/>
    <cellStyle name="Total 5 4 8 5" xfId="13002" xr:uid="{E65C424D-5BB6-4028-BBC8-60865A3E402C}"/>
    <cellStyle name="Total 5 4 9" xfId="15545" xr:uid="{DCC02C61-3BB6-4E28-8494-9708CF5147A8}"/>
    <cellStyle name="Total 5 5" xfId="1133" xr:uid="{00000000-0005-0000-0000-000054060000}"/>
    <cellStyle name="Total 5 5 2" xfId="4019" xr:uid="{A5717D6B-8C54-420D-BCF5-88EBDE0BA21A}"/>
    <cellStyle name="Total 5 5 2 2" xfId="16960" xr:uid="{0D0AB0DE-9CA8-4115-995F-E7A72E9CB840}"/>
    <cellStyle name="Total 5 5 2 3" xfId="22836" xr:uid="{D63BC0D2-18C9-42A2-A7DC-651A9245FA83}"/>
    <cellStyle name="Total 5 5 2 4" xfId="28530" xr:uid="{781883BD-0D00-40E4-B373-6D3F14D657B7}"/>
    <cellStyle name="Total 5 5 2 5" xfId="9412" xr:uid="{DA734046-5D28-439A-8914-18FBA22A4780}"/>
    <cellStyle name="Total 5 5 3" xfId="12751" xr:uid="{E251B328-D599-40A5-94C2-F217A90F3FE9}"/>
    <cellStyle name="Total 5 5 3 2" xfId="20097" xr:uid="{523C05AE-DDAD-4391-9EF7-B4FAFD428B1A}"/>
    <cellStyle name="Total 5 5 3 3" xfId="25820" xr:uid="{00085A23-6E28-4D99-A2DF-AB549F3D7BF5}"/>
    <cellStyle name="Total 5 5 3 4" xfId="31353" xr:uid="{0407DE1A-CFC9-4955-8921-0209C595A885}"/>
    <cellStyle name="Total 5 5 4" xfId="16020" xr:uid="{54C291BC-97B9-4930-9086-9BB45F73F43B}"/>
    <cellStyle name="Total 5 5 5" xfId="16292" xr:uid="{B5E4F908-4085-4836-B3D6-F3AA8BDC68E3}"/>
    <cellStyle name="Total 5 5 6" xfId="8033" xr:uid="{290B1948-6876-494C-8569-4DD6F3FC06EF}"/>
    <cellStyle name="Total 5 6" xfId="2258" xr:uid="{00000000-0005-0000-0000-000055060000}"/>
    <cellStyle name="Total 5 6 2" xfId="5140" xr:uid="{0D734228-868F-4F89-92D0-17C8B4793693}"/>
    <cellStyle name="Total 5 6 2 2" xfId="18266" xr:uid="{7F90D05C-2952-4992-8E2C-BF407A99A277}"/>
    <cellStyle name="Total 5 6 2 3" xfId="23989" xr:uid="{67624AB1-7283-4002-9BA0-046E09B2B624}"/>
    <cellStyle name="Total 5 6 2 4" xfId="29522" xr:uid="{24A0408D-A31E-4EF5-8F8C-87ED15ED71EC}"/>
    <cellStyle name="Total 5 6 2 5" xfId="11001" xr:uid="{348B9FB8-BB7E-447C-A6AB-74C22651C308}"/>
    <cellStyle name="Total 5 6 3" xfId="13723" xr:uid="{99251072-6F2D-4371-AB60-DBABCD084659}"/>
    <cellStyle name="Total 5 6 3 2" xfId="21089" xr:uid="{0D1B73C0-0157-4C81-A3D6-0407FCF977BF}"/>
    <cellStyle name="Total 5 6 3 3" xfId="26812" xr:uid="{0F004CD4-89FB-4079-AC79-FB5554C0612D}"/>
    <cellStyle name="Total 5 6 3 4" xfId="32345" xr:uid="{5A712CCE-93BE-497D-817C-FCC54426A732}"/>
    <cellStyle name="Total 5 6 4" xfId="16094" xr:uid="{F42719F3-3AD5-40A1-9BA6-7E92551573B5}"/>
    <cellStyle name="Total 5 6 5" xfId="6917" xr:uid="{7A3E6B10-D80C-45A0-A14E-D124B37B0BCF}"/>
    <cellStyle name="Total 5 6 6" xfId="17366" xr:uid="{EE567E6A-E2C6-4DE0-97B5-20F032EC8A98}"/>
    <cellStyle name="Total 5 6 7" xfId="8098" xr:uid="{7F7CDFB7-531B-4CA8-A114-0B3D2830AECC}"/>
    <cellStyle name="Total 5 7" xfId="2889" xr:uid="{00000000-0005-0000-0000-000056060000}"/>
    <cellStyle name="Total 5 7 2" xfId="5771" xr:uid="{3E6FEC93-C43D-4B9C-BEEB-9207976D20B1}"/>
    <cellStyle name="Total 5 7 2 2" xfId="18739" xr:uid="{70DF45DB-B88F-464A-B0D7-14DC322FBA3C}"/>
    <cellStyle name="Total 5 7 2 3" xfId="24462" xr:uid="{9A1D018A-242E-46E8-AE04-5E6A4177A420}"/>
    <cellStyle name="Total 5 7 2 4" xfId="29995" xr:uid="{AFF49C02-5213-4289-96C6-800B1D162DB0}"/>
    <cellStyle name="Total 5 7 2 5" xfId="11473" xr:uid="{79BA962B-3B8C-42C9-8F29-807E7E9AEF55}"/>
    <cellStyle name="Total 5 7 3" xfId="14196" xr:uid="{6F4F7A70-1810-4331-9082-7B5729DAF27E}"/>
    <cellStyle name="Total 5 7 3 2" xfId="21562" xr:uid="{CEF3A794-C170-4CA6-A399-75989A72595D}"/>
    <cellStyle name="Total 5 7 3 3" xfId="27285" xr:uid="{BF76ACDE-3755-4C8A-AC64-73F0EE69A6B3}"/>
    <cellStyle name="Total 5 7 3 4" xfId="32818" xr:uid="{0D6BAC0B-889B-4038-9D07-59872F4E3D5B}"/>
    <cellStyle name="Total 5 7 4" xfId="16118" xr:uid="{43A79EC4-DF00-4FBA-83DA-2ADFFB59E6C5}"/>
    <cellStyle name="Total 5 7 5" xfId="17025" xr:uid="{37EF9A9F-A9D6-4DE4-8834-43876ECD35D6}"/>
    <cellStyle name="Total 5 7 6" xfId="16497" xr:uid="{6E1519C7-B5CD-4606-A3DA-403A4C0D38AF}"/>
    <cellStyle name="Total 5 7 7" xfId="8122" xr:uid="{F3A083AC-565D-4542-A0C7-E1B9B9C0EBDB}"/>
    <cellStyle name="Total 5 8" xfId="2319" xr:uid="{00000000-0005-0000-0000-000057060000}"/>
    <cellStyle name="Total 5 8 2" xfId="5201" xr:uid="{B58D9F50-2E00-425D-94B4-8C1D5F439816}"/>
    <cellStyle name="Total 5 8 2 2" xfId="15544" xr:uid="{777BB0AC-5AAB-4137-AF61-E9B18FFF532E}"/>
    <cellStyle name="Total 5 8 3" xfId="16633" xr:uid="{F579AF7A-B2F7-4115-8D8B-91FF6783050A}"/>
    <cellStyle name="Total 5 8 4" xfId="23148" xr:uid="{40B07ECA-0EA0-48F8-BC4C-B15CE8A751F8}"/>
    <cellStyle name="Total 5 8 5" xfId="7512" xr:uid="{088188D7-4D63-4AD1-AA51-C9433A3C99F0}"/>
    <cellStyle name="Total 5 9" xfId="3449" xr:uid="{401D7A3A-1713-40D3-BD07-2732EE4E4F30}"/>
    <cellStyle name="Total 5 9 2" xfId="15506" xr:uid="{A8C581C1-1089-4DFF-9361-39C47005D9E2}"/>
    <cellStyle name="Total 5 9 3" xfId="16339" xr:uid="{F22D5BD9-F6EB-4B70-A3F9-22BB549CA81D}"/>
    <cellStyle name="Total 5 9 4" xfId="22724" xr:uid="{9480F29C-2509-4B31-91C6-59A1291BD439}"/>
    <cellStyle name="Total 5 9 5" xfId="7483" xr:uid="{BADAA6A3-EE76-4AFD-9137-B9FF82BFEFE1}"/>
    <cellStyle name="Total 6" xfId="1335" xr:uid="{00000000-0005-0000-0000-000058060000}"/>
    <cellStyle name="Total 6 10" xfId="12949" xr:uid="{D7C96A15-7A40-4D53-8014-4ED0CF88D525}"/>
    <cellStyle name="Total 6 10 2" xfId="20302" xr:uid="{E3F5FAF7-D2DE-47F3-BB38-5B8F1227AC28}"/>
    <cellStyle name="Total 6 10 3" xfId="26025" xr:uid="{7A067E50-EF21-4D4C-90E6-56270D1EE4BD}"/>
    <cellStyle name="Total 6 10 4" xfId="31558" xr:uid="{5DB1D0A0-5510-4E7D-9065-6907ADABCDC8}"/>
    <cellStyle name="Total 6 11" xfId="15500" xr:uid="{17EEB3AB-BCE3-4D19-AEEA-5AF5EBB40588}"/>
    <cellStyle name="Total 6 12" xfId="16401" xr:uid="{6EF4572B-3A44-4A11-A917-9CCD000F5483}"/>
    <cellStyle name="Total 6 2" xfId="2340" xr:uid="{00000000-0005-0000-0000-000059060000}"/>
    <cellStyle name="Total 6 2 10" xfId="28942" xr:uid="{D21BE2A5-1DEC-42F3-B7AF-EC9346790257}"/>
    <cellStyle name="Total 6 2 11" xfId="10427" xr:uid="{C76470C1-0047-40FE-82E0-EDB2C53B1CBB}"/>
    <cellStyle name="Total 6 2 2" xfId="5222" xr:uid="{D07B39A1-C006-4F50-8C8B-E6C8E794EC87}"/>
    <cellStyle name="Total 6 2 2 2" xfId="14031" xr:uid="{10FC9BEC-55FD-43F2-A498-707FEB1DD597}"/>
    <cellStyle name="Total 6 2 2 2 2" xfId="21397" xr:uid="{ED05CD48-E061-4885-AB07-D3D9A823CC7F}"/>
    <cellStyle name="Total 6 2 2 2 3" xfId="27120" xr:uid="{B27444A4-F392-4D94-8C18-F4D825694E88}"/>
    <cellStyle name="Total 6 2 2 2 4" xfId="32653" xr:uid="{52407EB4-0CE8-4E38-847F-2BBB3C49566D}"/>
    <cellStyle name="Total 6 2 2 3" xfId="18574" xr:uid="{73A294DE-C552-4D6F-A17E-1625C9CB579A}"/>
    <cellStyle name="Total 6 2 2 4" xfId="24297" xr:uid="{3BF89D6E-452D-4E7D-ADB6-DCC9D7ABDE34}"/>
    <cellStyle name="Total 6 2 2 5" xfId="29830" xr:uid="{75ED3391-F7D9-4D47-BF7B-91891648AD68}"/>
    <cellStyle name="Total 6 2 2 6" xfId="11309" xr:uid="{BF7FD32E-37CB-4DE4-BA30-9BC6C8E8D88E}"/>
    <cellStyle name="Total 6 2 3" xfId="11615" xr:uid="{123D0B15-298A-4773-A174-C2CBA8E1375B}"/>
    <cellStyle name="Total 6 2 3 2" xfId="14338" xr:uid="{C363FCC4-CEAC-48A0-9517-945B53247F9D}"/>
    <cellStyle name="Total 6 2 3 2 2" xfId="21704" xr:uid="{5F5C0F30-1087-4E30-B75D-0A8320ED0AE9}"/>
    <cellStyle name="Total 6 2 3 2 3" xfId="27427" xr:uid="{F3B7C738-5172-4281-980C-875BBC4FCE8A}"/>
    <cellStyle name="Total 6 2 3 2 4" xfId="32960" xr:uid="{3EA62D26-9879-40D8-ABAA-9A595DB02B92}"/>
    <cellStyle name="Total 6 2 3 3" xfId="18881" xr:uid="{C2FDCF72-3AD6-4EA1-B0D0-459A1FABDC45}"/>
    <cellStyle name="Total 6 2 3 4" xfId="24604" xr:uid="{5AC8A249-1205-41E1-8BCF-892ECBD4901A}"/>
    <cellStyle name="Total 6 2 3 5" xfId="30137" xr:uid="{AD43B5C7-A01D-4322-8F33-8AA8AD1D8FE9}"/>
    <cellStyle name="Total 6 2 4" xfId="11934" xr:uid="{55E6AB00-2C5C-4CB2-846D-E93FDBEE8130}"/>
    <cellStyle name="Total 6 2 4 2" xfId="14658" xr:uid="{5B70FEA5-0644-40D3-A335-FF770054D8B3}"/>
    <cellStyle name="Total 6 2 4 2 2" xfId="22024" xr:uid="{0206652E-5CFE-4756-829B-45F211A0ED83}"/>
    <cellStyle name="Total 6 2 4 2 3" xfId="27747" xr:uid="{BAF96E84-2FBB-4A22-A74A-79FC4DAD316E}"/>
    <cellStyle name="Total 6 2 4 2 4" xfId="33280" xr:uid="{0A4485D5-BB1F-4734-9285-8B34EF3D16F5}"/>
    <cellStyle name="Total 6 2 4 3" xfId="19201" xr:uid="{7FA0404D-D2E6-4848-9A8F-064ABC86156C}"/>
    <cellStyle name="Total 6 2 4 4" xfId="24924" xr:uid="{052B6051-EE41-40DA-B93B-3E52D20BA99C}"/>
    <cellStyle name="Total 6 2 4 5" xfId="30457" xr:uid="{0AEC26A2-5C2D-4FF9-9FA8-A5ABBED490C7}"/>
    <cellStyle name="Total 6 2 5" xfId="12195" xr:uid="{E2EA1BA2-731B-48D3-80F8-A0CAD6029982}"/>
    <cellStyle name="Total 6 2 5 2" xfId="14982" xr:uid="{314853AB-F43E-4179-9107-37AEE87DF563}"/>
    <cellStyle name="Total 6 2 5 2 2" xfId="22348" xr:uid="{3CFE1C63-4BE2-4564-AB27-F598D20A8E1E}"/>
    <cellStyle name="Total 6 2 5 2 3" xfId="28071" xr:uid="{4BBB3166-9773-4515-AD29-DDC2226778B6}"/>
    <cellStyle name="Total 6 2 5 2 4" xfId="33604" xr:uid="{4815F6DD-8D6A-4F9E-9089-21F6150DFBFC}"/>
    <cellStyle name="Total 6 2 5 3" xfId="19525" xr:uid="{5F8B0D44-4161-437E-94D6-438A768590A7}"/>
    <cellStyle name="Total 6 2 5 4" xfId="25248" xr:uid="{59F54133-1F13-4A34-8E4F-F3733530E360}"/>
    <cellStyle name="Total 6 2 5 5" xfId="30781" xr:uid="{669E081C-72A6-4F78-9E9D-77BF79AB5CC6}"/>
    <cellStyle name="Total 6 2 6" xfId="12470" xr:uid="{B8841D65-950A-45B5-BB5E-B91C622B2880}"/>
    <cellStyle name="Total 6 2 6 2" xfId="15273" xr:uid="{B51869ED-E56F-44AB-9261-1FFCF3CB4291}"/>
    <cellStyle name="Total 6 2 6 2 2" xfId="22639" xr:uid="{92685F04-E6E2-4545-8DDE-07D01C77B960}"/>
    <cellStyle name="Total 6 2 6 2 3" xfId="28362" xr:uid="{624B2D99-3986-44FA-9126-958082D85945}"/>
    <cellStyle name="Total 6 2 6 2 4" xfId="33895" xr:uid="{D7F78BE9-B4E1-4648-A3D6-7D85C52E5C03}"/>
    <cellStyle name="Total 6 2 6 3" xfId="19816" xr:uid="{8A0C5BAC-5092-477B-A3FC-118717DD6BBF}"/>
    <cellStyle name="Total 6 2 6 4" xfId="25539" xr:uid="{83DCBDC2-E68E-4FFC-967B-3B136EAEEFE5}"/>
    <cellStyle name="Total 6 2 6 5" xfId="31072" xr:uid="{8F1ACD08-9D84-4206-B3B8-C7F8EAD52787}"/>
    <cellStyle name="Total 6 2 7" xfId="13144" xr:uid="{0B3CC9EB-7339-4F12-A97B-DFBB3B5E0814}"/>
    <cellStyle name="Total 6 2 7 2" xfId="20509" xr:uid="{FD67B0A0-2E9B-418C-9295-F142E545228B}"/>
    <cellStyle name="Total 6 2 7 3" xfId="26232" xr:uid="{E7E57939-B3D9-4839-A799-3AA163666511}"/>
    <cellStyle name="Total 6 2 7 4" xfId="31765" xr:uid="{05529B62-2804-4F5D-A337-8B385928F537}"/>
    <cellStyle name="Total 6 2 8" xfId="17686" xr:uid="{BC2D1663-925B-499E-A830-2362BA034E60}"/>
    <cellStyle name="Total 6 2 9" xfId="23409" xr:uid="{C2843B5C-B23D-4D88-8AEC-29EB64AC3EFC}"/>
    <cellStyle name="Total 6 3" xfId="1100" xr:uid="{00000000-0005-0000-0000-00005A060000}"/>
    <cellStyle name="Total 6 3 10" xfId="28800" xr:uid="{39EA061E-99D5-4E0A-9B39-C79A7ADC12DF}"/>
    <cellStyle name="Total 6 3 11" xfId="10309" xr:uid="{5C3709BE-C45A-4E11-9772-97B5C2DCFBD3}"/>
    <cellStyle name="Total 6 3 2" xfId="3986" xr:uid="{84A273B7-3AC5-4FAA-8389-566304A1C1F8}"/>
    <cellStyle name="Total 6 3 2 2" xfId="13889" xr:uid="{623310CF-C939-4B04-AAC1-58C91A25B9CB}"/>
    <cellStyle name="Total 6 3 2 2 2" xfId="21255" xr:uid="{C0DFFBC7-9DC5-467F-AC44-C817AA5F506A}"/>
    <cellStyle name="Total 6 3 2 2 3" xfId="26978" xr:uid="{79A0E407-0092-4694-8718-0D62BD2943AD}"/>
    <cellStyle name="Total 6 3 2 2 4" xfId="32511" xr:uid="{A21C87E9-A1DE-4277-8A8B-4042D1D9CB2B}"/>
    <cellStyle name="Total 6 3 2 3" xfId="18432" xr:uid="{56D7B38B-2DA8-4659-AA33-7371E3635B45}"/>
    <cellStyle name="Total 6 3 2 4" xfId="24155" xr:uid="{67E09DB2-2FC3-4BD8-BF9F-73C76FDBDB9F}"/>
    <cellStyle name="Total 6 3 2 5" xfId="29688" xr:uid="{C894E71E-356A-4068-BA86-E8E924287640}"/>
    <cellStyle name="Total 6 3 2 6" xfId="11167" xr:uid="{E24FD2DE-8869-45FE-86A0-476DA59A2DE6}"/>
    <cellStyle name="Total 6 3 3" xfId="10918" xr:uid="{A086EABA-98F4-4CD1-AC5C-5CCE70874A96}"/>
    <cellStyle name="Total 6 3 3 2" xfId="13640" xr:uid="{CC3572CA-7CF6-4137-8AAF-0ACB42E5D515}"/>
    <cellStyle name="Total 6 3 3 2 2" xfId="21006" xr:uid="{0FB30744-C8D1-4E35-962F-2E7B0702AD3F}"/>
    <cellStyle name="Total 6 3 3 2 3" xfId="26729" xr:uid="{42897A3C-ED6C-4EF7-80D7-562CEDB39D39}"/>
    <cellStyle name="Total 6 3 3 2 4" xfId="32262" xr:uid="{A0F85D9F-3418-4069-BE3E-4A8BBC080F3A}"/>
    <cellStyle name="Total 6 3 3 3" xfId="18183" xr:uid="{5D2E88AE-F696-41E9-BEEB-B793EA066B5B}"/>
    <cellStyle name="Total 6 3 3 4" xfId="23906" xr:uid="{2DC0CAFC-D253-48A1-A4FF-AAACF017AB50}"/>
    <cellStyle name="Total 6 3 3 5" xfId="29439" xr:uid="{D2013407-8E81-4431-9AEA-F32EEB92BEDB}"/>
    <cellStyle name="Total 6 3 4" xfId="11792" xr:uid="{4F6612E8-3AB3-45F3-9DAC-B534EE92044F}"/>
    <cellStyle name="Total 6 3 4 2" xfId="14516" xr:uid="{F0A4E5B3-4763-487D-BF4C-AA6CA0B7BC31}"/>
    <cellStyle name="Total 6 3 4 2 2" xfId="21882" xr:uid="{38E94898-243D-46A4-AA4C-90F60D384EB6}"/>
    <cellStyle name="Total 6 3 4 2 3" xfId="27605" xr:uid="{CE198184-AE71-4913-9A4B-118779EC6C61}"/>
    <cellStyle name="Total 6 3 4 2 4" xfId="33138" xr:uid="{F596EF49-09B8-4D10-ADED-440D331DE390}"/>
    <cellStyle name="Total 6 3 4 3" xfId="19059" xr:uid="{5FF7ABED-7EB8-42FD-873D-8F846D7DA713}"/>
    <cellStyle name="Total 6 3 4 4" xfId="24782" xr:uid="{939E9E9C-E4BB-4422-A4BD-9F2382C520BE}"/>
    <cellStyle name="Total 6 3 4 5" xfId="30315" xr:uid="{B3BA7AE5-C96C-4B4C-80F5-1601708A9FD1}"/>
    <cellStyle name="Total 6 3 5" xfId="12053" xr:uid="{33EE9F08-64C4-4A25-8427-6C89C2B67696}"/>
    <cellStyle name="Total 6 3 5 2" xfId="14840" xr:uid="{B0655A29-0A3D-47A8-A2DA-32A3E23F4290}"/>
    <cellStyle name="Total 6 3 5 2 2" xfId="22206" xr:uid="{9FF038E7-7A16-49A3-869F-066348B9E3E1}"/>
    <cellStyle name="Total 6 3 5 2 3" xfId="27929" xr:uid="{F34A1BA4-7DDF-4C61-84AD-7CC90E8564D4}"/>
    <cellStyle name="Total 6 3 5 2 4" xfId="33462" xr:uid="{407E68EC-3D18-4C0C-BC6F-93C693444A9A}"/>
    <cellStyle name="Total 6 3 5 3" xfId="19383" xr:uid="{39DB28F5-76B1-4250-9037-3B0A26FAB3FE}"/>
    <cellStyle name="Total 6 3 5 4" xfId="25106" xr:uid="{F7417A91-912A-4EAE-807F-B65003119671}"/>
    <cellStyle name="Total 6 3 5 5" xfId="30639" xr:uid="{EE3505BC-96EC-4220-AACB-E5A74D0071C2}"/>
    <cellStyle name="Total 6 3 6" xfId="12328" xr:uid="{A312DF1C-950F-4E58-BD09-891E418F8A07}"/>
    <cellStyle name="Total 6 3 6 2" xfId="15131" xr:uid="{AE837940-C94A-4449-98D4-F88CDFC0EE0B}"/>
    <cellStyle name="Total 6 3 6 2 2" xfId="22497" xr:uid="{6E97069C-16A6-4C9A-803A-8738E89A60C5}"/>
    <cellStyle name="Total 6 3 6 2 3" xfId="28220" xr:uid="{844C50A5-D6DC-41FA-9D3A-8E971870D125}"/>
    <cellStyle name="Total 6 3 6 2 4" xfId="33753" xr:uid="{9A1FA428-2240-4DFA-8A12-A9829ACDF173}"/>
    <cellStyle name="Total 6 3 6 3" xfId="19674" xr:uid="{5A52E059-1043-4C41-B46D-1173D5F12D09}"/>
    <cellStyle name="Total 6 3 6 4" xfId="25397" xr:uid="{1E0B6304-ADF9-4C44-8930-6CA6C773E046}"/>
    <cellStyle name="Total 6 3 6 5" xfId="30930" xr:uid="{EF418D51-7015-450B-AF07-10AF0B7A8822}"/>
    <cellStyle name="Total 6 3 7" xfId="13012" xr:uid="{62D90846-E940-41C9-96E4-038155D604E0}"/>
    <cellStyle name="Total 6 3 7 2" xfId="20367" xr:uid="{CA727FA4-8A04-4C1B-8712-B4C96EBC621A}"/>
    <cellStyle name="Total 6 3 7 3" xfId="26090" xr:uid="{AA5EBA27-5A9A-45F2-AB25-BA94950055AB}"/>
    <cellStyle name="Total 6 3 7 4" xfId="31623" xr:uid="{B334A4D4-A498-4A11-B7AD-033D25EE5181}"/>
    <cellStyle name="Total 6 3 8" xfId="17544" xr:uid="{A01D6A45-0FCF-4982-AD3D-17A0BC41F654}"/>
    <cellStyle name="Total 6 3 9" xfId="23267" xr:uid="{62D928AC-D086-4A73-9AE7-2AECEB478531}"/>
    <cellStyle name="Total 6 4" xfId="2710" xr:uid="{00000000-0005-0000-0000-00005B060000}"/>
    <cellStyle name="Total 6 4 2" xfId="5592" xr:uid="{103B2752-DBE7-49F3-8A55-4B25E93E62C6}"/>
    <cellStyle name="Total 6 4 2 2" xfId="21190" xr:uid="{A0599511-C2C4-4CAE-86A7-BDA3710F952A}"/>
    <cellStyle name="Total 6 4 2 3" xfId="26913" xr:uid="{56F8562F-4CD2-4213-8366-C7BB8242A5B5}"/>
    <cellStyle name="Total 6 4 2 4" xfId="32446" xr:uid="{A412AEC0-3853-449D-87A8-E92C4D07BF51}"/>
    <cellStyle name="Total 6 4 2 5" xfId="13824" xr:uid="{25E18C61-C55F-4730-ACAC-1A472CC16E5D}"/>
    <cellStyle name="Total 6 4 3" xfId="18367" xr:uid="{9E2F0703-ED79-41CA-A354-A6EDAD6DDC2F}"/>
    <cellStyle name="Total 6 4 4" xfId="24090" xr:uid="{81684966-198A-45E7-B6DC-56C6CFB5475F}"/>
    <cellStyle name="Total 6 4 5" xfId="29623" xr:uid="{429E5911-572B-45D5-BD71-94BF2C37BEEE}"/>
    <cellStyle name="Total 6 4 6" xfId="11102" xr:uid="{D447E967-16C2-417D-8170-3AF178595CFD}"/>
    <cellStyle name="Total 6 5" xfId="1042" xr:uid="{00000000-0005-0000-0000-00005C060000}"/>
    <cellStyle name="Total 6 5 2" xfId="3928" xr:uid="{FA99BE02-6015-4B6E-8DF8-AE1E77E7FEC2}"/>
    <cellStyle name="Total 6 5 2 2" xfId="21582" xr:uid="{A45B2087-2C26-49F7-ABB2-D4D0895B1714}"/>
    <cellStyle name="Total 6 5 2 3" xfId="27305" xr:uid="{04726D6B-D9B7-4494-9426-6B364B8FAEF3}"/>
    <cellStyle name="Total 6 5 2 4" xfId="32838" xr:uid="{522FE693-0E59-4EC6-950A-243E49F5475A}"/>
    <cellStyle name="Total 6 5 2 5" xfId="14216" xr:uid="{BD4E96AB-4EE0-404F-8859-78AC114AD90C}"/>
    <cellStyle name="Total 6 5 3" xfId="18759" xr:uid="{68B3B110-A6AB-4249-8D2C-7A23D6197196}"/>
    <cellStyle name="Total 6 5 4" xfId="24482" xr:uid="{1AB41D30-162E-405B-8909-A29829399366}"/>
    <cellStyle name="Total 6 5 5" xfId="30015" xr:uid="{29CB39CA-8FE5-4386-9EA2-0A6530A26C5A}"/>
    <cellStyle name="Total 6 5 6" xfId="11493" xr:uid="{ADB66064-EB22-4EFC-A544-B02C55E9A3BA}"/>
    <cellStyle name="Total 6 6" xfId="2792" xr:uid="{00000000-0005-0000-0000-00005D060000}"/>
    <cellStyle name="Total 6 6 2" xfId="5674" xr:uid="{9C3FD4D1-3165-425D-96FD-D20DC23391BC}"/>
    <cellStyle name="Total 6 6 2 2" xfId="21817" xr:uid="{A1D49947-8259-4E93-910D-46AB62AC7C8B}"/>
    <cellStyle name="Total 6 6 2 3" xfId="27540" xr:uid="{9383543A-3404-4A1F-BB99-166EEA1FC868}"/>
    <cellStyle name="Total 6 6 2 4" xfId="33073" xr:uid="{1C047AC8-5E18-41C2-B149-F20B83D3FB6F}"/>
    <cellStyle name="Total 6 6 2 5" xfId="14451" xr:uid="{CA05DF49-1F91-4BC9-AFE7-191EADD839CD}"/>
    <cellStyle name="Total 6 6 3" xfId="18994" xr:uid="{54F3801B-831B-46AE-803B-29380EDC83A9}"/>
    <cellStyle name="Total 6 6 4" xfId="24717" xr:uid="{2EA4B33E-1F42-46E6-9C0E-C0DFE94A158E}"/>
    <cellStyle name="Total 6 6 5" xfId="30250" xr:uid="{701E53BE-74DB-495C-B9B8-EE4BC47AA23C}"/>
    <cellStyle name="Total 6 6 6" xfId="11727" xr:uid="{D7052AB7-19AB-4710-802E-71A7155B9A7E}"/>
    <cellStyle name="Total 6 7" xfId="2322" xr:uid="{00000000-0005-0000-0000-00005E060000}"/>
    <cellStyle name="Total 6 7 2" xfId="5204" xr:uid="{917A66ED-7C75-41AF-AAB7-A847ADFE2887}"/>
    <cellStyle name="Total 6 7 2 2" xfId="22141" xr:uid="{0BB7C795-B46A-4AEC-B5F9-252B07432979}"/>
    <cellStyle name="Total 6 7 2 3" xfId="27864" xr:uid="{0130AC9A-B4CA-4797-9453-FF07C63BAB16}"/>
    <cellStyle name="Total 6 7 2 4" xfId="33397" xr:uid="{35D309E5-DC2E-47F8-A6F0-F5405E0CD942}"/>
    <cellStyle name="Total 6 7 2 5" xfId="14775" xr:uid="{4DCD4E92-6CAB-4CDC-966D-EE71A5D705E5}"/>
    <cellStyle name="Total 6 7 3" xfId="19318" xr:uid="{B48F866F-D4B1-4582-B5F0-1D68DB46324D}"/>
    <cellStyle name="Total 6 7 4" xfId="25041" xr:uid="{A10BE451-59E9-4B2E-80F3-846B6F763F63}"/>
    <cellStyle name="Total 6 7 5" xfId="30574" xr:uid="{4792A24A-6562-476E-9608-C876570F9A5E}"/>
    <cellStyle name="Total 6 8" xfId="4221" xr:uid="{72948C9D-6E93-4CCE-856A-253C9075CCA7}"/>
    <cellStyle name="Total 6 8 2" xfId="15066" xr:uid="{89523439-2A8D-4AC7-AE9F-762B963A7CC9}"/>
    <cellStyle name="Total 6 8 2 2" xfId="22432" xr:uid="{E996B6B5-F4E2-41E7-A865-F5538BA0AE7A}"/>
    <cellStyle name="Total 6 8 2 3" xfId="28155" xr:uid="{B62EF8A2-18C4-4C6F-BB03-FE3846642D68}"/>
    <cellStyle name="Total 6 8 2 4" xfId="33688" xr:uid="{AAB0EFF0-8F10-43CC-8C66-10077684AADF}"/>
    <cellStyle name="Total 6 8 3" xfId="19609" xr:uid="{E2802DE0-6A58-4281-A9A8-63C181B5128E}"/>
    <cellStyle name="Total 6 8 4" xfId="25332" xr:uid="{069EA3CB-995B-4781-8308-91777ABA2BBD}"/>
    <cellStyle name="Total 6 8 5" xfId="30865" xr:uid="{16045986-64E2-465C-8A24-CB5F40BEF038}"/>
    <cellStyle name="Total 6 8 6" xfId="12272" xr:uid="{8A8347C3-3729-4D54-9F75-4D0743582B86}"/>
    <cellStyle name="Total 6 9" xfId="10245" xr:uid="{6D190220-308C-4C7F-AC9E-8FB595B4D984}"/>
    <cellStyle name="Total 6 9 2" xfId="17479" xr:uid="{E7B2D4CC-BD70-4FFC-B42C-D08072B2387B}"/>
    <cellStyle name="Total 6 9 3" xfId="23202" xr:uid="{13378A3D-5CD1-450C-8CDA-5085ED8A7722}"/>
    <cellStyle name="Total 6 9 4" xfId="28735" xr:uid="{34CEE109-5E60-4485-9F76-2620D0B64D07}"/>
    <cellStyle name="Total 7" xfId="1558" xr:uid="{00000000-0005-0000-0000-00005F060000}"/>
    <cellStyle name="Total 7 10" xfId="12943" xr:uid="{5FB81CA9-E548-41EB-ABA7-DC8B74C2E626}"/>
    <cellStyle name="Total 7 10 2" xfId="20296" xr:uid="{9912D244-DF44-41D5-916B-FF1F43149E10}"/>
    <cellStyle name="Total 7 10 3" xfId="26019" xr:uid="{530BC498-9B9B-470F-8DD6-2FA228A4A54E}"/>
    <cellStyle name="Total 7 10 4" xfId="31552" xr:uid="{09C67CF1-1079-4AED-B6DB-4D4F305EA39E}"/>
    <cellStyle name="Total 7 11" xfId="15486" xr:uid="{0F5362FD-C01D-4E8D-9D5C-005CECBF2AFC}"/>
    <cellStyle name="Total 7 12" xfId="16650" xr:uid="{BC7C1B4C-A65F-47EF-B071-550931A5F40D}"/>
    <cellStyle name="Total 7 2" xfId="2488" xr:uid="{00000000-0005-0000-0000-000060060000}"/>
    <cellStyle name="Total 7 2 10" xfId="28936" xr:uid="{EBA2C28D-39F8-47A3-BAFF-995A48CF0C4C}"/>
    <cellStyle name="Total 7 2 11" xfId="10421" xr:uid="{1BE06F7A-4C83-4F77-ADED-99317E0C1265}"/>
    <cellStyle name="Total 7 2 2" xfId="5370" xr:uid="{8FB30746-8D72-425E-BAE8-E5D8D6E2EF73}"/>
    <cellStyle name="Total 7 2 2 2" xfId="14025" xr:uid="{1C7E2015-6ECD-4D29-BE5D-585177B3C2FB}"/>
    <cellStyle name="Total 7 2 2 2 2" xfId="21391" xr:uid="{9E4C5C62-5222-4265-884D-6C3EFADEF182}"/>
    <cellStyle name="Total 7 2 2 2 3" xfId="27114" xr:uid="{EE5946EE-3B6C-497E-A628-9EEA7957867E}"/>
    <cellStyle name="Total 7 2 2 2 4" xfId="32647" xr:uid="{AC6B6335-B7E0-4AA5-9134-9A803FA51A4F}"/>
    <cellStyle name="Total 7 2 2 3" xfId="18568" xr:uid="{01079AED-974D-4F46-BD20-09BF436FEAA7}"/>
    <cellStyle name="Total 7 2 2 4" xfId="24291" xr:uid="{89A11769-9783-4038-A749-C8EB6CF445A5}"/>
    <cellStyle name="Total 7 2 2 5" xfId="29824" xr:uid="{BF426B94-3CC6-4EF8-BB6B-06B52F478E66}"/>
    <cellStyle name="Total 7 2 2 6" xfId="11303" xr:uid="{C3A1183D-91F0-406E-8095-3A7A3BC12B62}"/>
    <cellStyle name="Total 7 2 3" xfId="10869" xr:uid="{4A9D44E7-182A-49BC-86C1-1867B517DEBC}"/>
    <cellStyle name="Total 7 2 3 2" xfId="13590" xr:uid="{EB29DB41-89C9-4788-855A-1376555A91DE}"/>
    <cellStyle name="Total 7 2 3 2 2" xfId="20956" xr:uid="{04251B16-B027-4612-B6BB-F5D50ADC27A6}"/>
    <cellStyle name="Total 7 2 3 2 3" xfId="26679" xr:uid="{6AABF33D-7FB8-409D-9FB4-96BB686F6DA7}"/>
    <cellStyle name="Total 7 2 3 2 4" xfId="32212" xr:uid="{CDE7AD18-46D9-4358-8123-F2D88BD4AA23}"/>
    <cellStyle name="Total 7 2 3 3" xfId="18133" xr:uid="{9B37D7F3-74A4-4601-AE68-93CF452B48DF}"/>
    <cellStyle name="Total 7 2 3 4" xfId="23856" xr:uid="{C3679D20-B87B-473B-8299-9FA6D4571532}"/>
    <cellStyle name="Total 7 2 3 5" xfId="29389" xr:uid="{8D086332-53B3-4821-A258-56C0C967FC14}"/>
    <cellStyle name="Total 7 2 4" xfId="11928" xr:uid="{A9594051-A7E8-4252-94A6-A0444600B5EB}"/>
    <cellStyle name="Total 7 2 4 2" xfId="14652" xr:uid="{78C1181B-F421-4983-AA71-51C805A629A9}"/>
    <cellStyle name="Total 7 2 4 2 2" xfId="22018" xr:uid="{77D277CB-1732-4E17-96C8-B7A850A6B22E}"/>
    <cellStyle name="Total 7 2 4 2 3" xfId="27741" xr:uid="{C6E35302-7687-4C79-93DE-7892D760048A}"/>
    <cellStyle name="Total 7 2 4 2 4" xfId="33274" xr:uid="{094133F8-B477-42D3-9E5C-36689A1A100E}"/>
    <cellStyle name="Total 7 2 4 3" xfId="19195" xr:uid="{AFF4D049-A144-4A50-9CBB-E4B224681AA1}"/>
    <cellStyle name="Total 7 2 4 4" xfId="24918" xr:uid="{CEF93768-29DB-4E42-B8A7-F1BFEC352989}"/>
    <cellStyle name="Total 7 2 4 5" xfId="30451" xr:uid="{3281DDB3-4A58-4CA1-B21E-7DFEDC3D45AE}"/>
    <cellStyle name="Total 7 2 5" xfId="12189" xr:uid="{3CB75BC1-0C45-4A7B-A3D7-56072CDD3454}"/>
    <cellStyle name="Total 7 2 5 2" xfId="14976" xr:uid="{5D58054A-D406-478A-902B-E60AD4AAB9E5}"/>
    <cellStyle name="Total 7 2 5 2 2" xfId="22342" xr:uid="{77ADC61D-CAA6-40C4-BFDC-6B33FDAFABD0}"/>
    <cellStyle name="Total 7 2 5 2 3" xfId="28065" xr:uid="{AAEF291B-ABDF-451A-B324-C532956826CC}"/>
    <cellStyle name="Total 7 2 5 2 4" xfId="33598" xr:uid="{C48B79AB-45D6-47B8-A3DD-87AB023EEBCF}"/>
    <cellStyle name="Total 7 2 5 3" xfId="19519" xr:uid="{9FA76E56-7476-40FF-9060-9D211F43BBDD}"/>
    <cellStyle name="Total 7 2 5 4" xfId="25242" xr:uid="{2F81408D-B44A-468B-84F5-9B20CCDDB5B7}"/>
    <cellStyle name="Total 7 2 5 5" xfId="30775" xr:uid="{A091A954-36BB-470F-8709-A11FF7FA59F7}"/>
    <cellStyle name="Total 7 2 6" xfId="12464" xr:uid="{6E4C4F08-39B1-47C8-AC80-C3DACD32E7A5}"/>
    <cellStyle name="Total 7 2 6 2" xfId="15267" xr:uid="{15FD8083-5B03-4FBD-B320-7FAD242D543D}"/>
    <cellStyle name="Total 7 2 6 2 2" xfId="22633" xr:uid="{F236F530-5FE9-46A0-AA31-E5A0E89DA529}"/>
    <cellStyle name="Total 7 2 6 2 3" xfId="28356" xr:uid="{C60C6300-A938-4528-BDF8-9A8C0C723BFD}"/>
    <cellStyle name="Total 7 2 6 2 4" xfId="33889" xr:uid="{501EC109-51C6-4109-B25B-DBD11956CD19}"/>
    <cellStyle name="Total 7 2 6 3" xfId="19810" xr:uid="{E672C155-67C0-4432-BA64-C2E06F5D2877}"/>
    <cellStyle name="Total 7 2 6 4" xfId="25533" xr:uid="{48A9C71A-2D9C-451C-A9F5-AAFAD0FE07E9}"/>
    <cellStyle name="Total 7 2 6 5" xfId="31066" xr:uid="{B11E3D4D-C3FB-4747-995D-D5D05252EEE4}"/>
    <cellStyle name="Total 7 2 7" xfId="13138" xr:uid="{DE954CA4-4937-4697-AE62-A303BF698B69}"/>
    <cellStyle name="Total 7 2 7 2" xfId="20503" xr:uid="{4B735C8E-41C4-43D8-B5DB-6361337A5684}"/>
    <cellStyle name="Total 7 2 7 3" xfId="26226" xr:uid="{4D77DFA2-8CF6-477D-B08C-FDDB2F8DD09C}"/>
    <cellStyle name="Total 7 2 7 4" xfId="31759" xr:uid="{F0B3D305-E0EA-4E54-9BA5-4B944DCEC8AF}"/>
    <cellStyle name="Total 7 2 8" xfId="17680" xr:uid="{69C07A79-EA40-47C2-AE7E-BAC22381D260}"/>
    <cellStyle name="Total 7 2 9" xfId="23403" xr:uid="{2F74D4E3-A9CB-4881-AA2D-30EC729F51BF}"/>
    <cellStyle name="Total 7 3" xfId="2273" xr:uid="{00000000-0005-0000-0000-000061060000}"/>
    <cellStyle name="Total 7 3 10" xfId="28641" xr:uid="{97432136-1D94-46C0-A93E-6BAFB1D31EAD}"/>
    <cellStyle name="Total 7 3 11" xfId="9841" xr:uid="{E1D5359C-4ABB-4621-858A-CA7C59577AD4}"/>
    <cellStyle name="Total 7 3 2" xfId="5155" xr:uid="{46DEC4BE-7C90-46DB-A593-C482DE69F69A}"/>
    <cellStyle name="Total 7 3 2 2" xfId="13559" xr:uid="{1EB41EFF-2B7C-41E3-9303-04271ADE5B3B}"/>
    <cellStyle name="Total 7 3 2 2 2" xfId="20925" xr:uid="{CF3F9617-62EA-434E-ACA2-6F7453B3FCFF}"/>
    <cellStyle name="Total 7 3 2 2 3" xfId="26648" xr:uid="{6FDFE447-F87E-444C-ACAB-8C4A60FCAB66}"/>
    <cellStyle name="Total 7 3 2 2 4" xfId="32181" xr:uid="{43B7AE0B-01A5-424B-BE2C-9B655A11968C}"/>
    <cellStyle name="Total 7 3 2 3" xfId="18102" xr:uid="{8CBCDD35-1A1B-40E1-9467-826FAE4647D4}"/>
    <cellStyle name="Total 7 3 2 4" xfId="23825" xr:uid="{4BAEB5F3-7861-4BA6-BB1C-CFEE611ED586}"/>
    <cellStyle name="Total 7 3 2 5" xfId="29358" xr:uid="{BD601FE0-9983-4472-AC21-8C13DA34828C}"/>
    <cellStyle name="Total 7 3 2 6" xfId="10838" xr:uid="{7483A8DA-FDD6-40CC-9BAE-D11E728034A2}"/>
    <cellStyle name="Total 7 3 3" xfId="10647" xr:uid="{3338A505-B06D-4E35-8555-0912173834BC}"/>
    <cellStyle name="Total 7 3 3 2" xfId="13368" xr:uid="{D8AEFC98-0475-49FA-8C83-954CC29ED922}"/>
    <cellStyle name="Total 7 3 3 2 2" xfId="20734" xr:uid="{AE4CFF2B-52B3-4EF2-9A0E-65371B99B8AB}"/>
    <cellStyle name="Total 7 3 3 2 3" xfId="26457" xr:uid="{33E5E826-D644-4C5B-8E6F-C7C4ACD9B17F}"/>
    <cellStyle name="Total 7 3 3 2 4" xfId="31990" xr:uid="{2F651CCC-79FA-454D-A379-9160E15EF292}"/>
    <cellStyle name="Total 7 3 3 3" xfId="17911" xr:uid="{1A79F384-815D-43D5-8D31-69EC61869A35}"/>
    <cellStyle name="Total 7 3 3 4" xfId="23634" xr:uid="{79A60184-28AC-464B-87B9-B76C48B4F55F}"/>
    <cellStyle name="Total 7 3 3 5" xfId="29167" xr:uid="{AC1E9BE0-2172-4FA1-A697-85727A3FA919}"/>
    <cellStyle name="Total 7 3 4" xfId="9409" xr:uid="{D3520209-D337-4D1E-A5CA-D33ACE32EB1B}"/>
    <cellStyle name="Total 7 3 4 2" xfId="12748" xr:uid="{7A4A67FA-FF8F-42A1-B6EC-8A9262F3DBCB}"/>
    <cellStyle name="Total 7 3 4 2 2" xfId="20094" xr:uid="{2CE0CBCA-91E3-4DEE-9E5A-A4FF6C78ED98}"/>
    <cellStyle name="Total 7 3 4 2 3" xfId="25817" xr:uid="{01138C7A-2C4A-4CC7-A037-2904BB25135E}"/>
    <cellStyle name="Total 7 3 4 2 4" xfId="31350" xr:uid="{A45AACA0-B761-459A-9A09-BA38F33871D1}"/>
    <cellStyle name="Total 7 3 4 3" xfId="16957" xr:uid="{8A607966-E704-47F2-AC27-F3E0C30A6139}"/>
    <cellStyle name="Total 7 3 4 4" xfId="22833" xr:uid="{F7547F19-6223-433A-B809-416F99F7A571}"/>
    <cellStyle name="Total 7 3 4 5" xfId="28527" xr:uid="{16D30A42-0247-4133-914E-659AA164D44A}"/>
    <cellStyle name="Total 7 3 5" xfId="11364" xr:uid="{F3B9EFBF-055A-479F-AB31-1815973828AD}"/>
    <cellStyle name="Total 7 3 5 2" xfId="14086" xr:uid="{20D3AA8A-B981-466D-BBC3-7CE87F0E1A5E}"/>
    <cellStyle name="Total 7 3 5 2 2" xfId="21452" xr:uid="{4224296A-D038-4997-B74C-33C676763A1C}"/>
    <cellStyle name="Total 7 3 5 2 3" xfId="27175" xr:uid="{95D164A7-76D4-4CF8-9E8B-761BB4B07A9F}"/>
    <cellStyle name="Total 7 3 5 2 4" xfId="32708" xr:uid="{6631B73B-51A0-435F-9D74-6B6B24D07FC5}"/>
    <cellStyle name="Total 7 3 5 3" xfId="18629" xr:uid="{66570CDE-47D2-4BC7-A48A-D3B1B75C224F}"/>
    <cellStyle name="Total 7 3 5 4" xfId="24352" xr:uid="{E2CBD8B2-14C6-47AF-BBE2-2714BC595258}"/>
    <cellStyle name="Total 7 3 5 5" xfId="29885" xr:uid="{A9BC7BE4-C6CF-4940-BF23-F50448868E89}"/>
    <cellStyle name="Total 7 3 6" xfId="9332" xr:uid="{A8442196-F110-4DB9-A77C-1F635BFD6715}"/>
    <cellStyle name="Total 7 3 6 2" xfId="12670" xr:uid="{FE4EFCA4-DDEB-4429-A280-B2BF8FB7B0DD}"/>
    <cellStyle name="Total 7 3 6 2 2" xfId="20016" xr:uid="{916A1D93-E6D1-4B45-97D6-C3893C54128D}"/>
    <cellStyle name="Total 7 3 6 2 3" xfId="25739" xr:uid="{91CB2B95-8B6C-48A0-A328-8A01293D4033}"/>
    <cellStyle name="Total 7 3 6 2 4" xfId="31272" xr:uid="{9C300B04-ED30-4555-890A-20285919DBE4}"/>
    <cellStyle name="Total 7 3 6 3" xfId="16879" xr:uid="{69FDC28E-C807-49E6-BF48-19660FD89A1D}"/>
    <cellStyle name="Total 7 3 6 4" xfId="22755" xr:uid="{5532C9C4-49A5-400A-BC52-09589148F42E}"/>
    <cellStyle name="Total 7 3 6 5" xfId="28449" xr:uid="{B453B21C-79BA-43BA-91DA-5CDDD59191EA}"/>
    <cellStyle name="Total 7 3 7" xfId="12861" xr:uid="{CA061A5F-3C3C-4488-A08F-C99228EAAF8F}"/>
    <cellStyle name="Total 7 3 7 2" xfId="20208" xr:uid="{FD64937F-E2ED-4EF8-80F8-E0AF9ADF52C4}"/>
    <cellStyle name="Total 7 3 7 3" xfId="25931" xr:uid="{5FD2453D-02A8-4124-91F7-D68636647D29}"/>
    <cellStyle name="Total 7 3 7 4" xfId="31464" xr:uid="{8774A15D-5528-4E3C-A1A1-C61C1AC814BD}"/>
    <cellStyle name="Total 7 3 8" xfId="17227" xr:uid="{FD1280E5-8376-4736-B223-100F1A977D49}"/>
    <cellStyle name="Total 7 3 9" xfId="23030" xr:uid="{8D9C1D03-00BD-41DA-9CF5-49336634C2E7}"/>
    <cellStyle name="Total 7 4" xfId="2197" xr:uid="{00000000-0005-0000-0000-000062060000}"/>
    <cellStyle name="Total 7 4 2" xfId="5079" xr:uid="{0C89FCBA-5348-4B18-A652-EF573F7A40F8}"/>
    <cellStyle name="Total 7 4 2 2" xfId="21184" xr:uid="{8B0EDBB8-25C1-4E50-B5B0-ED769006B3B0}"/>
    <cellStyle name="Total 7 4 2 3" xfId="26907" xr:uid="{2B52989F-8B41-42F2-A16D-08155C1CEBB9}"/>
    <cellStyle name="Total 7 4 2 4" xfId="32440" xr:uid="{B4F218BD-B337-4D8B-8D06-22AF7E4C0528}"/>
    <cellStyle name="Total 7 4 2 5" xfId="13818" xr:uid="{DC58E9EB-04A2-41F9-90F8-7BEECAD492ED}"/>
    <cellStyle name="Total 7 4 3" xfId="18361" xr:uid="{0390A6AA-9A5F-45B6-8F08-04F0E905291A}"/>
    <cellStyle name="Total 7 4 4" xfId="24084" xr:uid="{E8ACEDFD-C6FE-4006-B44F-9D9376C800D6}"/>
    <cellStyle name="Total 7 4 5" xfId="29617" xr:uid="{A54132E0-1C11-43B2-B1EA-B718E66EB4B7}"/>
    <cellStyle name="Total 7 4 6" xfId="11096" xr:uid="{52AC4612-D636-4982-B599-ACB85AE12A2B}"/>
    <cellStyle name="Total 7 5" xfId="2243" xr:uid="{00000000-0005-0000-0000-000063060000}"/>
    <cellStyle name="Total 7 5 2" xfId="5125" xr:uid="{747DB654-A5B0-4A1D-9545-77A7E60650DA}"/>
    <cellStyle name="Total 7 5 2 2" xfId="20580" xr:uid="{230EE4F5-13F5-4981-A696-8DACB9770AB1}"/>
    <cellStyle name="Total 7 5 2 3" xfId="26303" xr:uid="{C6BD7E42-C623-4A79-B0FB-22378E535335}"/>
    <cellStyle name="Total 7 5 2 4" xfId="31836" xr:uid="{CAB14556-97FE-41D3-9FB2-240600DF79D7}"/>
    <cellStyle name="Total 7 5 2 5" xfId="13214" xr:uid="{C7D947C0-450D-45F9-AFE9-4D6057DC579C}"/>
    <cellStyle name="Total 7 5 3" xfId="17757" xr:uid="{1E83EA33-9549-4725-A1B1-C502D84AC6BD}"/>
    <cellStyle name="Total 7 5 4" xfId="23480" xr:uid="{F340606C-EFBB-4225-83F0-9B06645B9535}"/>
    <cellStyle name="Total 7 5 5" xfId="29013" xr:uid="{3ED7F7A3-4BAC-47CE-8213-44E58D43C61D}"/>
    <cellStyle name="Total 7 5 6" xfId="10493" xr:uid="{AC2FF758-D85C-47F6-9D8C-B0F8681347E1}"/>
    <cellStyle name="Total 7 6" xfId="2460" xr:uid="{00000000-0005-0000-0000-000064060000}"/>
    <cellStyle name="Total 7 6 2" xfId="5342" xr:uid="{4BE1E8DC-F001-48D6-912C-5472D00B6420}"/>
    <cellStyle name="Total 7 6 2 2" xfId="21811" xr:uid="{BCB3910C-0AA3-4394-9658-839DED80A407}"/>
    <cellStyle name="Total 7 6 2 3" xfId="27534" xr:uid="{CEB0BD93-CD35-48AA-9D5B-893F91AF3FD6}"/>
    <cellStyle name="Total 7 6 2 4" xfId="33067" xr:uid="{C1067728-BC2B-46F4-990C-FA0B2F166A9E}"/>
    <cellStyle name="Total 7 6 2 5" xfId="14445" xr:uid="{939E2770-D0A0-4DA8-A1A8-52B642FA59A2}"/>
    <cellStyle name="Total 7 6 3" xfId="18988" xr:uid="{B71D8B0F-FA37-44FD-9F5B-35310DF8888F}"/>
    <cellStyle name="Total 7 6 4" xfId="24711" xr:uid="{797C2B7E-67A2-422E-8B45-074A6ACCF77E}"/>
    <cellStyle name="Total 7 6 5" xfId="30244" xr:uid="{182AFA7F-ACDA-4682-8126-BF7AE9716588}"/>
    <cellStyle name="Total 7 6 6" xfId="11721" xr:uid="{1EFF4D60-90DF-48AD-BACB-80BA7E93426E}"/>
    <cellStyle name="Total 7 7" xfId="3124" xr:uid="{00000000-0005-0000-0000-000065060000}"/>
    <cellStyle name="Total 7 7 2" xfId="6006" xr:uid="{B5D5447D-7001-4D8B-878B-4BFC494CDA5D}"/>
    <cellStyle name="Total 7 7 2 2" xfId="22135" xr:uid="{E4FB2F62-C012-4A30-AF84-9F5D57EBC5D5}"/>
    <cellStyle name="Total 7 7 2 3" xfId="27858" xr:uid="{52CE4574-D7CC-4AB8-A841-059F306AD37F}"/>
    <cellStyle name="Total 7 7 2 4" xfId="33391" xr:uid="{B44D75CD-ED75-411E-8B19-2D45FB53249E}"/>
    <cellStyle name="Total 7 7 2 5" xfId="14769" xr:uid="{C96CE01A-B13E-44F2-925F-09DF49F9FA89}"/>
    <cellStyle name="Total 7 7 3" xfId="19312" xr:uid="{51751124-AC2A-45B1-9FBA-A4244CFA01FC}"/>
    <cellStyle name="Total 7 7 4" xfId="25035" xr:uid="{95340B7B-85BA-454B-ACC6-0FAD9F0004BE}"/>
    <cellStyle name="Total 7 7 5" xfId="30568" xr:uid="{42FD6218-62AD-4904-AC0A-186A36FE8FCB}"/>
    <cellStyle name="Total 7 8" xfId="4444" xr:uid="{4A66A7F5-C34F-4BD7-A99E-1E6509AE9F13}"/>
    <cellStyle name="Total 7 8 2" xfId="15060" xr:uid="{41703758-B31C-4B88-AE1A-B9E65599DB8B}"/>
    <cellStyle name="Total 7 8 2 2" xfId="22426" xr:uid="{9E11158D-C818-4B7D-8A30-CB5B268732D2}"/>
    <cellStyle name="Total 7 8 2 3" xfId="28149" xr:uid="{93DFEA77-A9BB-4C23-B51A-DCA60A6B3DB5}"/>
    <cellStyle name="Total 7 8 2 4" xfId="33682" xr:uid="{D12E5C46-0EA0-4359-85CD-305DC3F69D9C}"/>
    <cellStyle name="Total 7 8 3" xfId="19603" xr:uid="{C7BDA8DB-F94A-4B4E-831B-3B541F6621B3}"/>
    <cellStyle name="Total 7 8 4" xfId="25326" xr:uid="{F0B4EEED-AAF7-46E9-8AC6-4029542C9CB7}"/>
    <cellStyle name="Total 7 8 5" xfId="30859" xr:uid="{2C87854C-0B42-4B04-9868-15FCDAAD3F85}"/>
    <cellStyle name="Total 7 8 6" xfId="12268" xr:uid="{599F00CE-4225-48E3-A62A-C8BDB0A092D1}"/>
    <cellStyle name="Total 7 9" xfId="10239" xr:uid="{3B791971-63CC-4C3C-BA88-34031ED7B1E4}"/>
    <cellStyle name="Total 7 9 2" xfId="17473" xr:uid="{DFC04B0F-F7E3-42FF-BD27-0C393CA1995A}"/>
    <cellStyle name="Total 7 9 3" xfId="23196" xr:uid="{D254F5B1-826B-4290-8A31-A696884186E3}"/>
    <cellStyle name="Total 7 9 4" xfId="28729" xr:uid="{F0F228AC-0F63-4BAD-BCE3-2146C4847980}"/>
    <cellStyle name="Total 8" xfId="2097" xr:uid="{00000000-0005-0000-0000-000066060000}"/>
    <cellStyle name="Total 8 10" xfId="12963" xr:uid="{208242DF-5F9B-4C7B-B9EC-4BE7B94DB491}"/>
    <cellStyle name="Total 8 10 2" xfId="20316" xr:uid="{9776DBE1-3F3F-4545-81DE-C3342FC91038}"/>
    <cellStyle name="Total 8 10 3" xfId="26039" xr:uid="{FCCAA3C0-B221-4096-8EA1-C52FB0E4FAB4}"/>
    <cellStyle name="Total 8 10 4" xfId="31572" xr:uid="{44F3F81A-B446-4266-B929-C4557FC4F2D6}"/>
    <cellStyle name="Total 8 11" xfId="16052" xr:uid="{F992A8EE-D80A-490C-A28B-B65F5074BAC2}"/>
    <cellStyle name="Total 8 12" xfId="17269" xr:uid="{D95EAD4E-E0FB-4EDA-A328-09F6F7758690}"/>
    <cellStyle name="Total 8 13" xfId="22852" xr:uid="{70CEDBA4-BDAC-4564-B34C-F554C4B43ADC}"/>
    <cellStyle name="Total 8 2" xfId="1090" xr:uid="{00000000-0005-0000-0000-000067060000}"/>
    <cellStyle name="Total 8 2 10" xfId="28956" xr:uid="{E55FD778-3A75-410F-8A58-FC402BCAF7E7}"/>
    <cellStyle name="Total 8 2 11" xfId="10441" xr:uid="{A9C83320-3151-4889-A8E7-949B091EAE24}"/>
    <cellStyle name="Total 8 2 2" xfId="3976" xr:uid="{B5BFC658-5E46-4776-8EEB-552A494C657A}"/>
    <cellStyle name="Total 8 2 2 2" xfId="14045" xr:uid="{6BCE0BE1-E3C7-4118-90A2-E07755BC99B4}"/>
    <cellStyle name="Total 8 2 2 2 2" xfId="21411" xr:uid="{0F7116C0-E361-43D0-9C1D-F13C9022C2E7}"/>
    <cellStyle name="Total 8 2 2 2 3" xfId="27134" xr:uid="{B9A9F3B7-BB76-43EB-9451-9FDF5FF1C0F7}"/>
    <cellStyle name="Total 8 2 2 2 4" xfId="32667" xr:uid="{9B526A1B-82D9-4DEE-A537-9564224FE4A5}"/>
    <cellStyle name="Total 8 2 2 3" xfId="18588" xr:uid="{63547741-2510-489A-B32F-7A2B14472B8F}"/>
    <cellStyle name="Total 8 2 2 4" xfId="24311" xr:uid="{F48AE4E0-7588-402D-B6C8-5EF38A84A8F9}"/>
    <cellStyle name="Total 8 2 2 5" xfId="29844" xr:uid="{5105C38E-9EA8-4B0D-98D5-C376DCA3D1F2}"/>
    <cellStyle name="Total 8 2 2 6" xfId="11323" xr:uid="{AACAFF16-C31F-418B-BBEB-B2376F316D52}"/>
    <cellStyle name="Total 8 2 3" xfId="11629" xr:uid="{0B8284C9-D88F-4A8C-A7DE-DC4849BCA014}"/>
    <cellStyle name="Total 8 2 3 2" xfId="14352" xr:uid="{96492C46-C311-4693-8592-677CD2F858CD}"/>
    <cellStyle name="Total 8 2 3 2 2" xfId="21718" xr:uid="{F39B6B19-0EC0-4A38-BB18-4949D501C844}"/>
    <cellStyle name="Total 8 2 3 2 3" xfId="27441" xr:uid="{1A39B08B-A1FC-4A42-866C-5F85EDD98DDF}"/>
    <cellStyle name="Total 8 2 3 2 4" xfId="32974" xr:uid="{F5AAD437-989B-48ED-AD33-C341B2773CA9}"/>
    <cellStyle name="Total 8 2 3 3" xfId="18895" xr:uid="{5CC3C7B4-915D-4E6D-BBD6-9E87985A9BFC}"/>
    <cellStyle name="Total 8 2 3 4" xfId="24618" xr:uid="{5A30A11E-70CA-4565-9AE4-FA9F2FAC92E2}"/>
    <cellStyle name="Total 8 2 3 5" xfId="30151" xr:uid="{0EA6B67A-3813-4D6C-8ECD-0948D234ABB9}"/>
    <cellStyle name="Total 8 2 4" xfId="11948" xr:uid="{F3886D10-8EAC-4DF2-B29F-6ED3C9257FA7}"/>
    <cellStyle name="Total 8 2 4 2" xfId="14672" xr:uid="{9935E866-7D97-4A91-8D4A-380312BB9886}"/>
    <cellStyle name="Total 8 2 4 2 2" xfId="22038" xr:uid="{7F85C279-9454-40CF-8EF3-43F7A3516A6D}"/>
    <cellStyle name="Total 8 2 4 2 3" xfId="27761" xr:uid="{E67E8026-2FFE-4876-ABE8-CD9077BE7A84}"/>
    <cellStyle name="Total 8 2 4 2 4" xfId="33294" xr:uid="{2DE16843-D5B5-4138-AA18-3E8FAEE7FA1E}"/>
    <cellStyle name="Total 8 2 4 3" xfId="19215" xr:uid="{BB340513-36A6-4683-91B1-A4EC1B5DF56D}"/>
    <cellStyle name="Total 8 2 4 4" xfId="24938" xr:uid="{64DA0C60-FF55-4B50-BDE3-2952FF17EFFC}"/>
    <cellStyle name="Total 8 2 4 5" xfId="30471" xr:uid="{EED1A5D3-7F34-458D-8893-E4688A03A4B1}"/>
    <cellStyle name="Total 8 2 5" xfId="12209" xr:uid="{1F147EE1-B31C-4E89-BDFF-72067F182A0F}"/>
    <cellStyle name="Total 8 2 5 2" xfId="14996" xr:uid="{D67CCB09-FB8F-4F4F-8109-C3EC5256E89A}"/>
    <cellStyle name="Total 8 2 5 2 2" xfId="22362" xr:uid="{01E4FA2E-713E-4102-AC36-798E287BD0D8}"/>
    <cellStyle name="Total 8 2 5 2 3" xfId="28085" xr:uid="{6B1994CF-2C09-4C03-B2E3-B7B023F5FE99}"/>
    <cellStyle name="Total 8 2 5 2 4" xfId="33618" xr:uid="{21C8B97D-0040-49DD-BE20-CB12F1E36B85}"/>
    <cellStyle name="Total 8 2 5 3" xfId="19539" xr:uid="{E9880A4B-57B0-4311-82E6-758484011AA9}"/>
    <cellStyle name="Total 8 2 5 4" xfId="25262" xr:uid="{B76CEB4F-82AC-477E-82F4-BC022ECF348E}"/>
    <cellStyle name="Total 8 2 5 5" xfId="30795" xr:uid="{2EC3EB39-A2AA-4939-87D2-337665C11A27}"/>
    <cellStyle name="Total 8 2 6" xfId="12484" xr:uid="{09D646F3-3BC1-4E0F-982A-BC703F0B04D1}"/>
    <cellStyle name="Total 8 2 6 2" xfId="15287" xr:uid="{D0C76B04-CAB3-4B44-81E5-923EF7668E25}"/>
    <cellStyle name="Total 8 2 6 2 2" xfId="22653" xr:uid="{073FC68B-9DB7-40FE-A130-90E7FE20B0F7}"/>
    <cellStyle name="Total 8 2 6 2 3" xfId="28376" xr:uid="{EE739177-7080-47DB-BF6F-605CC559EE99}"/>
    <cellStyle name="Total 8 2 6 2 4" xfId="33909" xr:uid="{59D94A21-0578-4BB9-818E-39B18F6D4F9C}"/>
    <cellStyle name="Total 8 2 6 3" xfId="19830" xr:uid="{CCFBAC30-447C-420F-9C50-593FDADFBDBF}"/>
    <cellStyle name="Total 8 2 6 4" xfId="25553" xr:uid="{C4C8E81E-53DB-4603-B3F5-1A3931832C93}"/>
    <cellStyle name="Total 8 2 6 5" xfId="31086" xr:uid="{8C92B381-F658-4C03-8201-EBF80DD81E5D}"/>
    <cellStyle name="Total 8 2 7" xfId="13158" xr:uid="{467E68D5-C418-4FE0-9314-A52AB12475BF}"/>
    <cellStyle name="Total 8 2 7 2" xfId="20523" xr:uid="{AF08D63A-547F-458F-8400-4D5DA3B94247}"/>
    <cellStyle name="Total 8 2 7 3" xfId="26246" xr:uid="{AF169F95-7402-4F6D-AD5B-2AA55B063632}"/>
    <cellStyle name="Total 8 2 7 4" xfId="31779" xr:uid="{CB8C7BF3-DF01-4C95-99D8-DFFF55360BD9}"/>
    <cellStyle name="Total 8 2 8" xfId="17700" xr:uid="{616B6A2C-F0DD-43DB-BA82-A26695F5DCE1}"/>
    <cellStyle name="Total 8 2 9" xfId="23423" xr:uid="{27ADA921-5FBD-44B8-A27E-57AF7DC9D0AC}"/>
    <cellStyle name="Total 8 3" xfId="2811" xr:uid="{00000000-0005-0000-0000-000068060000}"/>
    <cellStyle name="Total 8 3 10" xfId="28892" xr:uid="{3F4376E8-175C-4F22-85AB-D8108AAF513C}"/>
    <cellStyle name="Total 8 3 11" xfId="10379" xr:uid="{67BAD682-7CE5-4872-818D-4892992CA1D5}"/>
    <cellStyle name="Total 8 3 2" xfId="5693" xr:uid="{9B2CFB75-4C7C-4C58-AA24-7D450AB7E718}"/>
    <cellStyle name="Total 8 3 2 2" xfId="13981" xr:uid="{3A5CE12B-D230-4FE6-8FE4-22B2A4502383}"/>
    <cellStyle name="Total 8 3 2 2 2" xfId="21347" xr:uid="{BF584B88-5A31-4847-8F52-289AE7E47DC4}"/>
    <cellStyle name="Total 8 3 2 2 3" xfId="27070" xr:uid="{5CE00B3D-37CB-4CD9-BFB1-D5457B480E84}"/>
    <cellStyle name="Total 8 3 2 2 4" xfId="32603" xr:uid="{0AF75BAD-0E8F-4907-9968-8AFCDD13BF39}"/>
    <cellStyle name="Total 8 3 2 3" xfId="18524" xr:uid="{9B3577AE-91A0-42DB-A960-CF577ECCF6DC}"/>
    <cellStyle name="Total 8 3 2 4" xfId="24247" xr:uid="{1652D0D4-B677-4AEC-A858-577FBC4A4082}"/>
    <cellStyle name="Total 8 3 2 5" xfId="29780" xr:uid="{AEC88CDD-F0A9-49C6-83CB-6C1F35771BBC}"/>
    <cellStyle name="Total 8 3 2 6" xfId="11259" xr:uid="{E5619A93-C4D5-4ECE-B121-9FDDC96388B6}"/>
    <cellStyle name="Total 8 3 3" xfId="10877" xr:uid="{1CED12B5-F4D3-41C8-BC10-3877EF63A71F}"/>
    <cellStyle name="Total 8 3 3 2" xfId="13598" xr:uid="{2964E419-CCD1-42BC-B36C-57E7ECF57309}"/>
    <cellStyle name="Total 8 3 3 2 2" xfId="20964" xr:uid="{590BECAF-9C8A-4A8E-8BCF-0B440574CE39}"/>
    <cellStyle name="Total 8 3 3 2 3" xfId="26687" xr:uid="{7252679E-F614-46B0-897B-C78775036E10}"/>
    <cellStyle name="Total 8 3 3 2 4" xfId="32220" xr:uid="{0C6F8A76-6227-4F38-AFB7-2907B558482A}"/>
    <cellStyle name="Total 8 3 3 3" xfId="18141" xr:uid="{E2885D73-7805-41E6-8008-9AB532D337A5}"/>
    <cellStyle name="Total 8 3 3 4" xfId="23864" xr:uid="{65FFD4D9-2CA4-4F86-8B7D-00EC1AED74E4}"/>
    <cellStyle name="Total 8 3 3 5" xfId="29397" xr:uid="{16D2C826-2295-487E-AC0A-C1A7DB8E3FC0}"/>
    <cellStyle name="Total 8 3 4" xfId="11884" xr:uid="{57054A72-2762-4B00-8DD9-27F4D0C766F0}"/>
    <cellStyle name="Total 8 3 4 2" xfId="14608" xr:uid="{503C8051-556E-46DA-A8C5-69932B76BC7E}"/>
    <cellStyle name="Total 8 3 4 2 2" xfId="21974" xr:uid="{96AA57CF-CDA1-4D4B-916E-4537643DAA1B}"/>
    <cellStyle name="Total 8 3 4 2 3" xfId="27697" xr:uid="{5D9D89CF-A918-4C2A-AD4D-8D54982B4927}"/>
    <cellStyle name="Total 8 3 4 2 4" xfId="33230" xr:uid="{27AD6749-09C8-41CC-8484-3340F99B7B4B}"/>
    <cellStyle name="Total 8 3 4 3" xfId="19151" xr:uid="{F3DD878C-A352-410B-A9FC-C358716CB9B6}"/>
    <cellStyle name="Total 8 3 4 4" xfId="24874" xr:uid="{89BDB5A3-ADFD-44CE-9DAE-3663E9C53109}"/>
    <cellStyle name="Total 8 3 4 5" xfId="30407" xr:uid="{E7F4CBE4-207A-428A-B6A8-1BCD237620B3}"/>
    <cellStyle name="Total 8 3 5" xfId="12145" xr:uid="{863C3D65-54A4-48E5-96DB-00123F1BB404}"/>
    <cellStyle name="Total 8 3 5 2" xfId="14932" xr:uid="{50A6FF69-3267-4D62-96C3-052CE0DCF740}"/>
    <cellStyle name="Total 8 3 5 2 2" xfId="22298" xr:uid="{E112926E-B11A-4E89-8574-167DC726CDC1}"/>
    <cellStyle name="Total 8 3 5 2 3" xfId="28021" xr:uid="{1328268D-999E-46FD-89F1-F687DE8C42D3}"/>
    <cellStyle name="Total 8 3 5 2 4" xfId="33554" xr:uid="{DB23371D-6302-4E4A-AE7B-35A1C9CA98B7}"/>
    <cellStyle name="Total 8 3 5 3" xfId="19475" xr:uid="{AADF5E10-5499-458F-9DE7-7D577A236BCA}"/>
    <cellStyle name="Total 8 3 5 4" xfId="25198" xr:uid="{736F01DB-7100-4EFB-B5CB-99B2862EF5F2}"/>
    <cellStyle name="Total 8 3 5 5" xfId="30731" xr:uid="{1DE2071F-35E4-4ECD-8EF1-6A7AACF50A9A}"/>
    <cellStyle name="Total 8 3 6" xfId="12420" xr:uid="{A4E3A65C-9D0B-49F2-BABD-8F3E8E9A384C}"/>
    <cellStyle name="Total 8 3 6 2" xfId="15223" xr:uid="{F8945C14-DEEC-4D5C-9550-0E4666D07ABD}"/>
    <cellStyle name="Total 8 3 6 2 2" xfId="22589" xr:uid="{C3718900-04B5-4CBC-9A2C-78FC4BC0CD43}"/>
    <cellStyle name="Total 8 3 6 2 3" xfId="28312" xr:uid="{14E991F9-E9D6-49AB-9953-1AB5273C7F3E}"/>
    <cellStyle name="Total 8 3 6 2 4" xfId="33845" xr:uid="{5436208F-5052-4FF0-84BC-1F8DD2C6B93C}"/>
    <cellStyle name="Total 8 3 6 3" xfId="19766" xr:uid="{51C1DE34-2541-432B-844B-6424E504B76A}"/>
    <cellStyle name="Total 8 3 6 4" xfId="25489" xr:uid="{2ABDEAC8-BC99-491A-888B-9C72696D9DDB}"/>
    <cellStyle name="Total 8 3 6 5" xfId="31022" xr:uid="{5F1A1693-51D4-4E6A-9033-116F388C2C4F}"/>
    <cellStyle name="Total 8 3 7" xfId="13095" xr:uid="{8F2AB929-D817-4463-9847-05C7CE059435}"/>
    <cellStyle name="Total 8 3 7 2" xfId="20459" xr:uid="{0A66F046-271F-4284-81B6-F1A394F0A015}"/>
    <cellStyle name="Total 8 3 7 3" xfId="26182" xr:uid="{1B30AB0C-426E-4D32-B2E3-2820D07D7C43}"/>
    <cellStyle name="Total 8 3 7 4" xfId="31715" xr:uid="{21ABA3A3-0FC4-4BFC-A157-492DD4AA8AC6}"/>
    <cellStyle name="Total 8 3 8" xfId="17636" xr:uid="{127F4EE7-EF8F-4089-94C4-D0C7F4AD4746}"/>
    <cellStyle name="Total 8 3 9" xfId="23359" xr:uid="{9634AE2E-C0D8-4462-9F29-5FDA7C8C0B71}"/>
    <cellStyle name="Total 8 4" xfId="2915" xr:uid="{00000000-0005-0000-0000-000069060000}"/>
    <cellStyle name="Total 8 4 2" xfId="5797" xr:uid="{7F627955-88B4-4AEF-B79B-3370C2F8D253}"/>
    <cellStyle name="Total 8 4 2 2" xfId="21204" xr:uid="{A1DD7620-FA44-49AA-935E-5FC141F3E4BB}"/>
    <cellStyle name="Total 8 4 2 3" xfId="26927" xr:uid="{A5BC93D7-347B-4C1E-912E-870436D079DA}"/>
    <cellStyle name="Total 8 4 2 4" xfId="32460" xr:uid="{80D209BE-E680-4507-A899-3F84D84961B9}"/>
    <cellStyle name="Total 8 4 2 5" xfId="13838" xr:uid="{6AB53661-F028-4C18-A412-C210B9CD27BE}"/>
    <cellStyle name="Total 8 4 3" xfId="18381" xr:uid="{8C00F805-3A33-469F-AFD4-1D8868B5E57A}"/>
    <cellStyle name="Total 8 4 4" xfId="24104" xr:uid="{60098359-CA44-4242-90AD-967AABDEA148}"/>
    <cellStyle name="Total 8 4 5" xfId="29637" xr:uid="{93927F5B-229D-46E7-AAE5-49EA12046415}"/>
    <cellStyle name="Total 8 4 6" xfId="11116" xr:uid="{ECF5DFC4-EADE-4BED-B180-9AC3A4864773}"/>
    <cellStyle name="Total 8 5" xfId="2213" xr:uid="{00000000-0005-0000-0000-00006A060000}"/>
    <cellStyle name="Total 8 5 2" xfId="5095" xr:uid="{50717B3F-938D-4986-8FD8-0F8CE1B30D89}"/>
    <cellStyle name="Total 8 5 2 2" xfId="20886" xr:uid="{58425193-B634-4AFA-BAB3-BF3A806BDDB1}"/>
    <cellStyle name="Total 8 5 2 3" xfId="26609" xr:uid="{5E3ACEC5-6E4D-4523-A95E-A75729DDCD0A}"/>
    <cellStyle name="Total 8 5 2 4" xfId="32142" xr:uid="{7F19E38D-55DC-41E6-9047-21AD05F0A243}"/>
    <cellStyle name="Total 8 5 2 5" xfId="13520" xr:uid="{E9E3390E-221F-4560-9ABB-EC6EECE34069}"/>
    <cellStyle name="Total 8 5 3" xfId="18063" xr:uid="{0C1A2E43-CEDE-446C-ADD0-032B48902156}"/>
    <cellStyle name="Total 8 5 4" xfId="23786" xr:uid="{440FB8D5-8521-44AF-8497-C1718ECF69AA}"/>
    <cellStyle name="Total 8 5 5" xfId="29319" xr:uid="{5AF6EBB4-BA31-4250-9C0F-590159A01F44}"/>
    <cellStyle name="Total 8 5 6" xfId="10799" xr:uid="{CD515F41-75D7-41FF-BC4B-07880430E96A}"/>
    <cellStyle name="Total 8 6" xfId="2408" xr:uid="{00000000-0005-0000-0000-00006B060000}"/>
    <cellStyle name="Total 8 6 2" xfId="5290" xr:uid="{75613977-7C50-41DA-8B9F-52364832E1B9}"/>
    <cellStyle name="Total 8 6 2 2" xfId="21831" xr:uid="{C4179E0A-3383-4CCD-AAC5-A4C127C37125}"/>
    <cellStyle name="Total 8 6 2 3" xfId="27554" xr:uid="{BED4EE20-E0F0-40F5-A184-CFFC94BFFC95}"/>
    <cellStyle name="Total 8 6 2 4" xfId="33087" xr:uid="{F145B287-9D54-401C-BD1C-E66169C6847A}"/>
    <cellStyle name="Total 8 6 2 5" xfId="14465" xr:uid="{E729E62F-D206-40EC-8391-7E30151032BC}"/>
    <cellStyle name="Total 8 6 3" xfId="19008" xr:uid="{807B10BF-7001-4E64-A0F1-B106730F4A96}"/>
    <cellStyle name="Total 8 6 4" xfId="24731" xr:uid="{E565F666-6684-41A5-9732-E6A79281AD11}"/>
    <cellStyle name="Total 8 6 5" xfId="30264" xr:uid="{9473AAF6-C438-4ACE-BF72-8ADA19675B62}"/>
    <cellStyle name="Total 8 6 6" xfId="11741" xr:uid="{4ABCE588-DF50-41F3-9B50-02106DE811C2}"/>
    <cellStyle name="Total 8 7" xfId="3187" xr:uid="{00000000-0005-0000-0000-00006C060000}"/>
    <cellStyle name="Total 8 7 2" xfId="6069" xr:uid="{094BD560-4ABE-41E9-BF2A-4D7CA0D3F3DE}"/>
    <cellStyle name="Total 8 7 2 2" xfId="22155" xr:uid="{DD4052D7-BA1D-483B-9860-DC70FF8DE63A}"/>
    <cellStyle name="Total 8 7 2 3" xfId="27878" xr:uid="{DE8A2A91-3089-44C5-854C-0C0980A70BAB}"/>
    <cellStyle name="Total 8 7 2 4" xfId="33411" xr:uid="{35A458C1-312E-4E40-A2D8-32E56F9BE490}"/>
    <cellStyle name="Total 8 7 2 5" xfId="14789" xr:uid="{CD7D0574-4BEF-40D1-8676-6A37194706DC}"/>
    <cellStyle name="Total 8 7 3" xfId="19332" xr:uid="{6437EA3C-EAE9-4B23-8BB9-B1498F0FA0A5}"/>
    <cellStyle name="Total 8 7 4" xfId="25055" xr:uid="{AFD56ABC-CD50-4A76-A499-AD2309213C97}"/>
    <cellStyle name="Total 8 7 5" xfId="30588" xr:uid="{97B64758-DB08-42D3-AEAA-751212A78F7E}"/>
    <cellStyle name="Total 8 8" xfId="4979" xr:uid="{93D641A6-FA77-4D86-96E4-BB5779ED42FA}"/>
    <cellStyle name="Total 8 8 2" xfId="15080" xr:uid="{540621C8-5B76-41F6-AB9B-2EE00AC69DE5}"/>
    <cellStyle name="Total 8 8 2 2" xfId="22446" xr:uid="{4C65FEAB-E656-4CF6-8EE9-B3939E21BB5E}"/>
    <cellStyle name="Total 8 8 2 3" xfId="28169" xr:uid="{DC52E1B3-64F9-43C8-BB93-7150CF054019}"/>
    <cellStyle name="Total 8 8 2 4" xfId="33702" xr:uid="{52D16B66-DE51-4A21-A6C0-6BD37B2B09CD}"/>
    <cellStyle name="Total 8 8 3" xfId="19623" xr:uid="{EC130845-F6B6-4A51-85E9-4B781C0D180D}"/>
    <cellStyle name="Total 8 8 4" xfId="25346" xr:uid="{FF460F0D-7717-4324-B07C-C57D3BBB0A7C}"/>
    <cellStyle name="Total 8 8 5" xfId="30879" xr:uid="{B5124C54-0939-4D4F-9311-7AC3484DB77B}"/>
    <cellStyle name="Total 8 8 6" xfId="12283" xr:uid="{6FAF12C0-8F2D-4316-B0C5-AA4564F5723B}"/>
    <cellStyle name="Total 8 9" xfId="10259" xr:uid="{9FCCC322-3F3F-4796-9EE1-175BA2A0AA49}"/>
    <cellStyle name="Total 8 9 2" xfId="17493" xr:uid="{318CB1E4-908B-4D61-A1CB-4866162C87FF}"/>
    <cellStyle name="Total 8 9 3" xfId="23216" xr:uid="{FCEA35BD-4164-40F5-BB04-821387ABE11A}"/>
    <cellStyle name="Total 8 9 4" xfId="28749" xr:uid="{E8709D0C-CC61-41BC-934F-E8E2E74B7D8E}"/>
    <cellStyle name="Total 9" xfId="778" xr:uid="{00000000-0005-0000-0000-00006D060000}"/>
    <cellStyle name="Total 9 10" xfId="12946" xr:uid="{105443B1-520D-4C43-8AC0-E9141DD75B5D}"/>
    <cellStyle name="Total 9 10 2" xfId="20299" xr:uid="{3E98D130-6A8D-4CA9-9611-B7978BED7D2A}"/>
    <cellStyle name="Total 9 10 3" xfId="26022" xr:uid="{34D7C743-0DB2-42E8-BC16-BBB52A82EAB0}"/>
    <cellStyle name="Total 9 10 4" xfId="31555" xr:uid="{460B0EDC-88BA-4B0B-B3D4-E296975E6275}"/>
    <cellStyle name="Total 9 11" xfId="15480" xr:uid="{CF4F1290-BB51-4CF5-8AFE-DB9631842466}"/>
    <cellStyle name="Total 9 12" xfId="16529" xr:uid="{D9918E76-9D9A-4BBF-850A-8EE1FA2C92C0}"/>
    <cellStyle name="Total 9 13" xfId="17137" xr:uid="{2F37E45A-EC9D-4111-9905-6A2DBC551A54}"/>
    <cellStyle name="Total 9 14" xfId="7466" xr:uid="{5185F8B4-CB00-4E06-9714-7E5DF3CCEC19}"/>
    <cellStyle name="Total 9 2" xfId="3664" xr:uid="{C2E8B919-4DC7-4E56-A96C-3420C8061A79}"/>
    <cellStyle name="Total 9 2 10" xfId="28939" xr:uid="{86D35D6C-7DF1-48DC-B29C-EFF3602CFBCF}"/>
    <cellStyle name="Total 9 2 11" xfId="10424" xr:uid="{2B3C8B8B-D815-4B36-9341-6E9DDED5B333}"/>
    <cellStyle name="Total 9 2 2" xfId="11306" xr:uid="{8E020AAE-7106-4395-B2E6-F8194B086B40}"/>
    <cellStyle name="Total 9 2 2 2" xfId="14028" xr:uid="{7586A930-FDBB-4144-8AB9-0D35403007ED}"/>
    <cellStyle name="Total 9 2 2 2 2" xfId="21394" xr:uid="{50C2A3FA-E4A3-4EC3-B33A-8F2CEA295B83}"/>
    <cellStyle name="Total 9 2 2 2 3" xfId="27117" xr:uid="{07E1A8CA-AC10-486F-84B5-FC24D67F8C33}"/>
    <cellStyle name="Total 9 2 2 2 4" xfId="32650" xr:uid="{1CC56F49-37C1-4F95-9435-171762566C14}"/>
    <cellStyle name="Total 9 2 2 3" xfId="18571" xr:uid="{88F65222-0DD1-4EA6-8C91-E669A1F0DEC0}"/>
    <cellStyle name="Total 9 2 2 4" xfId="24294" xr:uid="{44792D4C-5A2F-45A3-A33E-96A1E870C26F}"/>
    <cellStyle name="Total 9 2 2 5" xfId="29827" xr:uid="{16593BDF-6434-4A6A-AB12-351FF0F9E796}"/>
    <cellStyle name="Total 9 2 3" xfId="10616" xr:uid="{93246D5D-38ED-4F3D-8B7D-5D6D062484AD}"/>
    <cellStyle name="Total 9 2 3 2" xfId="13337" xr:uid="{E689F78F-1FD3-4B12-B1B3-E80264586539}"/>
    <cellStyle name="Total 9 2 3 2 2" xfId="20703" xr:uid="{E9D01872-E9B9-405D-82BC-F021AD260D1F}"/>
    <cellStyle name="Total 9 2 3 2 3" xfId="26426" xr:uid="{05AC8FCB-B9E4-44D4-ABFE-4597DA3FD3C2}"/>
    <cellStyle name="Total 9 2 3 2 4" xfId="31959" xr:uid="{5CD1AFC5-9965-44D3-8F8F-D48BEB788C86}"/>
    <cellStyle name="Total 9 2 3 3" xfId="17880" xr:uid="{24F7937C-AAFC-44AC-BD7A-F2AB0B920C92}"/>
    <cellStyle name="Total 9 2 3 4" xfId="23603" xr:uid="{7F53CD8B-BFB5-4788-A120-7A53EF0265A9}"/>
    <cellStyle name="Total 9 2 3 5" xfId="29136" xr:uid="{A1295062-799A-48ED-A156-80C2A9C65D5D}"/>
    <cellStyle name="Total 9 2 4" xfId="11931" xr:uid="{817EF58B-D8A9-4B51-9CAD-E28C00E3E063}"/>
    <cellStyle name="Total 9 2 4 2" xfId="14655" xr:uid="{D2537665-3BAA-40B9-8119-9A04A707B537}"/>
    <cellStyle name="Total 9 2 4 2 2" xfId="22021" xr:uid="{F9D73C7F-02F5-4E93-8FC1-E59E28C13B14}"/>
    <cellStyle name="Total 9 2 4 2 3" xfId="27744" xr:uid="{E62A77B1-9035-41E8-9D25-80461589A809}"/>
    <cellStyle name="Total 9 2 4 2 4" xfId="33277" xr:uid="{6BCE4EB2-03DE-4E16-8022-925EBBB7B3B7}"/>
    <cellStyle name="Total 9 2 4 3" xfId="19198" xr:uid="{B52D2C26-4C2B-49EF-AE96-2F5BB08E1231}"/>
    <cellStyle name="Total 9 2 4 4" xfId="24921" xr:uid="{ED190DD2-FE56-43EF-BB9A-53E4835BB362}"/>
    <cellStyle name="Total 9 2 4 5" xfId="30454" xr:uid="{CB519311-D69F-4F54-BC05-4E8FDE6DE0B3}"/>
    <cellStyle name="Total 9 2 5" xfId="12192" xr:uid="{B503CCFB-4F85-4064-AC9D-D141A492ACCA}"/>
    <cellStyle name="Total 9 2 5 2" xfId="14979" xr:uid="{76F0E246-D4B6-42E1-8E30-BE4C79A0FA5E}"/>
    <cellStyle name="Total 9 2 5 2 2" xfId="22345" xr:uid="{D3EC3E2C-2410-43BC-B795-043C16235D8F}"/>
    <cellStyle name="Total 9 2 5 2 3" xfId="28068" xr:uid="{DEB0840E-51CC-470F-9A35-A7C4A65433AF}"/>
    <cellStyle name="Total 9 2 5 2 4" xfId="33601" xr:uid="{FD2ECCF7-5680-491A-8853-B0C84D16C9E4}"/>
    <cellStyle name="Total 9 2 5 3" xfId="19522" xr:uid="{F1CE2B11-83A7-4B7E-A5DC-7A7CF9113F1D}"/>
    <cellStyle name="Total 9 2 5 4" xfId="25245" xr:uid="{BA1310A6-05AA-4E62-9FD8-04EB52CD8A02}"/>
    <cellStyle name="Total 9 2 5 5" xfId="30778" xr:uid="{835BD8AF-FB59-4660-A58C-5F2B64891E25}"/>
    <cellStyle name="Total 9 2 6" xfId="12467" xr:uid="{CF7B06E6-D248-4DFC-9DBB-C85AAB7EC9B5}"/>
    <cellStyle name="Total 9 2 6 2" xfId="15270" xr:uid="{3325C1AE-5414-4E6A-9A05-8DEBC608F01E}"/>
    <cellStyle name="Total 9 2 6 2 2" xfId="22636" xr:uid="{30AD390D-1714-49F1-8412-57A706444DA2}"/>
    <cellStyle name="Total 9 2 6 2 3" xfId="28359" xr:uid="{273CC698-BE9F-4DAB-9529-F34BA05CDE39}"/>
    <cellStyle name="Total 9 2 6 2 4" xfId="33892" xr:uid="{BF23DAE7-B770-49CB-A8E4-231F3FABAF27}"/>
    <cellStyle name="Total 9 2 6 3" xfId="19813" xr:uid="{C6E9F6ED-B513-4F4A-9A7C-5946FD9EF013}"/>
    <cellStyle name="Total 9 2 6 4" xfId="25536" xr:uid="{93ABF7DE-2AC9-4C42-92A6-F2524DD53D15}"/>
    <cellStyle name="Total 9 2 6 5" xfId="31069" xr:uid="{2D15A063-99E6-453E-B8AF-0AA51AE370A1}"/>
    <cellStyle name="Total 9 2 7" xfId="13141" xr:uid="{6532EE7F-DE63-4483-891C-6C1ED6B35B70}"/>
    <cellStyle name="Total 9 2 7 2" xfId="20506" xr:uid="{528D1A8B-03A0-44AE-A55C-CD908E920E92}"/>
    <cellStyle name="Total 9 2 7 3" xfId="26229" xr:uid="{199713BB-2ACE-460A-9B49-61A3E78C3B26}"/>
    <cellStyle name="Total 9 2 7 4" xfId="31762" xr:uid="{32008BAE-DEF4-40AB-A253-BC1BEF89D625}"/>
    <cellStyle name="Total 9 2 8" xfId="17683" xr:uid="{D668834A-48D0-4920-A7F4-B06AA1FC953D}"/>
    <cellStyle name="Total 9 2 9" xfId="23406" xr:uid="{B56BD8D5-F22B-45E2-A5C2-B4546B831D38}"/>
    <cellStyle name="Total 9 3" xfId="9605" xr:uid="{8D0D40D5-7F84-44B7-951E-7009B738F93D}"/>
    <cellStyle name="Total 9 3 10" xfId="28556" xr:uid="{F3FD261B-7CF3-45A9-8F8F-CEA548A2EB86}"/>
    <cellStyle name="Total 9 3 2" xfId="10671" xr:uid="{8C8E2F3F-B3CC-41E8-9F63-72F7223301A2}"/>
    <cellStyle name="Total 9 3 2 2" xfId="13392" xr:uid="{EB32E634-EAD6-4129-BB5F-9358D6014BCE}"/>
    <cellStyle name="Total 9 3 2 2 2" xfId="20758" xr:uid="{E4F835B8-9529-4903-A761-44D5B81A9D1E}"/>
    <cellStyle name="Total 9 3 2 2 3" xfId="26481" xr:uid="{1009C4EB-FB1E-43A4-8990-A46652472C27}"/>
    <cellStyle name="Total 9 3 2 2 4" xfId="32014" xr:uid="{A9445F8B-5D6C-4A96-BC65-DBD073292AEA}"/>
    <cellStyle name="Total 9 3 2 3" xfId="17935" xr:uid="{257A85BE-8602-40D7-A93E-A148C3DD92B8}"/>
    <cellStyle name="Total 9 3 2 4" xfId="23658" xr:uid="{93FFF73B-E0F7-41DC-B04B-2575C43E6C06}"/>
    <cellStyle name="Total 9 3 2 5" xfId="29191" xr:uid="{C0E7AB69-125B-4F10-9BD1-CF7DA3E952A3}"/>
    <cellStyle name="Total 9 3 3" xfId="10748" xr:uid="{F0A3455C-0F56-4487-B4FE-6D46B711647D}"/>
    <cellStyle name="Total 9 3 3 2" xfId="13469" xr:uid="{A3240C0A-18B1-4ED0-96A3-189974080CCA}"/>
    <cellStyle name="Total 9 3 3 2 2" xfId="20835" xr:uid="{5763A547-1730-4352-9FB9-2E9B3E3B1DC3}"/>
    <cellStyle name="Total 9 3 3 2 3" xfId="26558" xr:uid="{77337EC2-0939-45CF-A101-87B40E0C5F3B}"/>
    <cellStyle name="Total 9 3 3 2 4" xfId="32091" xr:uid="{334CDA70-087A-41B1-8764-3782BB8BF8E5}"/>
    <cellStyle name="Total 9 3 3 3" xfId="18012" xr:uid="{DC84F632-9097-45E3-918F-29A6101461FB}"/>
    <cellStyle name="Total 9 3 3 4" xfId="23735" xr:uid="{EDE4828C-51AA-4653-9B93-3DC5331CEAFF}"/>
    <cellStyle name="Total 9 3 3 5" xfId="29268" xr:uid="{59D85CF7-7C92-45B9-A3BF-C05C43B3D262}"/>
    <cellStyle name="Total 9 3 4" xfId="10809" xr:uid="{F6E0809C-EEAA-4772-8994-A3C9FDB52619}"/>
    <cellStyle name="Total 9 3 4 2" xfId="13530" xr:uid="{1CB3571A-4C3E-4E0F-90AA-C9B96D8698C5}"/>
    <cellStyle name="Total 9 3 4 2 2" xfId="20896" xr:uid="{74C957C1-1626-468D-9E71-5803FA3A91EB}"/>
    <cellStyle name="Total 9 3 4 2 3" xfId="26619" xr:uid="{D78AB8F9-608A-46DF-9C72-76CE656AF426}"/>
    <cellStyle name="Total 9 3 4 2 4" xfId="32152" xr:uid="{09EBE603-544A-4E4C-9B52-3916C9828827}"/>
    <cellStyle name="Total 9 3 4 3" xfId="18073" xr:uid="{EC5819C7-F08A-4F84-A8FE-652E6A525DE7}"/>
    <cellStyle name="Total 9 3 4 4" xfId="23796" xr:uid="{11CC6D74-143C-409C-B48A-F487A6F8FBDC}"/>
    <cellStyle name="Total 9 3 4 5" xfId="29329" xr:uid="{D7E0959F-4A88-4E9D-A4AF-46CC1CCFEBDB}"/>
    <cellStyle name="Total 9 3 5" xfId="11411" xr:uid="{B582F5DC-FA76-44F9-BAE8-97A943943C64}"/>
    <cellStyle name="Total 9 3 5 2" xfId="14133" xr:uid="{37578929-FAE1-4187-B202-8E1A90E5C7EB}"/>
    <cellStyle name="Total 9 3 5 2 2" xfId="21499" xr:uid="{5AF0CE0F-CFC8-47F4-A0B8-F9CB60743DC9}"/>
    <cellStyle name="Total 9 3 5 2 3" xfId="27222" xr:uid="{27BCB06E-0D1C-42AB-9C4D-61570681831F}"/>
    <cellStyle name="Total 9 3 5 2 4" xfId="32755" xr:uid="{89729A24-6A84-4641-B5AD-AAF60B495243}"/>
    <cellStyle name="Total 9 3 5 3" xfId="18676" xr:uid="{69B45F0B-8069-4F53-9BDF-0B65884DB9D8}"/>
    <cellStyle name="Total 9 3 5 4" xfId="24399" xr:uid="{7DDC086B-06B3-4930-B0BF-5495DC069792}"/>
    <cellStyle name="Total 9 3 5 5" xfId="29932" xr:uid="{9BBCFEA2-9A7E-492D-BA2A-6B027E3CF8F6}"/>
    <cellStyle name="Total 9 3 6" xfId="10800" xr:uid="{D8607D36-D487-4535-B4B1-6F1B10E1EBD7}"/>
    <cellStyle name="Total 9 3 6 2" xfId="13521" xr:uid="{6D3420DA-4646-48F6-8E0F-DBA030E18911}"/>
    <cellStyle name="Total 9 3 6 2 2" xfId="20887" xr:uid="{0257477D-D5DA-4522-AECC-E4CAAF086CEB}"/>
    <cellStyle name="Total 9 3 6 2 3" xfId="26610" xr:uid="{9E5DE960-31D3-4C1C-AF0C-BEF0169D1E13}"/>
    <cellStyle name="Total 9 3 6 2 4" xfId="32143" xr:uid="{76AF4511-CBB4-41EA-B4BC-E63CCF7B2E00}"/>
    <cellStyle name="Total 9 3 6 3" xfId="18064" xr:uid="{B05DBB3B-1477-4359-99D8-BB1670ED8128}"/>
    <cellStyle name="Total 9 3 6 4" xfId="23787" xr:uid="{0F4E226E-C5EF-4382-A592-2A5992B59372}"/>
    <cellStyle name="Total 9 3 6 5" xfId="29320" xr:uid="{8FC87662-6BEE-4B7F-B6C3-D15879DCDFA7}"/>
    <cellStyle name="Total 9 3 7" xfId="12777" xr:uid="{9C73A70F-4A3E-4DA4-BBA5-712A65FEA2C2}"/>
    <cellStyle name="Total 9 3 7 2" xfId="20123" xr:uid="{5E665323-9D03-4F98-902F-2A7E8FD8E6EB}"/>
    <cellStyle name="Total 9 3 7 3" xfId="25846" xr:uid="{961015C4-786B-46BD-929D-03C5B7701EFA}"/>
    <cellStyle name="Total 9 3 7 4" xfId="31379" xr:uid="{5ADC41D6-DD4A-4FA3-9816-BC96D9ADEB83}"/>
    <cellStyle name="Total 9 3 8" xfId="17064" xr:uid="{594A780C-26A1-4BE2-ABEB-98D5698B7008}"/>
    <cellStyle name="Total 9 3 9" xfId="22901" xr:uid="{8E277813-EB46-4EFA-8EF4-6246508392DC}"/>
    <cellStyle name="Total 9 4" xfId="11099" xr:uid="{620D66E0-9B0B-4D2E-A99D-59073201D9DF}"/>
    <cellStyle name="Total 9 4 2" xfId="13821" xr:uid="{9674689F-7103-4F73-AFFB-C974ACA88136}"/>
    <cellStyle name="Total 9 4 2 2" xfId="21187" xr:uid="{C35FE54E-2916-4514-8F68-1003769B5B43}"/>
    <cellStyle name="Total 9 4 2 3" xfId="26910" xr:uid="{54BE5A7F-DA06-4F68-98E3-DC78ED7DDE44}"/>
    <cellStyle name="Total 9 4 2 4" xfId="32443" xr:uid="{2BB04AF9-6C08-45BA-8DB8-74B54BB602DE}"/>
    <cellStyle name="Total 9 4 3" xfId="18364" xr:uid="{1D18EFF5-E8E2-4262-9878-3A8A57C8C180}"/>
    <cellStyle name="Total 9 4 4" xfId="24087" xr:uid="{BC0033B1-35CC-475D-841D-473E25DE16EA}"/>
    <cellStyle name="Total 9 4 5" xfId="29620" xr:uid="{DD783D1A-F124-42A3-AD8B-39741887A4BB}"/>
    <cellStyle name="Total 9 5" xfId="10652" xr:uid="{5E50758E-1DF9-48BD-94E2-7B3550D40309}"/>
    <cellStyle name="Total 9 5 2" xfId="13373" xr:uid="{6E8B1393-4ECB-4A6D-A851-CA4B809787B8}"/>
    <cellStyle name="Total 9 5 2 2" xfId="20739" xr:uid="{549E5467-E4B4-47D7-80F7-BC36D98366B6}"/>
    <cellStyle name="Total 9 5 2 3" xfId="26462" xr:uid="{3356F747-41D6-4EEC-A353-7BED0C1C2B89}"/>
    <cellStyle name="Total 9 5 2 4" xfId="31995" xr:uid="{DFFB12B2-8872-4AAB-96E5-A2C799EAC0C6}"/>
    <cellStyle name="Total 9 5 3" xfId="17916" xr:uid="{C1E6E0A3-C973-4A49-8A0C-6038C57C1356}"/>
    <cellStyle name="Total 9 5 4" xfId="23639" xr:uid="{CB0CCDF8-CAD4-475E-A031-855912D79ED6}"/>
    <cellStyle name="Total 9 5 5" xfId="29172" xr:uid="{E5E49DDF-4985-4BF8-A94F-D0DD59B17C20}"/>
    <cellStyle name="Total 9 6" xfId="11724" xr:uid="{ED07218D-DF0F-4A71-878D-093C6B9CC48E}"/>
    <cellStyle name="Total 9 6 2" xfId="14448" xr:uid="{0D2FC91A-7788-4709-859A-D35B32561AF9}"/>
    <cellStyle name="Total 9 6 2 2" xfId="21814" xr:uid="{260E0FAD-7460-4077-8FC5-3988CEE26733}"/>
    <cellStyle name="Total 9 6 2 3" xfId="27537" xr:uid="{92E16406-E4C3-4A87-881C-93A29FC669CD}"/>
    <cellStyle name="Total 9 6 2 4" xfId="33070" xr:uid="{F174A204-4611-4561-BAA7-05D151DA1874}"/>
    <cellStyle name="Total 9 6 3" xfId="18991" xr:uid="{BD754D2A-F258-482D-BE63-1F4340DAC30F}"/>
    <cellStyle name="Total 9 6 4" xfId="24714" xr:uid="{63ACE5D2-6D79-431E-96BC-0E94F46D00DF}"/>
    <cellStyle name="Total 9 6 5" xfId="30247" xr:uid="{63257357-FB22-4ADC-A6C7-62F02DCAD4B1}"/>
    <cellStyle name="Total 9 7" xfId="12012" xr:uid="{583BC607-FAB8-4201-B1E6-416D6606A3D9}"/>
    <cellStyle name="Total 9 7 2" xfId="14772" xr:uid="{8F10209B-22D4-445B-AEF6-720593E5A614}"/>
    <cellStyle name="Total 9 7 2 2" xfId="22138" xr:uid="{73675F58-BC46-4745-9AA3-ED0E1BA43AA5}"/>
    <cellStyle name="Total 9 7 2 3" xfId="27861" xr:uid="{B5519B0E-75A2-449A-BE9C-7BA2ED0E9EF2}"/>
    <cellStyle name="Total 9 7 2 4" xfId="33394" xr:uid="{7C19172E-FDCC-429A-9495-4197D4EDCF01}"/>
    <cellStyle name="Total 9 7 3" xfId="19315" xr:uid="{192D98EB-B658-4FCB-BF8C-8A0DE43FB7FB}"/>
    <cellStyle name="Total 9 7 4" xfId="25038" xr:uid="{D82E92AF-A7D8-4603-B103-10FF216EFAC8}"/>
    <cellStyle name="Total 9 7 5" xfId="30571" xr:uid="{0748DF67-68ED-42E0-B2ED-80653A68C579}"/>
    <cellStyle name="Total 9 8" xfId="12270" xr:uid="{687CAED0-DF54-4C7C-8272-704F42C01FC8}"/>
    <cellStyle name="Total 9 8 2" xfId="15063" xr:uid="{1BADAB6C-4849-4D32-8528-A5C985BBC034}"/>
    <cellStyle name="Total 9 8 2 2" xfId="22429" xr:uid="{5F507278-F396-4F0A-8F72-A9CE0148ADB8}"/>
    <cellStyle name="Total 9 8 2 3" xfId="28152" xr:uid="{7E27C2FE-6BC8-457F-8940-F386D88BD8D2}"/>
    <cellStyle name="Total 9 8 2 4" xfId="33685" xr:uid="{C2BF6BED-BC03-49AE-9999-60264FBAC223}"/>
    <cellStyle name="Total 9 8 3" xfId="19606" xr:uid="{90F39806-E124-44B6-88D9-E14F5D406438}"/>
    <cellStyle name="Total 9 8 4" xfId="25329" xr:uid="{8A7C6980-D386-4C18-B8FC-3B564C316A5C}"/>
    <cellStyle name="Total 9 8 5" xfId="30862" xr:uid="{724251E5-7C7C-482F-B63A-B761C5D9AB4C}"/>
    <cellStyle name="Total 9 9" xfId="10242" xr:uid="{9C0499EA-40D8-491E-8FE0-8494BF7227C6}"/>
    <cellStyle name="Total 9 9 2" xfId="17476" xr:uid="{705A2558-B6FA-4E5D-BE78-CB27963966BB}"/>
    <cellStyle name="Total 9 9 3" xfId="23199" xr:uid="{A51462C7-D354-44AC-9882-82C5A70BC27F}"/>
    <cellStyle name="Total 9 9 4" xfId="28732" xr:uid="{0D251E3E-ABDC-4772-AA9F-E1E5092D4A37}"/>
    <cellStyle name="Valuta" xfId="55" builtinId="4"/>
    <cellStyle name="Valuta 10" xfId="3264" xr:uid="{E43C09CC-BA1C-453A-A0FF-F2384E1EBF87}"/>
    <cellStyle name="Valuta 10 2" xfId="6147" xr:uid="{CF4654EF-DC2A-407A-9ED6-02596DD91620}"/>
    <cellStyle name="Valuta 10 3" xfId="6146" xr:uid="{03FED9F9-C997-454E-A497-1DEEA6315EC2}"/>
    <cellStyle name="Valuta 10 4" xfId="6936" xr:uid="{8C7E2778-6DBE-4D1C-8083-1566047766F0}"/>
    <cellStyle name="Valuta 11" xfId="3265" xr:uid="{C8130F77-CF6A-4B3D-BF53-F12BA7C049B5}"/>
    <cellStyle name="Valuta 11 2" xfId="6492" xr:uid="{4BB4E4CE-6E6D-4304-A2EC-67FC45879F54}"/>
    <cellStyle name="Valuta 12" xfId="39518" xr:uid="{33F2AB88-694C-4763-87FB-8DCB000DC88D}"/>
    <cellStyle name="Valuta 13" xfId="6148" xr:uid="{F0DA79C9-9107-48CF-BE96-6E024F3434B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4901" xr:uid="{91DBEA11-A5A9-4E71-87B4-2101091DAA67}"/>
    <cellStyle name="Valuta 2 10 2 2 2 2" xfId="9947" xr:uid="{29C351E8-1756-4777-815A-DF206283DC52}"/>
    <cellStyle name="Valuta 2 10 2 2 3" xfId="7832" xr:uid="{3B4D53F6-9647-4CDD-8A6A-3D14056806FA}"/>
    <cellStyle name="Valuta 2 10 2 3" xfId="1673" xr:uid="{00000000-0005-0000-0000-000073060000}"/>
    <cellStyle name="Valuta 2 10 2 3 2" xfId="4559" xr:uid="{C2DEA21F-2A92-4A1D-A0F9-6A259C41537C}"/>
    <cellStyle name="Valuta 2 10 2 3 2 2" xfId="9519" xr:uid="{9484B9A6-133D-4EAE-8569-B4FBF9506EE9}"/>
    <cellStyle name="Valuta 2 10 2 3 3" xfId="8564" xr:uid="{702FF9D0-3C7A-4947-B20F-22E0FBC449ED}"/>
    <cellStyle name="Valuta 2 10 2 4" xfId="1240" xr:uid="{00000000-0005-0000-0000-000074060000}"/>
    <cellStyle name="Valuta 2 10 2 4 2" xfId="4126" xr:uid="{CFA86FE8-8DAF-446E-906A-415CBFB07085}"/>
    <cellStyle name="Valuta 2 10 2 4 3" xfId="8957" xr:uid="{F6FE517D-C091-446E-8956-B9FAC4C65058}"/>
    <cellStyle name="Valuta 2 10 2 5" xfId="3556" xr:uid="{B0181B14-8EC7-419E-AA82-6A869AF0DFAC}"/>
    <cellStyle name="Valuta 2 10 2 5 2" xfId="7381" xr:uid="{ED789A37-FD0A-496A-B148-4ED918D48621}"/>
    <cellStyle name="Valuta 2 10 2 6" xfId="6824" xr:uid="{39B6196D-D39E-4EF1-BF65-80F6A34579BA}"/>
    <cellStyle name="Valuta 2 10 2 7" xfId="6404" xr:uid="{FCF67718-44C5-4B9E-960B-1A4712642EFF}"/>
    <cellStyle name="Valuta 2 10 3" xfId="1852" xr:uid="{00000000-0005-0000-0000-000075060000}"/>
    <cellStyle name="Valuta 2 10 3 2" xfId="4734" xr:uid="{C1EEBADF-0A05-435C-ADED-289ADCBC878A}"/>
    <cellStyle name="Valuta 2 10 3 2 2" xfId="10138" xr:uid="{92DEC18D-5B7B-445E-BE30-2DC795005D9D}"/>
    <cellStyle name="Valuta 2 10 3 3" xfId="7609" xr:uid="{4BCB3264-6746-46BA-8A0A-6CC9E2FD4F6B}"/>
    <cellStyle name="Valuta 2 10 4" xfId="1460" xr:uid="{00000000-0005-0000-0000-000076060000}"/>
    <cellStyle name="Valuta 2 10 4 2" xfId="4346" xr:uid="{DB8C810A-D13E-49FA-B2B9-8AECB0FC3824}"/>
    <cellStyle name="Valuta 2 10 4 2 2" xfId="9742" xr:uid="{FBD0B016-AB99-494C-9D78-E55BE2900764}"/>
    <cellStyle name="Valuta 2 10 4 3" xfId="8368" xr:uid="{D35C53C7-0684-48CB-95CF-B745A9B2EE1F}"/>
    <cellStyle name="Valuta 2 10 5" xfId="949" xr:uid="{00000000-0005-0000-0000-000077060000}"/>
    <cellStyle name="Valuta 2 10 5 2" xfId="3835" xr:uid="{A19C09AA-E941-46F4-8109-091C23813467}"/>
    <cellStyle name="Valuta 2 10 5 3" xfId="9227" xr:uid="{49D8CA6B-7119-4032-9088-DA85A1021748}"/>
    <cellStyle name="Valuta 2 10 6" xfId="3364" xr:uid="{7D39E9AC-B8F5-44B9-844D-937AAD502D6A}"/>
    <cellStyle name="Valuta 2 10 6 2" xfId="8749" xr:uid="{2F3F2E6F-6A3E-4232-A318-ACB18887363B}"/>
    <cellStyle name="Valuta 2 10 7" xfId="7098" xr:uid="{E4D49349-E803-48ED-84D3-4A0466BE7AFA}"/>
    <cellStyle name="Valuta 2 10 8" xfId="6605" xr:uid="{1A6EFCF5-995A-4FEE-84E7-0E43FC32EB75}"/>
    <cellStyle name="Valuta 2 10 9" xfId="6237" xr:uid="{6823EF49-2B2E-4605-B1D8-03712EB053C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4821" xr:uid="{6DC1EC1A-3400-474A-B40A-A8AA0F2B8B0F}"/>
    <cellStyle name="Valuta 2 12 2 2 2 2" xfId="9864" xr:uid="{1B46CAE0-4D4A-404C-B047-9F72DC005A98}"/>
    <cellStyle name="Valuta 2 12 2 2 3" xfId="7751" xr:uid="{BE6502E4-C28F-466D-860E-59CAB9696C25}"/>
    <cellStyle name="Valuta 2 12 2 3" xfId="1581" xr:uid="{00000000-0005-0000-0000-00007C060000}"/>
    <cellStyle name="Valuta 2 12 2 3 2" xfId="4467" xr:uid="{F70DA609-F867-4003-8DFC-3C39CEFA228F}"/>
    <cellStyle name="Valuta 2 12 2 3 2 2" xfId="9427" xr:uid="{96909060-48F6-45E8-95DB-B30079CACA40}"/>
    <cellStyle name="Valuta 2 12 2 3 3" xfId="8472" xr:uid="{CDAD0153-0DD7-4448-8DCD-CD811C199FC9}"/>
    <cellStyle name="Valuta 2 12 2 4" xfId="1148" xr:uid="{00000000-0005-0000-0000-00007D060000}"/>
    <cellStyle name="Valuta 2 12 2 4 2" xfId="4034" xr:uid="{CFFA48E1-4865-4375-A7D4-20ACC8B704E1}"/>
    <cellStyle name="Valuta 2 12 2 4 3" xfId="8865" xr:uid="{84C11C09-1829-492F-815E-F392395C22C4}"/>
    <cellStyle name="Valuta 2 12 2 5" xfId="3464" xr:uid="{4640291B-A054-4FFC-B91A-138F171004A1}"/>
    <cellStyle name="Valuta 2 12 2 5 2" xfId="7294" xr:uid="{58830D0A-701F-481F-A388-A651B8178665}"/>
    <cellStyle name="Valuta 2 12 2 6" xfId="6741" xr:uid="{35524E29-EA98-403A-8A54-2CC3F42FEB17}"/>
    <cellStyle name="Valuta 2 12 2 7" xfId="6324" xr:uid="{20268192-086D-4824-94C7-A1C1C15790F9}"/>
    <cellStyle name="Valuta 2 12 3" xfId="1772" xr:uid="{00000000-0005-0000-0000-00007E060000}"/>
    <cellStyle name="Valuta 2 12 3 2" xfId="4654" xr:uid="{78B4C469-6F7A-45A8-95CC-699B247A5461}"/>
    <cellStyle name="Valuta 2 12 3 2 2" xfId="10052" xr:uid="{F2D01C9E-DEEF-44BC-A11F-8F169F76E2A9}"/>
    <cellStyle name="Valuta 2 12 3 3" xfId="7526" xr:uid="{99366A01-9C19-460C-BC4E-0411CD494B16}"/>
    <cellStyle name="Valuta 2 12 4" xfId="1364" xr:uid="{00000000-0005-0000-0000-00007F060000}"/>
    <cellStyle name="Valuta 2 12 4 2" xfId="4250" xr:uid="{7905D97D-6EE7-462B-8C37-6A26C068DDF0}"/>
    <cellStyle name="Valuta 2 12 4 2 2" xfId="9646" xr:uid="{DC0A76C6-9CD1-4092-B4FB-951545BBFB1E}"/>
    <cellStyle name="Valuta 2 12 4 3" xfId="8273" xr:uid="{6BAF724E-9E74-4269-8D73-5E981F160EDF}"/>
    <cellStyle name="Valuta 2 12 5" xfId="849" xr:uid="{00000000-0005-0000-0000-000080060000}"/>
    <cellStyle name="Valuta 2 12 5 2" xfId="3735" xr:uid="{2E4128F3-D6F3-4AC2-A109-DC11BE9473E3}"/>
    <cellStyle name="Valuta 2 12 5 3" xfId="9128" xr:uid="{F1BDC7AB-3AF6-4B0D-98D2-E5A12C8A5016}"/>
    <cellStyle name="Valuta 2 12 6" xfId="3274" xr:uid="{64D73793-3732-45A5-AE54-A951F20BB8D3}"/>
    <cellStyle name="Valuta 2 12 6 2" xfId="8667" xr:uid="{7F87AFF9-0363-4ECB-9650-79113999E5FB}"/>
    <cellStyle name="Valuta 2 12 7" xfId="7005" xr:uid="{E560CFB7-0022-46FB-BD70-13F7FD01E562}"/>
    <cellStyle name="Valuta 2 12 8" xfId="6519" xr:uid="{0510240E-7042-422E-B23D-9A70E5FDC732}"/>
    <cellStyle name="Valuta 2 12 9" xfId="6157" xr:uid="{B0EE6EB0-C9E8-44F1-9EC3-149809056087}"/>
    <cellStyle name="Valuta 2 13" xfId="564" xr:uid="{00000000-0005-0000-0000-000081060000}"/>
    <cellStyle name="Valuta 2 13 2" xfId="1931" xr:uid="{00000000-0005-0000-0000-000082060000}"/>
    <cellStyle name="Valuta 2 13 2 2" xfId="4813" xr:uid="{DC63A484-167A-42ED-8AAA-E4B7251CCA80}"/>
    <cellStyle name="Valuta 2 13 2 2 2" xfId="9855" xr:uid="{892A6928-0369-4106-8FC2-66F6F7465501}"/>
    <cellStyle name="Valuta 2 13 2 3" xfId="7743" xr:uid="{918967D6-ED6A-4308-A614-D9E17058D730}"/>
    <cellStyle name="Valuta 2 13 3" xfId="1568" xr:uid="{00000000-0005-0000-0000-000083060000}"/>
    <cellStyle name="Valuta 2 13 3 2" xfId="4454" xr:uid="{79AB7F5A-BA0C-48E4-9ACF-4341DCCCBA87}"/>
    <cellStyle name="Valuta 2 13 3 2 2" xfId="9414" xr:uid="{C5E2FF8A-AE4C-4B52-9772-3BE33148F046}"/>
    <cellStyle name="Valuta 2 13 3 3" xfId="8460" xr:uid="{87B7193A-BBF1-429F-8F77-3A8BCF37C13B}"/>
    <cellStyle name="Valuta 2 13 4" xfId="1135" xr:uid="{00000000-0005-0000-0000-000084060000}"/>
    <cellStyle name="Valuta 2 13 4 2" xfId="4021" xr:uid="{63E6314D-D85D-44B4-BFDE-7F084C595838}"/>
    <cellStyle name="Valuta 2 13 4 3" xfId="8852" xr:uid="{ADD0A0CF-3A80-43B8-9764-A124CC7D97AC}"/>
    <cellStyle name="Valuta 2 13 5" xfId="3451" xr:uid="{C4D84E0A-7604-461F-BA85-BCA3FD3B4D00}"/>
    <cellStyle name="Valuta 2 13 5 2" xfId="7285" xr:uid="{0629B19D-84FF-4AAC-BE9C-04FC8AF16FF7}"/>
    <cellStyle name="Valuta 2 13 6" xfId="6731" xr:uid="{40DFCD75-BB3F-4C16-9078-1B11663F60DA}"/>
    <cellStyle name="Valuta 2 13 7" xfId="6316" xr:uid="{4E8AD83E-1E48-4FCF-B34D-943524866DA6}"/>
    <cellStyle name="Valuta 2 14" xfId="1763" xr:uid="{00000000-0005-0000-0000-000085060000}"/>
    <cellStyle name="Valuta 2 14 2" xfId="4645" xr:uid="{39DA2D99-4B75-4AEC-A216-8FB901C89180}"/>
    <cellStyle name="Valuta 2 14 2 2" xfId="10035" xr:uid="{C9A25A56-EE1F-497B-BAF3-FDB92B6CB447}"/>
    <cellStyle name="Valuta 2 14 3" xfId="7482" xr:uid="{571C0BA3-4FC1-48D9-BF12-533BF26BE7E3}"/>
    <cellStyle name="Valuta 2 15" xfId="1337" xr:uid="{00000000-0005-0000-0000-000086060000}"/>
    <cellStyle name="Valuta 2 15 2" xfId="4223" xr:uid="{CFB16401-6E4D-4B68-A844-ED1E337DE7A3}"/>
    <cellStyle name="Valuta 2 15 2 2" xfId="9614" xr:uid="{577A71B6-0F16-4AF8-9F8D-B5DA01A4609E}"/>
    <cellStyle name="Valuta 2 15 3" xfId="8253" xr:uid="{097EE909-6718-401C-BB32-DDC1115241C4}"/>
    <cellStyle name="Valuta 2 16" xfId="782" xr:uid="{00000000-0005-0000-0000-000087060000}"/>
    <cellStyle name="Valuta 2 16 2" xfId="3668" xr:uid="{01180F20-7859-4E7C-BDB4-F35C5166BFE4}"/>
    <cellStyle name="Valuta 2 16 3" xfId="9074" xr:uid="{19430F88-AF4D-4D16-BEAC-0F5C089BE7D8}"/>
    <cellStyle name="Valuta 2 17" xfId="3266" xr:uid="{60E962DF-A64E-41B1-9C7D-5EFC227D6EB7}"/>
    <cellStyle name="Valuta 2 17 2" xfId="8652" xr:uid="{6B4142A0-3507-4353-8B7D-ECDED6285C77}"/>
    <cellStyle name="Valuta 2 18" xfId="6939" xr:uid="{B672898E-5734-46EE-B9E4-725A663828FE}"/>
    <cellStyle name="Valuta 2 19" xfId="6493" xr:uid="{F3556690-209C-4674-BCD6-1D2F0D596DBC}"/>
    <cellStyle name="Valuta 2 2" xfId="71" xr:uid="{00000000-0005-0000-0000-000088060000}"/>
    <cellStyle name="Valuta 2 2 10" xfId="1767" xr:uid="{00000000-0005-0000-0000-000089060000}"/>
    <cellStyle name="Valuta 2 2 10 2" xfId="4649" xr:uid="{46E38B37-B794-47F5-8E13-ACB2809511CC}"/>
    <cellStyle name="Valuta 2 2 10 2 2" xfId="10039" xr:uid="{8D1700C0-457C-4307-9F33-020C67CC679B}"/>
    <cellStyle name="Valuta 2 2 10 3" xfId="7490" xr:uid="{11B27851-52D3-4B62-811F-417ADD5CFB12}"/>
    <cellStyle name="Valuta 2 2 11" xfId="1342" xr:uid="{00000000-0005-0000-0000-00008A060000}"/>
    <cellStyle name="Valuta 2 2 11 2" xfId="4228" xr:uid="{0DA7EF11-5042-4A5A-BB98-79DD2FCFCE84}"/>
    <cellStyle name="Valuta 2 2 11 2 2" xfId="9622" xr:uid="{F83D074B-E618-4469-B61E-A5B316055D5A}"/>
    <cellStyle name="Valuta 2 2 11 3" xfId="8257" xr:uid="{EC9E6007-91B9-4CD7-B624-D9943D043492}"/>
    <cellStyle name="Valuta 2 2 12" xfId="789" xr:uid="{00000000-0005-0000-0000-00008B060000}"/>
    <cellStyle name="Valuta 2 2 12 2" xfId="3675" xr:uid="{FA157EC6-9E9F-43BD-8284-D948556DDC1F}"/>
    <cellStyle name="Valuta 2 2 12 3" xfId="9083" xr:uid="{0731592D-D85E-464B-B883-EF80D3C365EB}"/>
    <cellStyle name="Valuta 2 2 13" xfId="3270" xr:uid="{E269D457-2DBC-49FB-8E4B-D7D3746E3137}"/>
    <cellStyle name="Valuta 2 2 13 2" xfId="8656" xr:uid="{1B6ECE0A-24F2-4211-BB40-15E1759520BC}"/>
    <cellStyle name="Valuta 2 2 14" xfId="6950" xr:uid="{FE788871-67A5-4816-B0EE-98F2BB45F113}"/>
    <cellStyle name="Valuta 2 2 15" xfId="6498" xr:uid="{93BF1127-E5B6-4C4F-8563-6B80577AC8BB}"/>
    <cellStyle name="Valuta 2 2 16" xfId="6153" xr:uid="{0293D4D0-D074-4694-AFA2-00509D3672E8}"/>
    <cellStyle name="Valuta 2 2 2" xfId="187" xr:uid="{00000000-0005-0000-0000-00008C060000}"/>
    <cellStyle name="Valuta 2 2 2 10" xfId="3287" xr:uid="{93FE42EC-D187-4B4E-8C39-E5837D70316C}"/>
    <cellStyle name="Valuta 2 2 2 10 2" xfId="8680" xr:uid="{03A922D8-6582-4E46-81E0-B13AF5D7217B}"/>
    <cellStyle name="Valuta 2 2 2 11" xfId="7021" xr:uid="{902107F6-A0BF-48D8-AB2B-0AFE8F538D83}"/>
    <cellStyle name="Valuta 2 2 2 12" xfId="6532" xr:uid="{3A145C03-6CB4-4548-8A07-D09D841B7255}"/>
    <cellStyle name="Valuta 2 2 2 13" xfId="6170" xr:uid="{D3BA92BB-CE5B-4F98-B98C-0AAFE9DF8B1E}"/>
    <cellStyle name="Valuta 2 2 2 2" xfId="217" xr:uid="{00000000-0005-0000-0000-00008D060000}"/>
    <cellStyle name="Valuta 2 2 2 2 10" xfId="7048" xr:uid="{B3368EB2-57EC-432D-B821-0C96B1E3DF00}"/>
    <cellStyle name="Valuta 2 2 2 2 11" xfId="6558" xr:uid="{C766D4F0-EB74-414C-B8C0-4A521F4B6E91}"/>
    <cellStyle name="Valuta 2 2 2 2 12" xfId="6194" xr:uid="{4C763AB9-7056-412D-BE63-CEE5BB2085AC}"/>
    <cellStyle name="Valuta 2 2 2 2 2" xfId="258" xr:uid="{00000000-0005-0000-0000-00008E060000}"/>
    <cellStyle name="Valuta 2 2 2 2 2 10" xfId="6599" xr:uid="{8E5B4B53-2967-4ABF-9D30-5748395F6125}"/>
    <cellStyle name="Valuta 2 2 2 2 2 11" xfId="6234" xr:uid="{B0ECE225-75D7-4EE4-8AA2-33E6CFE0C863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4978" xr:uid="{0B1B58E3-329E-4216-A9DE-A6572A816228}"/>
    <cellStyle name="Valuta 2 2 2 2 2 2 2 2 2 2" xfId="10025" xr:uid="{A52C7FC5-B8BA-49A2-B67A-FC4763F07FE6}"/>
    <cellStyle name="Valuta 2 2 2 2 2 2 2 2 3" xfId="7909" xr:uid="{FCB46908-9393-42BE-A40C-13E10C8D5BAC}"/>
    <cellStyle name="Valuta 2 2 2 2 2 2 2 3" xfId="1755" xr:uid="{00000000-0005-0000-0000-000092060000}"/>
    <cellStyle name="Valuta 2 2 2 2 2 2 2 3 2" xfId="4641" xr:uid="{44C05CB5-0AA4-452C-8893-7956D7DDEA63}"/>
    <cellStyle name="Valuta 2 2 2 2 2 2 2 3 2 2" xfId="9601" xr:uid="{C77F3889-0775-4059-9940-B7F1B134205D}"/>
    <cellStyle name="Valuta 2 2 2 2 2 2 2 3 3" xfId="8646" xr:uid="{969E9B70-1BBC-4849-B39E-3ECCC999306A}"/>
    <cellStyle name="Valuta 2 2 2 2 2 2 2 4" xfId="1322" xr:uid="{00000000-0005-0000-0000-000093060000}"/>
    <cellStyle name="Valuta 2 2 2 2 2 2 2 4 2" xfId="4208" xr:uid="{BCF0F303-CFD0-4D30-A2D4-B48D1AF007E3}"/>
    <cellStyle name="Valuta 2 2 2 2 2 2 2 4 3" xfId="9039" xr:uid="{60C15987-88F7-499C-9D87-ACA16BC82938}"/>
    <cellStyle name="Valuta 2 2 2 2 2 2 2 5" xfId="3638" xr:uid="{7E4A2D77-C442-47C1-9C80-6BDCA55C0AF4}"/>
    <cellStyle name="Valuta 2 2 2 2 2 2 2 5 2" xfId="7461" xr:uid="{95D59321-620F-4637-B154-23B59C6B3496}"/>
    <cellStyle name="Valuta 2 2 2 2 2 2 2 6" xfId="6902" xr:uid="{89F77F9F-54C6-475D-8634-1BE5BCD9CD82}"/>
    <cellStyle name="Valuta 2 2 2 2 2 2 2 7" xfId="6481" xr:uid="{C5CBBE31-2266-489C-BE4D-5EF42B0BECCE}"/>
    <cellStyle name="Valuta 2 2 2 2 2 2 3" xfId="1929" xr:uid="{00000000-0005-0000-0000-000094060000}"/>
    <cellStyle name="Valuta 2 2 2 2 2 2 3 2" xfId="4811" xr:uid="{43F996F7-D783-4C25-B619-230018A34E91}"/>
    <cellStyle name="Valuta 2 2 2 2 2 2 3 2 2" xfId="10217" xr:uid="{1FDE619A-A781-491E-B93E-99EB504BC132}"/>
    <cellStyle name="Valuta 2 2 2 2 2 2 3 3" xfId="7686" xr:uid="{9A8B5EBF-A7DB-44CF-BB09-805E129A34C3}"/>
    <cellStyle name="Valuta 2 2 2 2 2 2 4" xfId="1542" xr:uid="{00000000-0005-0000-0000-000095060000}"/>
    <cellStyle name="Valuta 2 2 2 2 2 2 4 2" xfId="4428" xr:uid="{6900D171-49C8-47FD-8CE5-BE58E94EC939}"/>
    <cellStyle name="Valuta 2 2 2 2 2 2 4 2 2" xfId="9824" xr:uid="{6E6F2F42-4E35-41EF-A9F1-442520D9BF0A}"/>
    <cellStyle name="Valuta 2 2 2 2 2 2 4 3" xfId="8450" xr:uid="{6704F63C-2100-4999-B6A6-6D53B1017361}"/>
    <cellStyle name="Valuta 2 2 2 2 2 2 5" xfId="1031" xr:uid="{00000000-0005-0000-0000-000096060000}"/>
    <cellStyle name="Valuta 2 2 2 2 2 2 5 2" xfId="3917" xr:uid="{78DE4B14-60C7-49C2-B3D6-8C64FA2F2185}"/>
    <cellStyle name="Valuta 2 2 2 2 2 2 5 3" xfId="9309" xr:uid="{03688A48-F279-45F7-8030-B18946DC9667}"/>
    <cellStyle name="Valuta 2 2 2 2 2 2 6" xfId="3446" xr:uid="{7594CB22-B00F-4EB3-8374-5F48348C21E1}"/>
    <cellStyle name="Valuta 2 2 2 2 2 2 6 2" xfId="8827" xr:uid="{21F50EA3-59FA-4AB7-BD69-76ABE513475F}"/>
    <cellStyle name="Valuta 2 2 2 2 2 2 7" xfId="7178" xr:uid="{A48771A2-8878-4DE8-99D1-6269353856FA}"/>
    <cellStyle name="Valuta 2 2 2 2 2 2 8" xfId="6683" xr:uid="{8466295A-21A4-43A5-A34C-82255BB0CCC6}"/>
    <cellStyle name="Valuta 2 2 2 2 2 2 9" xfId="6314" xr:uid="{37BB2F77-3164-4BBF-9B35-AEB36AA70F16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4898" xr:uid="{E809B5D0-C4E2-44B6-8856-3B18857E3883}"/>
    <cellStyle name="Valuta 2 2 2 2 2 4 2 2 2" xfId="9942" xr:uid="{5AC682D8-90DC-4491-AEF9-690F3111E2AB}"/>
    <cellStyle name="Valuta 2 2 2 2 2 4 2 3" xfId="7828" xr:uid="{22F8F79F-F81C-4C62-8115-F2DF26B6274C}"/>
    <cellStyle name="Valuta 2 2 2 2 2 4 3" xfId="1660" xr:uid="{00000000-0005-0000-0000-00009A060000}"/>
    <cellStyle name="Valuta 2 2 2 2 2 4 3 2" xfId="4546" xr:uid="{F2A5711A-1C08-4265-9083-0C6951DDBF85}"/>
    <cellStyle name="Valuta 2 2 2 2 2 4 3 2 2" xfId="9506" xr:uid="{334225A9-86B4-4855-A661-84413740D98F}"/>
    <cellStyle name="Valuta 2 2 2 2 2 4 3 3" xfId="8551" xr:uid="{0DEDDDAA-5266-4759-972B-5C48DB552209}"/>
    <cellStyle name="Valuta 2 2 2 2 2 4 4" xfId="1227" xr:uid="{00000000-0005-0000-0000-00009B060000}"/>
    <cellStyle name="Valuta 2 2 2 2 2 4 4 2" xfId="4113" xr:uid="{961540B8-E9C7-466D-A182-B9A37C433639}"/>
    <cellStyle name="Valuta 2 2 2 2 2 4 4 3" xfId="8944" xr:uid="{D5874CDC-82F5-4157-A397-595D113902F3}"/>
    <cellStyle name="Valuta 2 2 2 2 2 4 5" xfId="3543" xr:uid="{29BAAFED-2CC3-4A86-9FA6-502019175572}"/>
    <cellStyle name="Valuta 2 2 2 2 2 4 5 2" xfId="7372" xr:uid="{39F8ADB3-F293-47A9-82BB-969D02C638C6}"/>
    <cellStyle name="Valuta 2 2 2 2 2 4 6" xfId="6818" xr:uid="{BE238A8A-B5F4-4367-B112-E2C04C614E8B}"/>
    <cellStyle name="Valuta 2 2 2 2 2 4 7" xfId="6401" xr:uid="{5A1F0678-5B72-4C61-96EB-218164FCC28B}"/>
    <cellStyle name="Valuta 2 2 2 2 2 5" xfId="1849" xr:uid="{00000000-0005-0000-0000-00009C060000}"/>
    <cellStyle name="Valuta 2 2 2 2 2 5 2" xfId="4731" xr:uid="{9F168D09-44FE-437B-9834-1039B2077735}"/>
    <cellStyle name="Valuta 2 2 2 2 2 5 2 2" xfId="10131" xr:uid="{E514791C-ACA2-480B-92CF-13028F5E59F0}"/>
    <cellStyle name="Valuta 2 2 2 2 2 5 3" xfId="7606" xr:uid="{C8E08A3B-89AD-4403-A5A1-4885C4B3BCB5}"/>
    <cellStyle name="Valuta 2 2 2 2 2 6" xfId="1447" xr:uid="{00000000-0005-0000-0000-00009D060000}"/>
    <cellStyle name="Valuta 2 2 2 2 2 6 2" xfId="4333" xr:uid="{FCD8A4FC-7510-465B-BE8A-165DC4C467B5}"/>
    <cellStyle name="Valuta 2 2 2 2 2 6 2 2" xfId="9729" xr:uid="{BCFC84EA-821B-4D25-958B-8B481D42814E}"/>
    <cellStyle name="Valuta 2 2 2 2 2 6 3" xfId="8355" xr:uid="{B5522054-D280-44BD-B126-185E89B7004A}"/>
    <cellStyle name="Valuta 2 2 2 2 2 7" xfId="935" xr:uid="{00000000-0005-0000-0000-00009E060000}"/>
    <cellStyle name="Valuta 2 2 2 2 2 7 2" xfId="3821" xr:uid="{79F993C0-2DF3-40B1-BA9A-1C0300863C5D}"/>
    <cellStyle name="Valuta 2 2 2 2 2 7 3" xfId="9214" xr:uid="{84DCDBBB-51D2-4CC6-B0D9-0CFFA465FBA9}"/>
    <cellStyle name="Valuta 2 2 2 2 2 8" xfId="3351" xr:uid="{873A28F7-E2DB-4D99-957F-B085B2DC6901}"/>
    <cellStyle name="Valuta 2 2 2 2 2 8 2" xfId="8744" xr:uid="{FEA6134B-9216-4812-B0C7-56900916C938}"/>
    <cellStyle name="Valuta 2 2 2 2 2 9" xfId="7088" xr:uid="{A09CC81B-F4F9-4A16-9B90-4D695ABC6041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4938" xr:uid="{300F67A2-C460-4AEE-B77D-C8F5DB6BC31F}"/>
    <cellStyle name="Valuta 2 2 2 2 3 2 2 2 2" xfId="9985" xr:uid="{98781EF5-9899-4087-B98D-31B7DDA96B11}"/>
    <cellStyle name="Valuta 2 2 2 2 3 2 2 3" xfId="7869" xr:uid="{C703210E-6A42-4560-A385-2EFB3A8923D9}"/>
    <cellStyle name="Valuta 2 2 2 2 3 2 3" xfId="1715" xr:uid="{00000000-0005-0000-0000-0000A2060000}"/>
    <cellStyle name="Valuta 2 2 2 2 3 2 3 2" xfId="4601" xr:uid="{FC9B19AA-A065-4F7A-BB6B-EE27B181D351}"/>
    <cellStyle name="Valuta 2 2 2 2 3 2 3 2 2" xfId="9561" xr:uid="{B639CDFA-FCCF-4CD2-B359-86072B4DBDC8}"/>
    <cellStyle name="Valuta 2 2 2 2 3 2 3 3" xfId="8606" xr:uid="{DB431E4A-A2BF-49A0-9987-89E9DADD6213}"/>
    <cellStyle name="Valuta 2 2 2 2 3 2 4" xfId="1282" xr:uid="{00000000-0005-0000-0000-0000A3060000}"/>
    <cellStyle name="Valuta 2 2 2 2 3 2 4 2" xfId="4168" xr:uid="{C75C91E6-9234-497F-ABB0-AA6732489AE9}"/>
    <cellStyle name="Valuta 2 2 2 2 3 2 4 3" xfId="8999" xr:uid="{F7A08240-55B9-44B8-A774-27E3C540F88B}"/>
    <cellStyle name="Valuta 2 2 2 2 3 2 5" xfId="3598" xr:uid="{A6253240-4D25-4570-82EC-B7179407E08C}"/>
    <cellStyle name="Valuta 2 2 2 2 3 2 5 2" xfId="7421" xr:uid="{0E14858B-F97E-4FD4-B40D-68D3FE57687E}"/>
    <cellStyle name="Valuta 2 2 2 2 3 2 6" xfId="6862" xr:uid="{8CF45AA2-FBF7-4729-B03A-D0260D446C27}"/>
    <cellStyle name="Valuta 2 2 2 2 3 2 7" xfId="6441" xr:uid="{ACB13295-3C6A-4E98-ABBC-48859349FABA}"/>
    <cellStyle name="Valuta 2 2 2 2 3 3" xfId="1889" xr:uid="{00000000-0005-0000-0000-0000A4060000}"/>
    <cellStyle name="Valuta 2 2 2 2 3 3 2" xfId="4771" xr:uid="{8B716758-FC23-45BD-ABAC-2D7EF4C97A86}"/>
    <cellStyle name="Valuta 2 2 2 2 3 3 2 2" xfId="10177" xr:uid="{3D39208D-0A13-461D-A807-624E838B2646}"/>
    <cellStyle name="Valuta 2 2 2 2 3 3 3" xfId="7646" xr:uid="{781E17A5-75AA-4758-88BF-930F65BF6DBA}"/>
    <cellStyle name="Valuta 2 2 2 2 3 4" xfId="1502" xr:uid="{00000000-0005-0000-0000-0000A5060000}"/>
    <cellStyle name="Valuta 2 2 2 2 3 4 2" xfId="4388" xr:uid="{481A2D38-5C79-4438-AF07-43F09717983E}"/>
    <cellStyle name="Valuta 2 2 2 2 3 4 2 2" xfId="9784" xr:uid="{E0A030C9-887E-4E81-9FA2-9F16F429C990}"/>
    <cellStyle name="Valuta 2 2 2 2 3 4 3" xfId="8410" xr:uid="{72939D3E-5EDE-492F-BDC6-F63F84797209}"/>
    <cellStyle name="Valuta 2 2 2 2 3 5" xfId="991" xr:uid="{00000000-0005-0000-0000-0000A6060000}"/>
    <cellStyle name="Valuta 2 2 2 2 3 5 2" xfId="3877" xr:uid="{A1CECB97-D736-40B5-932D-48097CAC7240}"/>
    <cellStyle name="Valuta 2 2 2 2 3 5 3" xfId="9269" xr:uid="{0CAFF45E-149E-45EC-935D-1D1FBA5D8F5B}"/>
    <cellStyle name="Valuta 2 2 2 2 3 6" xfId="3406" xr:uid="{60A06EAD-E1B4-43D4-8FA7-78F3B55D962A}"/>
    <cellStyle name="Valuta 2 2 2 2 3 6 2" xfId="8787" xr:uid="{7CDAF459-0A38-4099-8019-F628F9D86BF5}"/>
    <cellStyle name="Valuta 2 2 2 2 3 7" xfId="7138" xr:uid="{55843D85-6B3B-4113-9D91-2C03F5159100}"/>
    <cellStyle name="Valuta 2 2 2 2 3 8" xfId="6643" xr:uid="{0EA848F3-47D0-4222-817E-00098EC4C5D7}"/>
    <cellStyle name="Valuta 2 2 2 2 3 9" xfId="6274" xr:uid="{EE5DEFC7-12FE-4AB0-8EA9-220E75FC36F3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4858" xr:uid="{4D2A5492-49A7-4412-A6B0-020AA32E4001}"/>
    <cellStyle name="Valuta 2 2 2 2 5 2 2 2" xfId="9902" xr:uid="{0D28EDDD-C45C-4A02-A575-6859EBAF1B9B}"/>
    <cellStyle name="Valuta 2 2 2 2 5 2 3" xfId="7788" xr:uid="{AE1354BF-640F-43C3-962E-E0A049AB2916}"/>
    <cellStyle name="Valuta 2 2 2 2 5 3" xfId="1620" xr:uid="{00000000-0005-0000-0000-0000AA060000}"/>
    <cellStyle name="Valuta 2 2 2 2 5 3 2" xfId="4506" xr:uid="{B5D5633D-01FC-4E31-B745-751A2F032AF4}"/>
    <cellStyle name="Valuta 2 2 2 2 5 3 2 2" xfId="9466" xr:uid="{133993C9-45DA-41FA-9509-4462066D02EE}"/>
    <cellStyle name="Valuta 2 2 2 2 5 3 3" xfId="8511" xr:uid="{5E696D26-82E4-4AA8-9CF7-BB27DC4F7CC0}"/>
    <cellStyle name="Valuta 2 2 2 2 5 4" xfId="1187" xr:uid="{00000000-0005-0000-0000-0000AB060000}"/>
    <cellStyle name="Valuta 2 2 2 2 5 4 2" xfId="4073" xr:uid="{A64F1645-9903-4F09-AF11-27093A97F499}"/>
    <cellStyle name="Valuta 2 2 2 2 5 4 3" xfId="8904" xr:uid="{FBE4AAFC-3A19-466E-8347-4E18C31724C2}"/>
    <cellStyle name="Valuta 2 2 2 2 5 5" xfId="3503" xr:uid="{F9B1A9C9-60B2-44FD-AA75-75CB526CFEF7}"/>
    <cellStyle name="Valuta 2 2 2 2 5 5 2" xfId="7332" xr:uid="{67EFC136-2DA0-4AE5-A9A2-4086A37406A7}"/>
    <cellStyle name="Valuta 2 2 2 2 5 6" xfId="6778" xr:uid="{B3E99A90-6B0F-4485-8669-6ABABECE1BCE}"/>
    <cellStyle name="Valuta 2 2 2 2 5 7" xfId="6361" xr:uid="{36FEF127-AE09-4FC9-BDF1-113DC036F15D}"/>
    <cellStyle name="Valuta 2 2 2 2 6" xfId="1809" xr:uid="{00000000-0005-0000-0000-0000AC060000}"/>
    <cellStyle name="Valuta 2 2 2 2 6 2" xfId="4691" xr:uid="{F4322BC2-BEC1-43E1-B2D4-1D55893E5413}"/>
    <cellStyle name="Valuta 2 2 2 2 6 2 2" xfId="10091" xr:uid="{1C9DF37D-5999-4970-B7CB-58E2E4040ECC}"/>
    <cellStyle name="Valuta 2 2 2 2 6 3" xfId="7566" xr:uid="{CB746707-96D4-4291-AEDC-9C3022309F9C}"/>
    <cellStyle name="Valuta 2 2 2 2 7" xfId="1407" xr:uid="{00000000-0005-0000-0000-0000AD060000}"/>
    <cellStyle name="Valuta 2 2 2 2 7 2" xfId="4293" xr:uid="{1C6324DF-CE8D-48B3-893E-C7A9F0112718}"/>
    <cellStyle name="Valuta 2 2 2 2 7 2 2" xfId="9689" xr:uid="{061041B4-A766-4CB0-AE09-FB9FAE216972}"/>
    <cellStyle name="Valuta 2 2 2 2 7 3" xfId="8315" xr:uid="{0A0A1C4F-B85A-4749-BC58-BD989F0DB70C}"/>
    <cellStyle name="Valuta 2 2 2 2 8" xfId="894" xr:uid="{00000000-0005-0000-0000-0000AE060000}"/>
    <cellStyle name="Valuta 2 2 2 2 8 2" xfId="3780" xr:uid="{D4567267-62AC-4EDA-ADD9-42D45F404742}"/>
    <cellStyle name="Valuta 2 2 2 2 8 3" xfId="9174" xr:uid="{192A5475-565E-420D-A249-37559DB4E904}"/>
    <cellStyle name="Valuta 2 2 2 2 9" xfId="3311" xr:uid="{4F8B340C-06CE-46A2-B8D6-7319469AA1E9}"/>
    <cellStyle name="Valuta 2 2 2 2 9 2" xfId="8704" xr:uid="{3D437A73-D660-467D-8E4E-046E8D7438EF}"/>
    <cellStyle name="Valuta 2 2 2 3" xfId="234" xr:uid="{00000000-0005-0000-0000-0000AF060000}"/>
    <cellStyle name="Valuta 2 2 2 3 10" xfId="6575" xr:uid="{98A32CDA-60A1-40E2-B0D0-2F60333E8504}"/>
    <cellStyle name="Valuta 2 2 2 3 11" xfId="6210" xr:uid="{1531087F-43ED-49F2-861D-4F20D9CA9237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4954" xr:uid="{633E389F-544C-4818-862D-B928A1D832CD}"/>
    <cellStyle name="Valuta 2 2 2 3 2 2 2 2 2" xfId="10001" xr:uid="{C48A94C4-CBBA-4E16-B9F9-14218724C768}"/>
    <cellStyle name="Valuta 2 2 2 3 2 2 2 3" xfId="7885" xr:uid="{BEF8889A-A4A8-4135-B7D0-D927608E07B2}"/>
    <cellStyle name="Valuta 2 2 2 3 2 2 3" xfId="1731" xr:uid="{00000000-0005-0000-0000-0000B3060000}"/>
    <cellStyle name="Valuta 2 2 2 3 2 2 3 2" xfId="4617" xr:uid="{11BD88BA-253E-4C85-8B2A-89CCC6763B8B}"/>
    <cellStyle name="Valuta 2 2 2 3 2 2 3 2 2" xfId="9577" xr:uid="{AF31F837-3927-409C-AD3F-09D0F4E8E53B}"/>
    <cellStyle name="Valuta 2 2 2 3 2 2 3 3" xfId="8622" xr:uid="{90E999CD-1AA4-4A9D-AE55-D47C2BEBA165}"/>
    <cellStyle name="Valuta 2 2 2 3 2 2 4" xfId="1298" xr:uid="{00000000-0005-0000-0000-0000B4060000}"/>
    <cellStyle name="Valuta 2 2 2 3 2 2 4 2" xfId="4184" xr:uid="{9911E258-A272-4D5B-9FFF-882E99C43F60}"/>
    <cellStyle name="Valuta 2 2 2 3 2 2 4 3" xfId="9015" xr:uid="{0347FC82-E957-457E-B870-C17DA41B75B4}"/>
    <cellStyle name="Valuta 2 2 2 3 2 2 5" xfId="3614" xr:uid="{43606149-445B-4A5D-A9D0-B3B39C1BEDE1}"/>
    <cellStyle name="Valuta 2 2 2 3 2 2 5 2" xfId="7437" xr:uid="{FC736F9C-759F-40FC-AFDD-F74B19D876E5}"/>
    <cellStyle name="Valuta 2 2 2 3 2 2 6" xfId="6878" xr:uid="{3D9A15AF-C394-406F-BEB1-0410BC908897}"/>
    <cellStyle name="Valuta 2 2 2 3 2 2 7" xfId="6457" xr:uid="{167E2839-A1D1-4F4B-B133-CC90AC77725E}"/>
    <cellStyle name="Valuta 2 2 2 3 2 3" xfId="1905" xr:uid="{00000000-0005-0000-0000-0000B5060000}"/>
    <cellStyle name="Valuta 2 2 2 3 2 3 2" xfId="4787" xr:uid="{53DC2247-0C83-445B-ACBE-CB9B746E1FB9}"/>
    <cellStyle name="Valuta 2 2 2 3 2 3 2 2" xfId="10193" xr:uid="{5BE679B3-92BA-4CEA-AFDC-7857112E85C8}"/>
    <cellStyle name="Valuta 2 2 2 3 2 3 3" xfId="7662" xr:uid="{1D57D884-2E0C-47FF-A961-B778419636FC}"/>
    <cellStyle name="Valuta 2 2 2 3 2 4" xfId="1518" xr:uid="{00000000-0005-0000-0000-0000B6060000}"/>
    <cellStyle name="Valuta 2 2 2 3 2 4 2" xfId="4404" xr:uid="{D9C1477D-3E06-433F-BC20-74AB06CB35AB}"/>
    <cellStyle name="Valuta 2 2 2 3 2 4 2 2" xfId="9800" xr:uid="{8EF06136-2976-4D15-83F8-157453E2546B}"/>
    <cellStyle name="Valuta 2 2 2 3 2 4 3" xfId="8426" xr:uid="{E6220AD0-A501-4663-9468-EF886F874C55}"/>
    <cellStyle name="Valuta 2 2 2 3 2 5" xfId="1007" xr:uid="{00000000-0005-0000-0000-0000B7060000}"/>
    <cellStyle name="Valuta 2 2 2 3 2 5 2" xfId="3893" xr:uid="{6101E2E9-5FD4-451E-A980-4BA779893A26}"/>
    <cellStyle name="Valuta 2 2 2 3 2 5 3" xfId="9285" xr:uid="{F82905D5-F771-474B-B9B9-E079FD67A89E}"/>
    <cellStyle name="Valuta 2 2 2 3 2 6" xfId="3422" xr:uid="{C16E6E8B-0258-449D-84A8-92C92FC5FC2D}"/>
    <cellStyle name="Valuta 2 2 2 3 2 6 2" xfId="8803" xr:uid="{522454AC-DABA-4FCE-9594-D8552B91C856}"/>
    <cellStyle name="Valuta 2 2 2 3 2 7" xfId="7154" xr:uid="{14DD2334-05FA-4DB4-BB7A-0382BC0DED02}"/>
    <cellStyle name="Valuta 2 2 2 3 2 8" xfId="6659" xr:uid="{C31ECD9D-11CE-4533-BA38-0E6BF1C882E6}"/>
    <cellStyle name="Valuta 2 2 2 3 2 9" xfId="6290" xr:uid="{52C281D0-4269-4D37-8A29-5B9358F957A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4874" xr:uid="{4E3058A9-C0C1-4F0C-8E72-3A8D15BFB278}"/>
    <cellStyle name="Valuta 2 2 2 3 4 2 2 2" xfId="9918" xr:uid="{A86DCB86-DB35-4A5A-B2E6-4BBF45BEC5FC}"/>
    <cellStyle name="Valuta 2 2 2 3 4 2 3" xfId="7804" xr:uid="{AFE053CA-03F3-4939-81BB-13958DFC790C}"/>
    <cellStyle name="Valuta 2 2 2 3 4 3" xfId="1636" xr:uid="{00000000-0005-0000-0000-0000BB060000}"/>
    <cellStyle name="Valuta 2 2 2 3 4 3 2" xfId="4522" xr:uid="{FC4CC0A7-28BE-437F-A3FF-D3FFA2D1B962}"/>
    <cellStyle name="Valuta 2 2 2 3 4 3 2 2" xfId="9482" xr:uid="{16D4A49A-0F15-4370-B394-77EF1A249BF8}"/>
    <cellStyle name="Valuta 2 2 2 3 4 3 3" xfId="8527" xr:uid="{CF8A38D9-C7EC-4BAF-8F3E-4228EDEE72A8}"/>
    <cellStyle name="Valuta 2 2 2 3 4 4" xfId="1203" xr:uid="{00000000-0005-0000-0000-0000BC060000}"/>
    <cellStyle name="Valuta 2 2 2 3 4 4 2" xfId="4089" xr:uid="{7D5ACFB6-822F-40F0-A5F2-D8A437A5AFE2}"/>
    <cellStyle name="Valuta 2 2 2 3 4 4 3" xfId="8920" xr:uid="{9337109A-A7B7-46A1-9A5E-F5E9578B4846}"/>
    <cellStyle name="Valuta 2 2 2 3 4 5" xfId="3519" xr:uid="{CF77063A-512A-42B9-89EB-7328A50ADEE6}"/>
    <cellStyle name="Valuta 2 2 2 3 4 5 2" xfId="7348" xr:uid="{6D3725D8-799D-4FF9-A36E-A0122D0C9630}"/>
    <cellStyle name="Valuta 2 2 2 3 4 6" xfId="6794" xr:uid="{FDDCFC96-6D99-4F8F-96FD-7C11FA7FA0C2}"/>
    <cellStyle name="Valuta 2 2 2 3 4 7" xfId="6377" xr:uid="{DAB90DA7-9E6A-479F-B2A8-8E2D689FEA7F}"/>
    <cellStyle name="Valuta 2 2 2 3 5" xfId="1825" xr:uid="{00000000-0005-0000-0000-0000BD060000}"/>
    <cellStyle name="Valuta 2 2 2 3 5 2" xfId="4707" xr:uid="{7213D3CC-E01B-4756-BB3F-D2EF75DED50E}"/>
    <cellStyle name="Valuta 2 2 2 3 5 2 2" xfId="10107" xr:uid="{77BBE759-3109-493A-AF47-70A129187F7C}"/>
    <cellStyle name="Valuta 2 2 2 3 5 3" xfId="7582" xr:uid="{4D6199FB-8CC2-474D-83B4-79DBF5D51709}"/>
    <cellStyle name="Valuta 2 2 2 3 6" xfId="1423" xr:uid="{00000000-0005-0000-0000-0000BE060000}"/>
    <cellStyle name="Valuta 2 2 2 3 6 2" xfId="4309" xr:uid="{2B0A1B2A-82B4-4B06-AC45-B997B983CBF0}"/>
    <cellStyle name="Valuta 2 2 2 3 6 2 2" xfId="9705" xr:uid="{0D4E54F2-95DD-4649-B1A0-DAAF9FBA2E87}"/>
    <cellStyle name="Valuta 2 2 2 3 6 3" xfId="8331" xr:uid="{D119A67F-3308-4C94-81EF-856A6AA4D937}"/>
    <cellStyle name="Valuta 2 2 2 3 7" xfId="911" xr:uid="{00000000-0005-0000-0000-0000BF060000}"/>
    <cellStyle name="Valuta 2 2 2 3 7 2" xfId="3797" xr:uid="{B6E64427-568E-4366-A1D1-7344D0895DE2}"/>
    <cellStyle name="Valuta 2 2 2 3 7 3" xfId="9190" xr:uid="{3F5331FE-DF82-45D7-BE8C-B5DC08FDE633}"/>
    <cellStyle name="Valuta 2 2 2 3 8" xfId="3327" xr:uid="{1494F8A7-74AC-4C54-BBEE-40E0D1858455}"/>
    <cellStyle name="Valuta 2 2 2 3 8 2" xfId="8720" xr:uid="{533F7CB1-552D-4385-A93F-5ABAC511EC6E}"/>
    <cellStyle name="Valuta 2 2 2 3 9" xfId="7064" xr:uid="{5526E7BD-09A4-4598-84DB-465A88D9D49A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4914" xr:uid="{D7F2578A-1EA3-4B20-BF32-096AA83E4F78}"/>
    <cellStyle name="Valuta 2 2 2 4 2 2 2 2" xfId="9960" xr:uid="{3B4F9B81-BF60-4E6B-8AC2-BB5911BE40FA}"/>
    <cellStyle name="Valuta 2 2 2 4 2 2 3" xfId="7845" xr:uid="{C5B3F4A3-B0F5-4CF8-A4CE-08FA1AA3B1DA}"/>
    <cellStyle name="Valuta 2 2 2 4 2 3" xfId="1686" xr:uid="{00000000-0005-0000-0000-0000C3060000}"/>
    <cellStyle name="Valuta 2 2 2 4 2 3 2" xfId="4572" xr:uid="{C29176BD-F761-4366-8937-37111C78CF5A}"/>
    <cellStyle name="Valuta 2 2 2 4 2 3 2 2" xfId="9532" xr:uid="{7E287E84-31AC-46AB-B16D-2A5187A08BC3}"/>
    <cellStyle name="Valuta 2 2 2 4 2 3 3" xfId="8577" xr:uid="{443316F8-7994-43B8-B6BF-E5B2DC934B29}"/>
    <cellStyle name="Valuta 2 2 2 4 2 4" xfId="1253" xr:uid="{00000000-0005-0000-0000-0000C4060000}"/>
    <cellStyle name="Valuta 2 2 2 4 2 4 2" xfId="4139" xr:uid="{E6892D33-D547-4D6E-8EFA-374F59E588CE}"/>
    <cellStyle name="Valuta 2 2 2 4 2 4 3" xfId="8970" xr:uid="{49D99D32-07D9-42FD-B209-6EC362B85513}"/>
    <cellStyle name="Valuta 2 2 2 4 2 5" xfId="3569" xr:uid="{4ED80FA4-F732-490B-90F9-B7CA265FB3A9}"/>
    <cellStyle name="Valuta 2 2 2 4 2 5 2" xfId="7394" xr:uid="{F9297AB3-805F-4A60-8EEA-FE323260B0DD}"/>
    <cellStyle name="Valuta 2 2 2 4 2 6" xfId="6837" xr:uid="{42E57329-546B-4BCA-B4BD-3F622A371314}"/>
    <cellStyle name="Valuta 2 2 2 4 2 7" xfId="6417" xr:uid="{903B7B47-8D58-4481-B361-CEC7AFCB88F3}"/>
    <cellStyle name="Valuta 2 2 2 4 3" xfId="1865" xr:uid="{00000000-0005-0000-0000-0000C5060000}"/>
    <cellStyle name="Valuta 2 2 2 4 3 2" xfId="4747" xr:uid="{5D98284B-AF5C-484C-B223-24F8955EF30C}"/>
    <cellStyle name="Valuta 2 2 2 4 3 2 2" xfId="10151" xr:uid="{1D3796D9-AC65-41D8-9901-E9CFCE871111}"/>
    <cellStyle name="Valuta 2 2 2 4 3 3" xfId="7622" xr:uid="{DFC3C951-62B7-427D-B6CF-6CAD6E7954D4}"/>
    <cellStyle name="Valuta 2 2 2 4 4" xfId="1473" xr:uid="{00000000-0005-0000-0000-0000C6060000}"/>
    <cellStyle name="Valuta 2 2 2 4 4 2" xfId="4359" xr:uid="{9B533BCC-23E1-4887-BD41-08070DEAF0D3}"/>
    <cellStyle name="Valuta 2 2 2 4 4 2 2" xfId="9755" xr:uid="{FAB1254F-D44B-4285-96B5-9067654E6A42}"/>
    <cellStyle name="Valuta 2 2 2 4 4 3" xfId="8381" xr:uid="{A3CF0B91-3A18-4C30-96EE-DE7C70EF16A2}"/>
    <cellStyle name="Valuta 2 2 2 4 5" xfId="962" xr:uid="{00000000-0005-0000-0000-0000C7060000}"/>
    <cellStyle name="Valuta 2 2 2 4 5 2" xfId="3848" xr:uid="{52BD351C-4D5D-4C4B-B792-4C91DD20FFA8}"/>
    <cellStyle name="Valuta 2 2 2 4 5 3" xfId="9240" xr:uid="{77D2D1F1-6E5B-45F9-99F0-B4D42D43F88A}"/>
    <cellStyle name="Valuta 2 2 2 4 6" xfId="3377" xr:uid="{88CDFBD4-FC67-40D6-A25E-D19D8C41907D}"/>
    <cellStyle name="Valuta 2 2 2 4 6 2" xfId="8762" xr:uid="{652E4D93-8128-4A00-B0CC-036324D82255}"/>
    <cellStyle name="Valuta 2 2 2 4 7" xfId="7111" xr:uid="{95DAD7EA-4D4E-4BC8-ABF7-04900D411D53}"/>
    <cellStyle name="Valuta 2 2 2 4 8" xfId="6618" xr:uid="{8B9A9035-4B63-47B5-B8B1-C539AA5FCCBC}"/>
    <cellStyle name="Valuta 2 2 2 4 9" xfId="6250" xr:uid="{004049E1-89F4-43BE-A3FD-EF2A1508BC5C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4834" xr:uid="{F9919446-37A9-4641-ACE9-B455025000E9}"/>
    <cellStyle name="Valuta 2 2 2 6 2 2 2" xfId="9877" xr:uid="{DB08B1BC-CC52-4EFC-9216-749C9AB2E5F2}"/>
    <cellStyle name="Valuta 2 2 2 6 2 3" xfId="7764" xr:uid="{B3EF2ABF-3C80-4335-8A96-0964F9531DD3}"/>
    <cellStyle name="Valuta 2 2 2 6 3" xfId="1594" xr:uid="{00000000-0005-0000-0000-0000CB060000}"/>
    <cellStyle name="Valuta 2 2 2 6 3 2" xfId="4480" xr:uid="{3B3A597C-B526-40A3-BE4D-B4A47AAEB84B}"/>
    <cellStyle name="Valuta 2 2 2 6 3 2 2" xfId="9440" xr:uid="{3CFFC338-9FEF-4C9C-A5DC-EA82524E7662}"/>
    <cellStyle name="Valuta 2 2 2 6 3 3" xfId="8485" xr:uid="{96B10A98-C8FF-446A-828C-AC9B5F2CBFC3}"/>
    <cellStyle name="Valuta 2 2 2 6 4" xfId="1161" xr:uid="{00000000-0005-0000-0000-0000CC060000}"/>
    <cellStyle name="Valuta 2 2 2 6 4 2" xfId="4047" xr:uid="{16069AA4-AB87-4DEE-9D10-58C1F085E4BB}"/>
    <cellStyle name="Valuta 2 2 2 6 4 3" xfId="8878" xr:uid="{A26B0F03-2F8D-4714-A431-3338C4FDC3DA}"/>
    <cellStyle name="Valuta 2 2 2 6 5" xfId="3477" xr:uid="{60F89887-5EF9-4B39-8857-C969C9D77866}"/>
    <cellStyle name="Valuta 2 2 2 6 5 2" xfId="7307" xr:uid="{9DFFF896-55BE-436D-858F-5549546C5E19}"/>
    <cellStyle name="Valuta 2 2 2 6 6" xfId="6754" xr:uid="{67D5A149-1E25-419F-A904-BFDCCE5091EC}"/>
    <cellStyle name="Valuta 2 2 2 6 7" xfId="6337" xr:uid="{7C43C5EF-2C6A-4AAB-A4F2-42134D458057}"/>
    <cellStyle name="Valuta 2 2 2 7" xfId="1785" xr:uid="{00000000-0005-0000-0000-0000CD060000}"/>
    <cellStyle name="Valuta 2 2 2 7 2" xfId="4667" xr:uid="{F3E81381-558E-40B7-98C7-3D2ECA2A9614}"/>
    <cellStyle name="Valuta 2 2 2 7 2 2" xfId="10066" xr:uid="{80614B7C-580F-453A-A605-5EDECB0A148E}"/>
    <cellStyle name="Valuta 2 2 2 7 3" xfId="7542" xr:uid="{EF8EA314-66BB-48BA-BE52-44E1361C4517}"/>
    <cellStyle name="Valuta 2 2 2 8" xfId="1379" xr:uid="{00000000-0005-0000-0000-0000CE060000}"/>
    <cellStyle name="Valuta 2 2 2 8 2" xfId="4265" xr:uid="{FEEB88FA-C7F1-4E49-9520-F3AEA99CCB53}"/>
    <cellStyle name="Valuta 2 2 2 8 2 2" xfId="9661" xr:uid="{CD8BB026-FB1F-4D61-AF4F-9DB551400D5C}"/>
    <cellStyle name="Valuta 2 2 2 8 3" xfId="8288" xr:uid="{0DD3B9FA-DD79-4667-9D57-362CF350A911}"/>
    <cellStyle name="Valuta 2 2 2 9" xfId="865" xr:uid="{00000000-0005-0000-0000-0000CF060000}"/>
    <cellStyle name="Valuta 2 2 2 9 2" xfId="3751" xr:uid="{972DF5B0-63D7-4657-99D8-A0417C4DFB0A}"/>
    <cellStyle name="Valuta 2 2 2 9 3" xfId="9145" xr:uid="{5CB63EFA-F702-45DF-8DA5-20B30C5D2C32}"/>
    <cellStyle name="Valuta 2 2 3" xfId="204" xr:uid="{00000000-0005-0000-0000-0000D0060000}"/>
    <cellStyle name="Valuta 2 2 3 10" xfId="7035" xr:uid="{B09206A6-0316-459E-9212-E253BF1463B4}"/>
    <cellStyle name="Valuta 2 2 3 11" xfId="6545" xr:uid="{0376485D-675B-4F5A-AB5B-1E4A39362802}"/>
    <cellStyle name="Valuta 2 2 3 12" xfId="6181" xr:uid="{026B5A11-7A49-4D9B-A1AA-DEEDBF9D216C}"/>
    <cellStyle name="Valuta 2 2 3 2" xfId="245" xr:uid="{00000000-0005-0000-0000-0000D1060000}"/>
    <cellStyle name="Valuta 2 2 3 2 10" xfId="6586" xr:uid="{7D659ACB-25B5-4FA0-BDCA-0A9E0956A207}"/>
    <cellStyle name="Valuta 2 2 3 2 11" xfId="6221" xr:uid="{381D1C90-18D3-4D19-B07B-1AF708E49448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4965" xr:uid="{E85E594F-39E2-42E4-BD77-0F06D7595D23}"/>
    <cellStyle name="Valuta 2 2 3 2 2 2 2 2 2" xfId="10012" xr:uid="{74803405-B20C-4D5C-B8F4-C9D777433B6B}"/>
    <cellStyle name="Valuta 2 2 3 2 2 2 2 3" xfId="7896" xr:uid="{29C6A691-E36A-437E-89E6-AC246DA0A623}"/>
    <cellStyle name="Valuta 2 2 3 2 2 2 3" xfId="1742" xr:uid="{00000000-0005-0000-0000-0000D5060000}"/>
    <cellStyle name="Valuta 2 2 3 2 2 2 3 2" xfId="4628" xr:uid="{41845366-7AC2-4600-92A7-3A1BCF4F6E54}"/>
    <cellStyle name="Valuta 2 2 3 2 2 2 3 2 2" xfId="9588" xr:uid="{94EB3604-3C38-4989-BA06-044058EB27F6}"/>
    <cellStyle name="Valuta 2 2 3 2 2 2 3 3" xfId="8633" xr:uid="{05AC68B0-6471-4233-96BF-31EDE2A0B2E4}"/>
    <cellStyle name="Valuta 2 2 3 2 2 2 4" xfId="1309" xr:uid="{00000000-0005-0000-0000-0000D6060000}"/>
    <cellStyle name="Valuta 2 2 3 2 2 2 4 2" xfId="4195" xr:uid="{944D9092-A293-46F0-B17A-A9B09489A5CB}"/>
    <cellStyle name="Valuta 2 2 3 2 2 2 4 3" xfId="9026" xr:uid="{8BBB183E-5D4A-4332-9DE0-7F05A657204A}"/>
    <cellStyle name="Valuta 2 2 3 2 2 2 5" xfId="3625" xr:uid="{60EFEC46-84F6-4AC0-8D89-673ADF720317}"/>
    <cellStyle name="Valuta 2 2 3 2 2 2 5 2" xfId="7448" xr:uid="{40BF50DC-AAD3-4950-AA33-0475BDC098FD}"/>
    <cellStyle name="Valuta 2 2 3 2 2 2 6" xfId="6889" xr:uid="{91E7DAFF-B030-412A-AF53-9CE79D662A22}"/>
    <cellStyle name="Valuta 2 2 3 2 2 2 7" xfId="6468" xr:uid="{67C1AC2F-04EC-401E-B415-D22B09D0FE0A}"/>
    <cellStyle name="Valuta 2 2 3 2 2 3" xfId="1916" xr:uid="{00000000-0005-0000-0000-0000D7060000}"/>
    <cellStyle name="Valuta 2 2 3 2 2 3 2" xfId="4798" xr:uid="{11625425-EF7D-4774-87CB-2191834ED469}"/>
    <cellStyle name="Valuta 2 2 3 2 2 3 2 2" xfId="10204" xr:uid="{726A8130-1763-462B-B348-5159FEBFEFB2}"/>
    <cellStyle name="Valuta 2 2 3 2 2 3 3" xfId="7673" xr:uid="{E4F9A3A2-237A-4C8E-86A0-88936158D18C}"/>
    <cellStyle name="Valuta 2 2 3 2 2 4" xfId="1529" xr:uid="{00000000-0005-0000-0000-0000D8060000}"/>
    <cellStyle name="Valuta 2 2 3 2 2 4 2" xfId="4415" xr:uid="{C8DE2BEF-8E54-4129-A485-6D4EEE4B4DDE}"/>
    <cellStyle name="Valuta 2 2 3 2 2 4 2 2" xfId="9811" xr:uid="{030BF058-DF76-4113-9DEA-5210D0B6AAB3}"/>
    <cellStyle name="Valuta 2 2 3 2 2 4 3" xfId="8437" xr:uid="{57EF10DC-2D13-466C-B84E-6077695ADAD7}"/>
    <cellStyle name="Valuta 2 2 3 2 2 5" xfId="1018" xr:uid="{00000000-0005-0000-0000-0000D9060000}"/>
    <cellStyle name="Valuta 2 2 3 2 2 5 2" xfId="3904" xr:uid="{52C10AE2-E73A-4F5E-8B04-9BEE86B7A53F}"/>
    <cellStyle name="Valuta 2 2 3 2 2 5 3" xfId="9296" xr:uid="{6D8D163C-84D6-43F7-9CAC-85F4854CE78D}"/>
    <cellStyle name="Valuta 2 2 3 2 2 6" xfId="3433" xr:uid="{AE75CF9B-421A-44FE-9767-41792567FC63}"/>
    <cellStyle name="Valuta 2 2 3 2 2 6 2" xfId="8814" xr:uid="{3EA4673D-4623-4351-BC20-A795A03C6B88}"/>
    <cellStyle name="Valuta 2 2 3 2 2 7" xfId="7165" xr:uid="{96F82AA9-4E15-4B69-B262-F021D39C5C8F}"/>
    <cellStyle name="Valuta 2 2 3 2 2 8" xfId="6670" xr:uid="{15DD1477-9781-420B-80C0-FE41DADCB433}"/>
    <cellStyle name="Valuta 2 2 3 2 2 9" xfId="6301" xr:uid="{F5356717-D619-43AC-B46C-AEDF86C65101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4885" xr:uid="{7BF9090A-B829-4E31-B9EA-5AC104970FA1}"/>
    <cellStyle name="Valuta 2 2 3 2 4 2 2 2" xfId="9929" xr:uid="{AAFAC7E0-1A10-4C50-8449-6886CB84B16A}"/>
    <cellStyle name="Valuta 2 2 3 2 4 2 3" xfId="7815" xr:uid="{6FD628EB-1E84-48E1-A1F6-C524E97FB40B}"/>
    <cellStyle name="Valuta 2 2 3 2 4 3" xfId="1647" xr:uid="{00000000-0005-0000-0000-0000DD060000}"/>
    <cellStyle name="Valuta 2 2 3 2 4 3 2" xfId="4533" xr:uid="{2D490C65-CEFC-4882-A771-F0205F9CF49C}"/>
    <cellStyle name="Valuta 2 2 3 2 4 3 2 2" xfId="9493" xr:uid="{FA5B8C86-85C0-4FC4-AF34-F9E2B5DFB1B5}"/>
    <cellStyle name="Valuta 2 2 3 2 4 3 3" xfId="8538" xr:uid="{E18CE81C-B912-4854-BBA8-31D2B065C317}"/>
    <cellStyle name="Valuta 2 2 3 2 4 4" xfId="1214" xr:uid="{00000000-0005-0000-0000-0000DE060000}"/>
    <cellStyle name="Valuta 2 2 3 2 4 4 2" xfId="4100" xr:uid="{EF0547F4-AD24-4115-8F4E-5365BC6E02FD}"/>
    <cellStyle name="Valuta 2 2 3 2 4 4 3" xfId="8931" xr:uid="{4F61AC43-008A-4708-B651-21E964EF0401}"/>
    <cellStyle name="Valuta 2 2 3 2 4 5" xfId="3530" xr:uid="{97543C70-9219-4B09-989C-0D36A11868C5}"/>
    <cellStyle name="Valuta 2 2 3 2 4 5 2" xfId="7359" xr:uid="{8DC015A8-2D37-421B-B9C6-F7B6DA4C0B3A}"/>
    <cellStyle name="Valuta 2 2 3 2 4 6" xfId="6805" xr:uid="{A89D5E79-FB2D-4070-B297-A5B2D6EB76A8}"/>
    <cellStyle name="Valuta 2 2 3 2 4 7" xfId="6388" xr:uid="{458713FD-86F3-47E4-AE56-20F13DE04E76}"/>
    <cellStyle name="Valuta 2 2 3 2 5" xfId="1836" xr:uid="{00000000-0005-0000-0000-0000DF060000}"/>
    <cellStyle name="Valuta 2 2 3 2 5 2" xfId="4718" xr:uid="{6DB4CA27-7A31-40B4-9543-BCA05C447839}"/>
    <cellStyle name="Valuta 2 2 3 2 5 2 2" xfId="10118" xr:uid="{A55E8667-A7AC-4DBB-BB37-7D0098AE3321}"/>
    <cellStyle name="Valuta 2 2 3 2 5 3" xfId="7593" xr:uid="{2C0F6477-2250-4BB1-8195-E270F943E2AA}"/>
    <cellStyle name="Valuta 2 2 3 2 6" xfId="1434" xr:uid="{00000000-0005-0000-0000-0000E0060000}"/>
    <cellStyle name="Valuta 2 2 3 2 6 2" xfId="4320" xr:uid="{DE665EA3-81F2-46CA-8BB4-73025FA0691D}"/>
    <cellStyle name="Valuta 2 2 3 2 6 2 2" xfId="9716" xr:uid="{C7530AFF-6BA5-4BBD-8DE6-EF56C146DACE}"/>
    <cellStyle name="Valuta 2 2 3 2 6 3" xfId="8342" xr:uid="{CECDBB17-B058-4F65-B1F4-8592AFCF5413}"/>
    <cellStyle name="Valuta 2 2 3 2 7" xfId="922" xr:uid="{00000000-0005-0000-0000-0000E1060000}"/>
    <cellStyle name="Valuta 2 2 3 2 7 2" xfId="3808" xr:uid="{0C843B9E-1CB7-4B17-8C5A-118E9BA99203}"/>
    <cellStyle name="Valuta 2 2 3 2 7 3" xfId="9201" xr:uid="{77F960AA-B302-4D5A-8D23-B1DABD4CE1D0}"/>
    <cellStyle name="Valuta 2 2 3 2 8" xfId="3338" xr:uid="{040E4B69-B8FD-4BCD-B664-B693FD8DFC76}"/>
    <cellStyle name="Valuta 2 2 3 2 8 2" xfId="8731" xr:uid="{5CE81363-FA97-475A-BACB-9DA2BDD1A676}"/>
    <cellStyle name="Valuta 2 2 3 2 9" xfId="7075" xr:uid="{911A2EA4-064E-4734-BAEA-711EE4A435A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4925" xr:uid="{78756C0E-8C0B-4B36-8D40-6F2D406D3DFC}"/>
    <cellStyle name="Valuta 2 2 3 3 2 2 2 2" xfId="9972" xr:uid="{8B3BC208-AE67-4129-A037-DE93CF011828}"/>
    <cellStyle name="Valuta 2 2 3 3 2 2 3" xfId="7856" xr:uid="{94643179-E4EC-4217-80F0-611A748224D9}"/>
    <cellStyle name="Valuta 2 2 3 3 2 3" xfId="1702" xr:uid="{00000000-0005-0000-0000-0000E5060000}"/>
    <cellStyle name="Valuta 2 2 3 3 2 3 2" xfId="4588" xr:uid="{6B213E0C-2261-4983-A8F3-EDC5497CF40F}"/>
    <cellStyle name="Valuta 2 2 3 3 2 3 2 2" xfId="9548" xr:uid="{FBA2135A-2DB0-4719-8DB1-967D939A5B54}"/>
    <cellStyle name="Valuta 2 2 3 3 2 3 3" xfId="8593" xr:uid="{FBE44A8C-D4E1-4629-B15F-C6EB1BA296F0}"/>
    <cellStyle name="Valuta 2 2 3 3 2 4" xfId="1269" xr:uid="{00000000-0005-0000-0000-0000E6060000}"/>
    <cellStyle name="Valuta 2 2 3 3 2 4 2" xfId="4155" xr:uid="{34D4B63A-3BC8-4D2D-A6F8-76C781921C81}"/>
    <cellStyle name="Valuta 2 2 3 3 2 4 3" xfId="8986" xr:uid="{645FF0D3-FF9A-4A2C-A962-B84A1A33EA76}"/>
    <cellStyle name="Valuta 2 2 3 3 2 5" xfId="3585" xr:uid="{EA304D35-BEAC-4B57-A897-7644EDD2D096}"/>
    <cellStyle name="Valuta 2 2 3 3 2 5 2" xfId="7408" xr:uid="{6CC349AF-B04C-4EE0-B033-9A5658DE0052}"/>
    <cellStyle name="Valuta 2 2 3 3 2 6" xfId="6849" xr:uid="{5FCA5631-17B7-4FA8-A271-C96FA2FDEB0F}"/>
    <cellStyle name="Valuta 2 2 3 3 2 7" xfId="6428" xr:uid="{E7B07852-BD33-4DC3-ADF2-7BFF4D6A2D94}"/>
    <cellStyle name="Valuta 2 2 3 3 3" xfId="1876" xr:uid="{00000000-0005-0000-0000-0000E7060000}"/>
    <cellStyle name="Valuta 2 2 3 3 3 2" xfId="4758" xr:uid="{6DC9036F-9CF4-4636-ACCA-CC4AB4638A03}"/>
    <cellStyle name="Valuta 2 2 3 3 3 2 2" xfId="10164" xr:uid="{879DE9B6-448C-46B5-AF33-95A1B270F1D3}"/>
    <cellStyle name="Valuta 2 2 3 3 3 3" xfId="7633" xr:uid="{97F0D58C-A2A5-4713-9D30-753791C419D3}"/>
    <cellStyle name="Valuta 2 2 3 3 4" xfId="1489" xr:uid="{00000000-0005-0000-0000-0000E8060000}"/>
    <cellStyle name="Valuta 2 2 3 3 4 2" xfId="4375" xr:uid="{EDC54FA8-9621-4962-A101-E323C3A8809F}"/>
    <cellStyle name="Valuta 2 2 3 3 4 2 2" xfId="9771" xr:uid="{E829F4DE-5E5E-4EAB-8A9F-F649090EE8F9}"/>
    <cellStyle name="Valuta 2 2 3 3 4 3" xfId="8397" xr:uid="{9B8BC299-A8BA-4EBD-82FC-461CF1B20C49}"/>
    <cellStyle name="Valuta 2 2 3 3 5" xfId="978" xr:uid="{00000000-0005-0000-0000-0000E9060000}"/>
    <cellStyle name="Valuta 2 2 3 3 5 2" xfId="3864" xr:uid="{69062E78-C4B4-4FDA-B8AD-1401A7C0CE63}"/>
    <cellStyle name="Valuta 2 2 3 3 5 3" xfId="9256" xr:uid="{5E45CA72-94C8-42A7-8CC3-137FADB9E228}"/>
    <cellStyle name="Valuta 2 2 3 3 6" xfId="3393" xr:uid="{65ACD96B-E3C8-4BC0-9181-E0DBF63C86FC}"/>
    <cellStyle name="Valuta 2 2 3 3 6 2" xfId="8774" xr:uid="{437B583C-5517-4367-9B3B-66C94DA9BD62}"/>
    <cellStyle name="Valuta 2 2 3 3 7" xfId="7125" xr:uid="{52615202-7B69-4C02-8BBF-EEABEC7F3790}"/>
    <cellStyle name="Valuta 2 2 3 3 8" xfId="6630" xr:uid="{A087D843-BF54-4E9F-BFA6-3CB9D7FDD125}"/>
    <cellStyle name="Valuta 2 2 3 3 9" xfId="6261" xr:uid="{2C500062-B51E-4741-B5B4-C4B81F5DD50C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4845" xr:uid="{499F756A-8CDA-4518-A801-FF637D9AE49E}"/>
    <cellStyle name="Valuta 2 2 3 5 2 2 2" xfId="9889" xr:uid="{07AA3516-34F5-451D-AEE6-44531AC26535}"/>
    <cellStyle name="Valuta 2 2 3 5 2 3" xfId="7775" xr:uid="{559E5B61-AE61-4B59-8EF8-5138AB2F39A4}"/>
    <cellStyle name="Valuta 2 2 3 5 3" xfId="1607" xr:uid="{00000000-0005-0000-0000-0000ED060000}"/>
    <cellStyle name="Valuta 2 2 3 5 3 2" xfId="4493" xr:uid="{7A5CD095-6A58-4440-8AE3-1EA13D95599B}"/>
    <cellStyle name="Valuta 2 2 3 5 3 2 2" xfId="9453" xr:uid="{0A9AAE43-A46A-4241-8AB1-01A91B98F618}"/>
    <cellStyle name="Valuta 2 2 3 5 3 3" xfId="8498" xr:uid="{BD4AB8EF-81A2-4FA2-BC5F-7A05D4551C24}"/>
    <cellStyle name="Valuta 2 2 3 5 4" xfId="1174" xr:uid="{00000000-0005-0000-0000-0000EE060000}"/>
    <cellStyle name="Valuta 2 2 3 5 4 2" xfId="4060" xr:uid="{AD4E5E53-3552-4140-9CD7-C12B1E81126A}"/>
    <cellStyle name="Valuta 2 2 3 5 4 3" xfId="8891" xr:uid="{A3B42AA3-D369-46DD-8C59-0E3D6A12478C}"/>
    <cellStyle name="Valuta 2 2 3 5 5" xfId="3490" xr:uid="{B0288E8B-2121-4E81-9912-D7A1D05EBB2C}"/>
    <cellStyle name="Valuta 2 2 3 5 5 2" xfId="7319" xr:uid="{8C0EDA0B-9FDD-480C-8CDB-E9DFCCBA932E}"/>
    <cellStyle name="Valuta 2 2 3 5 6" xfId="6765" xr:uid="{89A7317F-8629-4A8E-979D-1D0E21291148}"/>
    <cellStyle name="Valuta 2 2 3 5 7" xfId="6348" xr:uid="{BE26A035-F2E5-4F84-B831-427DB3BBC6B9}"/>
    <cellStyle name="Valuta 2 2 3 6" xfId="1796" xr:uid="{00000000-0005-0000-0000-0000EF060000}"/>
    <cellStyle name="Valuta 2 2 3 6 2" xfId="4678" xr:uid="{D0ED11E4-8C5B-4A41-AF32-B4117A0445B5}"/>
    <cellStyle name="Valuta 2 2 3 6 2 2" xfId="10078" xr:uid="{62952CEE-9503-4904-9D42-91D155B0AA91}"/>
    <cellStyle name="Valuta 2 2 3 6 3" xfId="7553" xr:uid="{1FA81A57-C75E-44DF-A118-C739D345A46D}"/>
    <cellStyle name="Valuta 2 2 3 7" xfId="1394" xr:uid="{00000000-0005-0000-0000-0000F0060000}"/>
    <cellStyle name="Valuta 2 2 3 7 2" xfId="4280" xr:uid="{C3DFADCC-AAC2-472A-80D4-A9B288AF6F22}"/>
    <cellStyle name="Valuta 2 2 3 7 2 2" xfId="9676" xr:uid="{DDE0853C-6261-4F5E-B168-4916A518F5A1}"/>
    <cellStyle name="Valuta 2 2 3 7 3" xfId="8302" xr:uid="{64CC64D7-3536-4F66-AF9A-99E60EE4A930}"/>
    <cellStyle name="Valuta 2 2 3 8" xfId="881" xr:uid="{00000000-0005-0000-0000-0000F1060000}"/>
    <cellStyle name="Valuta 2 2 3 8 2" xfId="3767" xr:uid="{62D89977-4297-4747-9B66-AF3892D29506}"/>
    <cellStyle name="Valuta 2 2 3 8 3" xfId="9161" xr:uid="{57C58FAD-B32C-4594-BD1F-F49B56EAC488}"/>
    <cellStyle name="Valuta 2 2 3 9" xfId="3298" xr:uid="{A921979D-0F52-45CE-9184-28CD0A6A158E}"/>
    <cellStyle name="Valuta 2 2 3 9 2" xfId="8691" xr:uid="{DAC585A1-0A55-43D9-9DFA-6F5F9A6BC9BC}"/>
    <cellStyle name="Valuta 2 2 4" xfId="192" xr:uid="{00000000-0005-0000-0000-0000F2060000}"/>
    <cellStyle name="Valuta 2 2 4 10" xfId="7026" xr:uid="{1697AF8D-7D73-47CE-B049-6C9B6BEE291F}"/>
    <cellStyle name="Valuta 2 2 4 11" xfId="6537" xr:uid="{B5DA8390-8CB9-4096-AE31-30A264CBAD07}"/>
    <cellStyle name="Valuta 2 2 4 12" xfId="6175" xr:uid="{ED586B4F-6D70-46A3-BC56-1BA56EF11E12}"/>
    <cellStyle name="Valuta 2 2 4 2" xfId="239" xr:uid="{00000000-0005-0000-0000-0000F3060000}"/>
    <cellStyle name="Valuta 2 2 4 2 10" xfId="6580" xr:uid="{C334DAF4-FF03-41BE-A2A8-EEC3142E3CB5}"/>
    <cellStyle name="Valuta 2 2 4 2 11" xfId="6215" xr:uid="{2C1EE99E-E3C2-4600-BEF3-94DB1A87542F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4959" xr:uid="{ACF55D8E-94E8-40A8-BC05-C836DE90AF1F}"/>
    <cellStyle name="Valuta 2 2 4 2 2 2 2 2 2" xfId="10006" xr:uid="{0F32D500-D1D5-4D6A-9293-13526B681D6C}"/>
    <cellStyle name="Valuta 2 2 4 2 2 2 2 3" xfId="7890" xr:uid="{E1EA3677-FBE9-4A51-91A8-CF7A5E32D373}"/>
    <cellStyle name="Valuta 2 2 4 2 2 2 3" xfId="1736" xr:uid="{00000000-0005-0000-0000-0000F7060000}"/>
    <cellStyle name="Valuta 2 2 4 2 2 2 3 2" xfId="4622" xr:uid="{4195F3F9-5C6F-4E28-92E8-3A6F79A658F5}"/>
    <cellStyle name="Valuta 2 2 4 2 2 2 3 2 2" xfId="9582" xr:uid="{015A31EE-6966-4B7C-96C3-91DF12431658}"/>
    <cellStyle name="Valuta 2 2 4 2 2 2 3 3" xfId="8627" xr:uid="{5578088F-1A85-40BE-A485-0E89467007EF}"/>
    <cellStyle name="Valuta 2 2 4 2 2 2 4" xfId="1303" xr:uid="{00000000-0005-0000-0000-0000F8060000}"/>
    <cellStyle name="Valuta 2 2 4 2 2 2 4 2" xfId="4189" xr:uid="{C20431BC-B7E0-4247-BE95-BB8BD9609035}"/>
    <cellStyle name="Valuta 2 2 4 2 2 2 4 3" xfId="9020" xr:uid="{5448CD1E-F368-478F-87D4-5DCD147C7958}"/>
    <cellStyle name="Valuta 2 2 4 2 2 2 5" xfId="3619" xr:uid="{C517C099-43D0-4CFB-9713-53E691F386CF}"/>
    <cellStyle name="Valuta 2 2 4 2 2 2 5 2" xfId="7442" xr:uid="{9627E62F-7B90-4B97-8BEB-B6FEEB14A479}"/>
    <cellStyle name="Valuta 2 2 4 2 2 2 6" xfId="6883" xr:uid="{01DF4C25-9C67-4823-8FD2-326D6A3F6645}"/>
    <cellStyle name="Valuta 2 2 4 2 2 2 7" xfId="6462" xr:uid="{A3750E6B-739A-45BE-88E5-77723F361041}"/>
    <cellStyle name="Valuta 2 2 4 2 2 3" xfId="1910" xr:uid="{00000000-0005-0000-0000-0000F9060000}"/>
    <cellStyle name="Valuta 2 2 4 2 2 3 2" xfId="4792" xr:uid="{21F96252-C4DC-4950-8A3F-D4073C9F991E}"/>
    <cellStyle name="Valuta 2 2 4 2 2 3 2 2" xfId="10198" xr:uid="{0D1B2D85-F7EE-4887-BE3D-2E89347C7B9E}"/>
    <cellStyle name="Valuta 2 2 4 2 2 3 3" xfId="7667" xr:uid="{195B126F-38C4-45C3-85FA-E4608BAD11E1}"/>
    <cellStyle name="Valuta 2 2 4 2 2 4" xfId="1523" xr:uid="{00000000-0005-0000-0000-0000FA060000}"/>
    <cellStyle name="Valuta 2 2 4 2 2 4 2" xfId="4409" xr:uid="{A0C38111-433C-4DFB-8E81-5451236AD40E}"/>
    <cellStyle name="Valuta 2 2 4 2 2 4 2 2" xfId="9805" xr:uid="{1C2F2670-3C42-4C44-8825-04E7DD16D0EB}"/>
    <cellStyle name="Valuta 2 2 4 2 2 4 3" xfId="8431" xr:uid="{0E54D62A-7B1B-4EC7-85E2-991B3F215533}"/>
    <cellStyle name="Valuta 2 2 4 2 2 5" xfId="1012" xr:uid="{00000000-0005-0000-0000-0000FB060000}"/>
    <cellStyle name="Valuta 2 2 4 2 2 5 2" xfId="3898" xr:uid="{99078E50-B085-421D-82C3-F0539CCB34CD}"/>
    <cellStyle name="Valuta 2 2 4 2 2 5 3" xfId="9290" xr:uid="{B4D3AF97-3189-44FD-BEB6-4F955A99C166}"/>
    <cellStyle name="Valuta 2 2 4 2 2 6" xfId="3427" xr:uid="{26B01B1E-5D7E-4DC5-9FC7-8D9F3B8842C3}"/>
    <cellStyle name="Valuta 2 2 4 2 2 6 2" xfId="8808" xr:uid="{248A5D97-11B3-4120-B079-A1932EB08497}"/>
    <cellStyle name="Valuta 2 2 4 2 2 7" xfId="7159" xr:uid="{F01FC658-B971-4F7D-B296-3D3E2209BADA}"/>
    <cellStyle name="Valuta 2 2 4 2 2 8" xfId="6664" xr:uid="{35D42EBC-1953-4168-B8A8-132A5FD17AAF}"/>
    <cellStyle name="Valuta 2 2 4 2 2 9" xfId="6295" xr:uid="{975C4166-A1C8-4A96-ABF2-A255991F51BE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4879" xr:uid="{39103E9F-6334-4F0B-85C9-EC848DC79BCB}"/>
    <cellStyle name="Valuta 2 2 4 2 4 2 2 2" xfId="9923" xr:uid="{F28B4D39-A1BB-4AD4-8772-AA2AF84AE8AD}"/>
    <cellStyle name="Valuta 2 2 4 2 4 2 3" xfId="7809" xr:uid="{A823E81C-D31E-448A-8104-E627D04D18C1}"/>
    <cellStyle name="Valuta 2 2 4 2 4 3" xfId="1641" xr:uid="{00000000-0005-0000-0000-0000FF060000}"/>
    <cellStyle name="Valuta 2 2 4 2 4 3 2" xfId="4527" xr:uid="{10A63299-63ED-48F7-A8DD-9807B126929C}"/>
    <cellStyle name="Valuta 2 2 4 2 4 3 2 2" xfId="9487" xr:uid="{B8113521-9C54-4FFD-9FFD-55A4CB1FC30A}"/>
    <cellStyle name="Valuta 2 2 4 2 4 3 3" xfId="8532" xr:uid="{B56ED405-2334-4E0D-BE0D-D95860AC0290}"/>
    <cellStyle name="Valuta 2 2 4 2 4 4" xfId="1208" xr:uid="{00000000-0005-0000-0000-000000070000}"/>
    <cellStyle name="Valuta 2 2 4 2 4 4 2" xfId="4094" xr:uid="{53C72B6A-C374-486E-841A-A4624EEF8156}"/>
    <cellStyle name="Valuta 2 2 4 2 4 4 3" xfId="8925" xr:uid="{41FC1EAC-A906-42F5-A39A-23DA918AC6A0}"/>
    <cellStyle name="Valuta 2 2 4 2 4 5" xfId="3524" xr:uid="{A876CD35-858A-46BB-A78B-153F586DE949}"/>
    <cellStyle name="Valuta 2 2 4 2 4 5 2" xfId="7353" xr:uid="{1350DB2F-1C01-48ED-8B92-902DD8AD4CE9}"/>
    <cellStyle name="Valuta 2 2 4 2 4 6" xfId="6799" xr:uid="{E94961D4-FAF0-45CF-BA03-6BD5363E0DB9}"/>
    <cellStyle name="Valuta 2 2 4 2 4 7" xfId="6382" xr:uid="{60F48193-7329-406D-8FF8-DF985F7B7B70}"/>
    <cellStyle name="Valuta 2 2 4 2 5" xfId="1830" xr:uid="{00000000-0005-0000-0000-000001070000}"/>
    <cellStyle name="Valuta 2 2 4 2 5 2" xfId="4712" xr:uid="{4EFD77D0-1631-4C01-81E1-02753500FBB5}"/>
    <cellStyle name="Valuta 2 2 4 2 5 2 2" xfId="10112" xr:uid="{E53B6E11-5A17-49E0-8B59-C1430BD5667C}"/>
    <cellStyle name="Valuta 2 2 4 2 5 3" xfId="7587" xr:uid="{6B8897E3-8DFE-4853-A960-AC92728F16AE}"/>
    <cellStyle name="Valuta 2 2 4 2 6" xfId="1428" xr:uid="{00000000-0005-0000-0000-000002070000}"/>
    <cellStyle name="Valuta 2 2 4 2 6 2" xfId="4314" xr:uid="{3A329844-4C0F-4433-83E5-59AEDF915D9E}"/>
    <cellStyle name="Valuta 2 2 4 2 6 2 2" xfId="9710" xr:uid="{6247C7E3-723C-420F-BBA5-9CAC87160A3E}"/>
    <cellStyle name="Valuta 2 2 4 2 6 3" xfId="8336" xr:uid="{C434B807-7F03-4B13-A949-8CC2393BB9E2}"/>
    <cellStyle name="Valuta 2 2 4 2 7" xfId="916" xr:uid="{00000000-0005-0000-0000-000003070000}"/>
    <cellStyle name="Valuta 2 2 4 2 7 2" xfId="3802" xr:uid="{703CDB70-A0CB-4D54-B7C8-E1204A7F6778}"/>
    <cellStyle name="Valuta 2 2 4 2 7 3" xfId="9195" xr:uid="{E0B0CCCF-F982-48D3-9ABE-3261F6565AEB}"/>
    <cellStyle name="Valuta 2 2 4 2 8" xfId="3332" xr:uid="{2F1DCA4F-4148-4DBF-92B3-16B47FA1965E}"/>
    <cellStyle name="Valuta 2 2 4 2 8 2" xfId="8725" xr:uid="{97818EDE-F15A-402C-97B8-C68C027E1423}"/>
    <cellStyle name="Valuta 2 2 4 2 9" xfId="7069" xr:uid="{2A44DC0E-5067-49AA-934C-746FD49C8428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4919" xr:uid="{6F126260-E0E1-402E-9175-79BF89D5FF82}"/>
    <cellStyle name="Valuta 2 2 4 3 2 2 2 2" xfId="9965" xr:uid="{3B6FEEC3-11E3-4200-964F-0C487E1761FC}"/>
    <cellStyle name="Valuta 2 2 4 3 2 2 3" xfId="7850" xr:uid="{6996ECCE-F855-4047-86AC-6B0DF55A639F}"/>
    <cellStyle name="Valuta 2 2 4 3 2 3" xfId="1691" xr:uid="{00000000-0005-0000-0000-000007070000}"/>
    <cellStyle name="Valuta 2 2 4 3 2 3 2" xfId="4577" xr:uid="{34D061AD-AD8E-41A3-874D-5D9E54F4CF3A}"/>
    <cellStyle name="Valuta 2 2 4 3 2 3 2 2" xfId="9537" xr:uid="{87A83F08-3F1B-417F-BECC-92A08B0DE282}"/>
    <cellStyle name="Valuta 2 2 4 3 2 3 3" xfId="8582" xr:uid="{97A8E572-6AFE-452B-BB6E-4E1AC71639F7}"/>
    <cellStyle name="Valuta 2 2 4 3 2 4" xfId="1258" xr:uid="{00000000-0005-0000-0000-000008070000}"/>
    <cellStyle name="Valuta 2 2 4 3 2 4 2" xfId="4144" xr:uid="{82832E43-8A1F-4982-B688-3B8534E7CBC3}"/>
    <cellStyle name="Valuta 2 2 4 3 2 4 3" xfId="8975" xr:uid="{87F54139-202C-4BCF-A207-EDB54635F206}"/>
    <cellStyle name="Valuta 2 2 4 3 2 5" xfId="3574" xr:uid="{CCF12CBC-A52B-4294-816D-73D034C746FA}"/>
    <cellStyle name="Valuta 2 2 4 3 2 5 2" xfId="7399" xr:uid="{F674078A-E71E-4C68-A2DF-80DEEAA49BDA}"/>
    <cellStyle name="Valuta 2 2 4 3 2 6" xfId="6842" xr:uid="{C5E06E5F-EFF7-439D-BF21-DEA44DED1A87}"/>
    <cellStyle name="Valuta 2 2 4 3 2 7" xfId="6422" xr:uid="{7227F4C4-876A-4129-AEAD-DC958E8C5627}"/>
    <cellStyle name="Valuta 2 2 4 3 3" xfId="1870" xr:uid="{00000000-0005-0000-0000-000009070000}"/>
    <cellStyle name="Valuta 2 2 4 3 3 2" xfId="4752" xr:uid="{64A26B31-7D4C-48CA-BEA0-C9443FDB3AAF}"/>
    <cellStyle name="Valuta 2 2 4 3 3 2 2" xfId="10156" xr:uid="{A6DF2699-7300-451F-83E7-86778BA5BC8A}"/>
    <cellStyle name="Valuta 2 2 4 3 3 3" xfId="7627" xr:uid="{AA995126-91A1-4115-974E-39C5A0B63582}"/>
    <cellStyle name="Valuta 2 2 4 3 4" xfId="1478" xr:uid="{00000000-0005-0000-0000-00000A070000}"/>
    <cellStyle name="Valuta 2 2 4 3 4 2" xfId="4364" xr:uid="{471D8EBB-7666-428C-A618-A66DD41E1E28}"/>
    <cellStyle name="Valuta 2 2 4 3 4 2 2" xfId="9760" xr:uid="{AD86414E-16FB-41A7-BA95-50D259F7B9D4}"/>
    <cellStyle name="Valuta 2 2 4 3 4 3" xfId="8386" xr:uid="{62CA53ED-1207-45D1-985C-8FDA91B33EC9}"/>
    <cellStyle name="Valuta 2 2 4 3 5" xfId="967" xr:uid="{00000000-0005-0000-0000-00000B070000}"/>
    <cellStyle name="Valuta 2 2 4 3 5 2" xfId="3853" xr:uid="{4D7E3E43-EE62-4E42-992F-92941AE3034F}"/>
    <cellStyle name="Valuta 2 2 4 3 5 3" xfId="9245" xr:uid="{E1B00DE4-CCAF-4F96-AEA8-DBB50523490C}"/>
    <cellStyle name="Valuta 2 2 4 3 6" xfId="3382" xr:uid="{C0202AAE-3D4C-44DB-89C4-F19D1827ABBD}"/>
    <cellStyle name="Valuta 2 2 4 3 6 2" xfId="8767" xr:uid="{E0E60D91-7D1A-4472-955C-B79CD32D8F6E}"/>
    <cellStyle name="Valuta 2 2 4 3 7" xfId="7116" xr:uid="{66A72EAC-4983-4731-B858-B0EB5F9F0E83}"/>
    <cellStyle name="Valuta 2 2 4 3 8" xfId="6623" xr:uid="{FFA34C84-3E30-43FD-9009-5764A561E3A2}"/>
    <cellStyle name="Valuta 2 2 4 3 9" xfId="6255" xr:uid="{7B61CB6C-DAC0-4E53-BC1E-2DC5D28CB963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4839" xr:uid="{FD117595-8BBD-4DA8-9B5F-2D8648860034}"/>
    <cellStyle name="Valuta 2 2 4 5 2 2 2" xfId="9882" xr:uid="{E59425F5-0A10-4CF8-947C-B4DC17B37C86}"/>
    <cellStyle name="Valuta 2 2 4 5 2 3" xfId="7769" xr:uid="{096740F0-353F-45F7-AD9F-7E957694B9A5}"/>
    <cellStyle name="Valuta 2 2 4 5 3" xfId="1599" xr:uid="{00000000-0005-0000-0000-00000F070000}"/>
    <cellStyle name="Valuta 2 2 4 5 3 2" xfId="4485" xr:uid="{23E5C235-429C-436B-92CF-3851FE003098}"/>
    <cellStyle name="Valuta 2 2 4 5 3 2 2" xfId="9445" xr:uid="{74E00EBB-E310-47EE-A929-62660CF61F47}"/>
    <cellStyle name="Valuta 2 2 4 5 3 3" xfId="8490" xr:uid="{0DCDC81B-12D2-4707-986D-FD2373EEFCF3}"/>
    <cellStyle name="Valuta 2 2 4 5 4" xfId="1166" xr:uid="{00000000-0005-0000-0000-000010070000}"/>
    <cellStyle name="Valuta 2 2 4 5 4 2" xfId="4052" xr:uid="{75FC4D09-A808-46F0-BAB3-22B6729674F3}"/>
    <cellStyle name="Valuta 2 2 4 5 4 3" xfId="8883" xr:uid="{48FB9345-83CE-4540-968C-BE391091864B}"/>
    <cellStyle name="Valuta 2 2 4 5 5" xfId="3482" xr:uid="{12B548C8-606C-423C-AEFB-622C7EC724DD}"/>
    <cellStyle name="Valuta 2 2 4 5 5 2" xfId="7312" xr:uid="{654D0EBE-5F6A-427E-A381-558228FFEC2A}"/>
    <cellStyle name="Valuta 2 2 4 5 6" xfId="6759" xr:uid="{DD6A8567-8B44-45F9-80E4-06C4C817DA0E}"/>
    <cellStyle name="Valuta 2 2 4 5 7" xfId="6342" xr:uid="{ED9FBBC8-9875-4FF5-996E-EB93F02974FF}"/>
    <cellStyle name="Valuta 2 2 4 6" xfId="1790" xr:uid="{00000000-0005-0000-0000-000011070000}"/>
    <cellStyle name="Valuta 2 2 4 6 2" xfId="4672" xr:uid="{FF52C48C-C2BE-4E3C-B950-CE585CA24CEE}"/>
    <cellStyle name="Valuta 2 2 4 6 2 2" xfId="10071" xr:uid="{DBBC4574-DB23-4DAE-883A-7D33D3B388B7}"/>
    <cellStyle name="Valuta 2 2 4 6 3" xfId="7547" xr:uid="{BB6C91AD-4C37-46E2-89C3-AE461708B8D3}"/>
    <cellStyle name="Valuta 2 2 4 7" xfId="1384" xr:uid="{00000000-0005-0000-0000-000012070000}"/>
    <cellStyle name="Valuta 2 2 4 7 2" xfId="4270" xr:uid="{7E28A0A6-290C-4CAB-B3CF-BABE8D93F23E}"/>
    <cellStyle name="Valuta 2 2 4 7 2 2" xfId="9666" xr:uid="{4A134CC7-65EF-419E-9594-9F1DEDC69199}"/>
    <cellStyle name="Valuta 2 2 4 7 3" xfId="8293" xr:uid="{DE1E2AD7-548E-44FB-9C7D-372F5C9F7FD5}"/>
    <cellStyle name="Valuta 2 2 4 8" xfId="870" xr:uid="{00000000-0005-0000-0000-000013070000}"/>
    <cellStyle name="Valuta 2 2 4 8 2" xfId="3756" xr:uid="{BC362209-75F3-4985-A922-65B813D0D389}"/>
    <cellStyle name="Valuta 2 2 4 8 3" xfId="9150" xr:uid="{DEF7898F-D73D-4D27-AD9F-4B1B7DA86058}"/>
    <cellStyle name="Valuta 2 2 4 9" xfId="3292" xr:uid="{91918D3B-24BA-4BC3-B4D0-6B17D0B7CF28}"/>
    <cellStyle name="Valuta 2 2 4 9 2" xfId="8685" xr:uid="{E91C987B-9E03-45A3-A618-6B6FD4163A99}"/>
    <cellStyle name="Valuta 2 2 5" xfId="223" xr:uid="{00000000-0005-0000-0000-000014070000}"/>
    <cellStyle name="Valuta 2 2 5 10" xfId="6564" xr:uid="{C525B8CF-9252-468F-80C7-103B36AD90D0}"/>
    <cellStyle name="Valuta 2 2 5 11" xfId="6199" xr:uid="{6D8797BC-0101-4281-8742-1242DCEE31B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4943" xr:uid="{8CD1BF3F-E2B5-454E-8429-C945DD0E0B13}"/>
    <cellStyle name="Valuta 2 2 5 2 2 2 2 2" xfId="9990" xr:uid="{DB63A9D6-A645-49A3-AFAE-4CCF44D041C0}"/>
    <cellStyle name="Valuta 2 2 5 2 2 2 3" xfId="7874" xr:uid="{849DC891-465B-47FF-936B-E1E24AE4F8F3}"/>
    <cellStyle name="Valuta 2 2 5 2 2 3" xfId="1720" xr:uid="{00000000-0005-0000-0000-000018070000}"/>
    <cellStyle name="Valuta 2 2 5 2 2 3 2" xfId="4606" xr:uid="{03039055-6CA6-4650-8267-B37479C09DA2}"/>
    <cellStyle name="Valuta 2 2 5 2 2 3 2 2" xfId="9566" xr:uid="{B2AC518C-16E2-4CB3-B223-355C6BBB1AF6}"/>
    <cellStyle name="Valuta 2 2 5 2 2 3 3" xfId="8611" xr:uid="{5753D2E1-762A-4024-A0A5-17A7CACD4ECD}"/>
    <cellStyle name="Valuta 2 2 5 2 2 4" xfId="1287" xr:uid="{00000000-0005-0000-0000-000019070000}"/>
    <cellStyle name="Valuta 2 2 5 2 2 4 2" xfId="4173" xr:uid="{88461B56-3CF5-4596-96A1-D8E61D47BC7D}"/>
    <cellStyle name="Valuta 2 2 5 2 2 4 3" xfId="9004" xr:uid="{8248423A-4420-49D8-BBE6-BF50DE3C36FC}"/>
    <cellStyle name="Valuta 2 2 5 2 2 5" xfId="3603" xr:uid="{08F8DF0F-2CF0-41E9-8E0A-00BEED403598}"/>
    <cellStyle name="Valuta 2 2 5 2 2 5 2" xfId="7426" xr:uid="{65EBE859-11CB-4EAA-A82E-42F5713C5753}"/>
    <cellStyle name="Valuta 2 2 5 2 2 6" xfId="6867" xr:uid="{11EC996A-F903-4A4C-BCCA-5CF2553145B0}"/>
    <cellStyle name="Valuta 2 2 5 2 2 7" xfId="6446" xr:uid="{350D6B88-7395-4320-B85D-7A9599BF3B6E}"/>
    <cellStyle name="Valuta 2 2 5 2 3" xfId="1894" xr:uid="{00000000-0005-0000-0000-00001A070000}"/>
    <cellStyle name="Valuta 2 2 5 2 3 2" xfId="4776" xr:uid="{A7337892-2248-4642-92E0-337E23FB1DF8}"/>
    <cellStyle name="Valuta 2 2 5 2 3 2 2" xfId="10182" xr:uid="{05BF32CC-8014-4A61-AEE0-440F2CFA1174}"/>
    <cellStyle name="Valuta 2 2 5 2 3 3" xfId="7651" xr:uid="{BDA170AA-7FC0-43FD-862A-CB70FAACC101}"/>
    <cellStyle name="Valuta 2 2 5 2 4" xfId="1507" xr:uid="{00000000-0005-0000-0000-00001B070000}"/>
    <cellStyle name="Valuta 2 2 5 2 4 2" xfId="4393" xr:uid="{F0DC9B01-9D16-4074-86CF-DD36AA795070}"/>
    <cellStyle name="Valuta 2 2 5 2 4 2 2" xfId="9789" xr:uid="{0B0554CF-A2FE-4068-BD88-AC5073008C4C}"/>
    <cellStyle name="Valuta 2 2 5 2 4 3" xfId="8415" xr:uid="{13BD4290-7264-4E9E-978F-8B3D22D82181}"/>
    <cellStyle name="Valuta 2 2 5 2 5" xfId="996" xr:uid="{00000000-0005-0000-0000-00001C070000}"/>
    <cellStyle name="Valuta 2 2 5 2 5 2" xfId="3882" xr:uid="{F348D570-D595-454C-910A-47573EC82CC5}"/>
    <cellStyle name="Valuta 2 2 5 2 5 3" xfId="9274" xr:uid="{56755A3E-27EC-48E3-85DC-3CC5D85EDE56}"/>
    <cellStyle name="Valuta 2 2 5 2 6" xfId="3411" xr:uid="{B94D51C3-DAFD-45B9-9EE3-AF01F980C6C5}"/>
    <cellStyle name="Valuta 2 2 5 2 6 2" xfId="8792" xr:uid="{ABD47559-21DB-44C3-9B08-37946666B211}"/>
    <cellStyle name="Valuta 2 2 5 2 7" xfId="7143" xr:uid="{BD122814-DCC0-4851-BF40-B86324DAEB9F}"/>
    <cellStyle name="Valuta 2 2 5 2 8" xfId="6648" xr:uid="{8D17C54E-8FF6-4D6F-9AE4-0AECF9E53DF7}"/>
    <cellStyle name="Valuta 2 2 5 2 9" xfId="6279" xr:uid="{99944722-6BAA-417D-9426-F08AD5A07DEB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4863" xr:uid="{3ADBE28F-8BE5-4D18-A4A1-9619A038583C}"/>
    <cellStyle name="Valuta 2 2 5 4 2 2 2" xfId="9907" xr:uid="{E797F419-EEE7-434B-957D-861B15A3E0E4}"/>
    <cellStyle name="Valuta 2 2 5 4 2 3" xfId="7793" xr:uid="{EFE0AE28-46F6-4A99-ADD5-62BEB27483D5}"/>
    <cellStyle name="Valuta 2 2 5 4 3" xfId="1625" xr:uid="{00000000-0005-0000-0000-000020070000}"/>
    <cellStyle name="Valuta 2 2 5 4 3 2" xfId="4511" xr:uid="{9A78F0CA-212C-4B41-AD06-C11A007F4F14}"/>
    <cellStyle name="Valuta 2 2 5 4 3 2 2" xfId="9471" xr:uid="{E33E700C-FA03-4C03-9567-4BCB692242E7}"/>
    <cellStyle name="Valuta 2 2 5 4 3 3" xfId="8516" xr:uid="{21906A47-7D2C-4F55-94A9-A94E64281141}"/>
    <cellStyle name="Valuta 2 2 5 4 4" xfId="1192" xr:uid="{00000000-0005-0000-0000-000021070000}"/>
    <cellStyle name="Valuta 2 2 5 4 4 2" xfId="4078" xr:uid="{49F346CA-EF84-4D0A-8F40-930D693F03D3}"/>
    <cellStyle name="Valuta 2 2 5 4 4 3" xfId="8909" xr:uid="{089D0381-0E47-49A4-A16B-436F7A2A98B2}"/>
    <cellStyle name="Valuta 2 2 5 4 5" xfId="3508" xr:uid="{4AC62707-7AB1-4F97-BC2C-634AB8A93528}"/>
    <cellStyle name="Valuta 2 2 5 4 5 2" xfId="7337" xr:uid="{14024A0D-E4C0-4EF4-BD7B-C78A6C267751}"/>
    <cellStyle name="Valuta 2 2 5 4 6" xfId="6783" xr:uid="{96ABDEDE-EBB4-476F-AFBF-F3CFED89BB33}"/>
    <cellStyle name="Valuta 2 2 5 4 7" xfId="6366" xr:uid="{8B4F1A13-55EF-4E11-A53E-5C8DFFBC272E}"/>
    <cellStyle name="Valuta 2 2 5 5" xfId="1814" xr:uid="{00000000-0005-0000-0000-000022070000}"/>
    <cellStyle name="Valuta 2 2 5 5 2" xfId="4696" xr:uid="{AE323ADB-4AB5-4B17-A52B-988730A7E4F8}"/>
    <cellStyle name="Valuta 2 2 5 5 2 2" xfId="10096" xr:uid="{1DF06DBE-AD00-4614-ACFB-09CF4F86BB6A}"/>
    <cellStyle name="Valuta 2 2 5 5 3" xfId="7571" xr:uid="{8C6CB64A-B043-4A5A-A4DD-C3F393FAFC43}"/>
    <cellStyle name="Valuta 2 2 5 6" xfId="1412" xr:uid="{00000000-0005-0000-0000-000023070000}"/>
    <cellStyle name="Valuta 2 2 5 6 2" xfId="4298" xr:uid="{EF70E6BB-2D9F-42F2-8A74-1FC126DFA5ED}"/>
    <cellStyle name="Valuta 2 2 5 6 2 2" xfId="9694" xr:uid="{F4A1965D-DC87-44F3-87F5-98DED8D55AB5}"/>
    <cellStyle name="Valuta 2 2 5 6 3" xfId="8320" xr:uid="{0FFB8D79-0BB6-4182-84A2-E7DF58B7D8D9}"/>
    <cellStyle name="Valuta 2 2 5 7" xfId="900" xr:uid="{00000000-0005-0000-0000-000024070000}"/>
    <cellStyle name="Valuta 2 2 5 7 2" xfId="3786" xr:uid="{9D2BF852-CF71-485F-B8B2-AABB8F45A23F}"/>
    <cellStyle name="Valuta 2 2 5 7 3" xfId="9179" xr:uid="{FC605FDA-228A-4701-B0E8-48409DF9CF00}"/>
    <cellStyle name="Valuta 2 2 5 8" xfId="3316" xr:uid="{E8BDB39B-D6AC-42C9-8A46-ED502F1D5C80}"/>
    <cellStyle name="Valuta 2 2 5 8 2" xfId="8709" xr:uid="{AF702918-C395-459B-84AE-341B5C997117}"/>
    <cellStyle name="Valuta 2 2 5 9" xfId="7053" xr:uid="{7C645794-8DC7-44F0-8DE5-A00CD4C5D334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4903" xr:uid="{65C984B8-973C-4354-B384-8A4052123699}"/>
    <cellStyle name="Valuta 2 2 6 2 2 2 2" xfId="9949" xr:uid="{504DA35E-EF98-4383-92F3-CA0E30A43A38}"/>
    <cellStyle name="Valuta 2 2 6 2 2 3" xfId="7834" xr:uid="{BD6E2045-D1CE-413A-941D-367AFE55088D}"/>
    <cellStyle name="Valuta 2 2 6 2 3" xfId="1675" xr:uid="{00000000-0005-0000-0000-000028070000}"/>
    <cellStyle name="Valuta 2 2 6 2 3 2" xfId="4561" xr:uid="{660A6093-A676-4BB3-B6F0-09FBE49DE6E4}"/>
    <cellStyle name="Valuta 2 2 6 2 3 2 2" xfId="9521" xr:uid="{65CA5C55-A5C8-4416-BE9A-24A83B3E7124}"/>
    <cellStyle name="Valuta 2 2 6 2 3 3" xfId="8566" xr:uid="{7BBC4867-97C3-4C6D-BD9B-E8FB05E317CD}"/>
    <cellStyle name="Valuta 2 2 6 2 4" xfId="1242" xr:uid="{00000000-0005-0000-0000-000029070000}"/>
    <cellStyle name="Valuta 2 2 6 2 4 2" xfId="4128" xr:uid="{4D9D4E6A-6686-489E-8F07-CD62BC7416B0}"/>
    <cellStyle name="Valuta 2 2 6 2 4 3" xfId="8959" xr:uid="{D97D1FE3-4509-4D05-BFEE-4A0CC698289A}"/>
    <cellStyle name="Valuta 2 2 6 2 5" xfId="3558" xr:uid="{A48FED3D-8962-47E1-8123-C46358EB23AD}"/>
    <cellStyle name="Valuta 2 2 6 2 5 2" xfId="7383" xr:uid="{16A4CA76-A81D-429B-82E8-D9170DB4A0DF}"/>
    <cellStyle name="Valuta 2 2 6 2 6" xfId="6826" xr:uid="{C30A8BB3-A310-42A5-839C-D9AA036DFB78}"/>
    <cellStyle name="Valuta 2 2 6 2 7" xfId="6406" xr:uid="{38E974F9-2028-4738-A432-535E7651FC66}"/>
    <cellStyle name="Valuta 2 2 6 3" xfId="1854" xr:uid="{00000000-0005-0000-0000-00002A070000}"/>
    <cellStyle name="Valuta 2 2 6 3 2" xfId="4736" xr:uid="{05A6F26C-3B2C-4776-8748-89BB4FB8DC12}"/>
    <cellStyle name="Valuta 2 2 6 3 2 2" xfId="10140" xr:uid="{58100FF8-329D-4C9D-B6EF-CD10AB01EB2C}"/>
    <cellStyle name="Valuta 2 2 6 3 3" xfId="7611" xr:uid="{26EF4531-63B4-4756-AC72-3A524C493E83}"/>
    <cellStyle name="Valuta 2 2 6 4" xfId="1462" xr:uid="{00000000-0005-0000-0000-00002B070000}"/>
    <cellStyle name="Valuta 2 2 6 4 2" xfId="4348" xr:uid="{C997B5F6-6717-4186-89F5-D1F7ACA1EF8E}"/>
    <cellStyle name="Valuta 2 2 6 4 2 2" xfId="9744" xr:uid="{1CB5D7F7-2C6C-46F2-8908-8592C46082A9}"/>
    <cellStyle name="Valuta 2 2 6 4 3" xfId="8370" xr:uid="{82CE3F64-554C-41FA-A108-2F8156751C42}"/>
    <cellStyle name="Valuta 2 2 6 5" xfId="951" xr:uid="{00000000-0005-0000-0000-00002C070000}"/>
    <cellStyle name="Valuta 2 2 6 5 2" xfId="3837" xr:uid="{FEC43B83-BD48-4AB5-BB4F-25919AE20466}"/>
    <cellStyle name="Valuta 2 2 6 5 3" xfId="9229" xr:uid="{20115B53-50A0-48D1-9B6A-34261A0D7775}"/>
    <cellStyle name="Valuta 2 2 6 6" xfId="3366" xr:uid="{657685CA-E0F0-4339-82D2-5ACADB34138D}"/>
    <cellStyle name="Valuta 2 2 6 6 2" xfId="8751" xr:uid="{A05F5B3C-2832-4DD6-88F5-285251F14EF3}"/>
    <cellStyle name="Valuta 2 2 6 7" xfId="7100" xr:uid="{B9D1B494-87DB-4232-826D-C61AD737B9AD}"/>
    <cellStyle name="Valuta 2 2 6 8" xfId="6607" xr:uid="{FB1317B7-6B9B-445D-8C28-2201EF35B707}"/>
    <cellStyle name="Valuta 2 2 6 9" xfId="6239" xr:uid="{E88B9D9F-2F1F-46CA-BFB3-FC966160B83B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4823" xr:uid="{34D3F57D-5C77-41D9-B90C-B70668A5552C}"/>
    <cellStyle name="Valuta 2 2 8 2 2 2 2" xfId="9866" xr:uid="{E8CFE737-63D2-4677-8B23-3DC7761BCF33}"/>
    <cellStyle name="Valuta 2 2 8 2 2 3" xfId="7753" xr:uid="{826D3950-1962-4206-968E-3A6B3A46E22B}"/>
    <cellStyle name="Valuta 2 2 8 2 3" xfId="1583" xr:uid="{00000000-0005-0000-0000-000031070000}"/>
    <cellStyle name="Valuta 2 2 8 2 3 2" xfId="4469" xr:uid="{6A4D1769-2FA5-4E14-9EE5-D9EA99394B93}"/>
    <cellStyle name="Valuta 2 2 8 2 3 2 2" xfId="9429" xr:uid="{19880992-10F6-4EAA-9013-A15B3FE3B799}"/>
    <cellStyle name="Valuta 2 2 8 2 3 3" xfId="8474" xr:uid="{80DDF0FA-9227-4402-810B-810E8F3BDCC6}"/>
    <cellStyle name="Valuta 2 2 8 2 4" xfId="1150" xr:uid="{00000000-0005-0000-0000-000032070000}"/>
    <cellStyle name="Valuta 2 2 8 2 4 2" xfId="4036" xr:uid="{5D184F2E-D066-4F26-82E1-8BED0069CA7D}"/>
    <cellStyle name="Valuta 2 2 8 2 4 3" xfId="8867" xr:uid="{8BA415A7-661B-4C32-9947-273701FEB0E6}"/>
    <cellStyle name="Valuta 2 2 8 2 5" xfId="3466" xr:uid="{C51B2676-EAE7-4577-B472-AC53A39085CF}"/>
    <cellStyle name="Valuta 2 2 8 2 5 2" xfId="7296" xr:uid="{578D669F-4C10-460F-A96A-2ED335EA3BB3}"/>
    <cellStyle name="Valuta 2 2 8 2 6" xfId="6743" xr:uid="{D73F2CE9-2B7C-4159-B648-12A0713A20A4}"/>
    <cellStyle name="Valuta 2 2 8 2 7" xfId="6326" xr:uid="{75EACDBF-5FF0-40C6-8427-0035ED851818}"/>
    <cellStyle name="Valuta 2 2 8 3" xfId="1774" xr:uid="{00000000-0005-0000-0000-000033070000}"/>
    <cellStyle name="Valuta 2 2 8 3 2" xfId="4656" xr:uid="{F193D0B6-899F-4D0F-A904-9032C526ADAB}"/>
    <cellStyle name="Valuta 2 2 8 3 2 2" xfId="10054" xr:uid="{4E5FD5C7-EEBE-48C3-9304-F021258EC7B6}"/>
    <cellStyle name="Valuta 2 2 8 3 3" xfId="7528" xr:uid="{7B33CEB0-49DA-4731-B17C-C9E1A8D0F02B}"/>
    <cellStyle name="Valuta 2 2 8 4" xfId="1367" xr:uid="{00000000-0005-0000-0000-000034070000}"/>
    <cellStyle name="Valuta 2 2 8 4 2" xfId="4253" xr:uid="{20BDD2DF-B6D8-41BE-8A75-26EB229B1E42}"/>
    <cellStyle name="Valuta 2 2 8 4 2 2" xfId="9649" xr:uid="{39FE04CB-6E89-4E4E-982E-E6310E84461B}"/>
    <cellStyle name="Valuta 2 2 8 4 3" xfId="8276" xr:uid="{A414F7B0-6D0F-4F4D-BF2C-2060D6717486}"/>
    <cellStyle name="Valuta 2 2 8 5" xfId="852" xr:uid="{00000000-0005-0000-0000-000035070000}"/>
    <cellStyle name="Valuta 2 2 8 5 2" xfId="3738" xr:uid="{C1378EA7-19D3-46F7-A00C-FAD067035D61}"/>
    <cellStyle name="Valuta 2 2 8 5 3" xfId="9130" xr:uid="{DF5ECDDE-86BB-4E81-BD3B-52ABA4FAA634}"/>
    <cellStyle name="Valuta 2 2 8 6" xfId="3276" xr:uid="{F48B6778-270B-498E-A2FF-4A63AD156420}"/>
    <cellStyle name="Valuta 2 2 8 6 2" xfId="8669" xr:uid="{9CEFF7E3-32EB-4816-9F26-13B33A5F96FA}"/>
    <cellStyle name="Valuta 2 2 8 7" xfId="7007" xr:uid="{44419572-A22F-43D5-BA6C-C9CB94E74B4B}"/>
    <cellStyle name="Valuta 2 2 8 8" xfId="6521" xr:uid="{79760FB7-FA68-41BC-A042-8D1EF9410D33}"/>
    <cellStyle name="Valuta 2 2 8 9" xfId="6159" xr:uid="{3209B1A4-E2CA-48F8-B5D1-4D08C27EC548}"/>
    <cellStyle name="Valuta 2 2 9" xfId="568" xr:uid="{00000000-0005-0000-0000-000036070000}"/>
    <cellStyle name="Valuta 2 2 9 2" xfId="1935" xr:uid="{00000000-0005-0000-0000-000037070000}"/>
    <cellStyle name="Valuta 2 2 9 2 2" xfId="4817" xr:uid="{FE11F94D-EB9A-4E3E-97FB-E0472386F511}"/>
    <cellStyle name="Valuta 2 2 9 2 2 2" xfId="9859" xr:uid="{54475FE7-9DD7-4AB0-B607-33F85248936F}"/>
    <cellStyle name="Valuta 2 2 9 2 3" xfId="7746" xr:uid="{F849A364-FF03-4C29-AF03-EEB3FC5B6DA9}"/>
    <cellStyle name="Valuta 2 2 9 3" xfId="1572" xr:uid="{00000000-0005-0000-0000-000038070000}"/>
    <cellStyle name="Valuta 2 2 9 3 2" xfId="4458" xr:uid="{C23B3463-3ED3-454C-BEF1-93B06FAA7969}"/>
    <cellStyle name="Valuta 2 2 9 3 2 2" xfId="9418" xr:uid="{BC1D490B-5D19-4E69-BA15-B9D41C4A26A5}"/>
    <cellStyle name="Valuta 2 2 9 3 3" xfId="8463" xr:uid="{1D47A51D-FFBD-4DFD-9F94-8ED37BA8CB68}"/>
    <cellStyle name="Valuta 2 2 9 4" xfId="1139" xr:uid="{00000000-0005-0000-0000-000039070000}"/>
    <cellStyle name="Valuta 2 2 9 4 2" xfId="4025" xr:uid="{6DE9210C-AAA4-497D-B7A2-D3F723F1FB44}"/>
    <cellStyle name="Valuta 2 2 9 4 3" xfId="8856" xr:uid="{73D5A982-24D3-48A4-B4E0-9BA4691688BD}"/>
    <cellStyle name="Valuta 2 2 9 5" xfId="3455" xr:uid="{0128E9B0-202A-4325-A666-F70C18CE1F50}"/>
    <cellStyle name="Valuta 2 2 9 5 2" xfId="7289" xr:uid="{13B63EF1-CA7B-4AE5-87D5-75B515FBAC62}"/>
    <cellStyle name="Valuta 2 2 9 6" xfId="6735" xr:uid="{822EDD3F-2603-4FEF-B380-3EE88082E51B}"/>
    <cellStyle name="Valuta 2 2 9 7" xfId="6320" xr:uid="{AF91F8A4-B1AF-4BEA-AB2B-2B5A4A8299FD}"/>
    <cellStyle name="Valuta 2 20" xfId="6149" xr:uid="{35EC848D-C5A7-4D1F-8263-4D717846E756}"/>
    <cellStyle name="Valuta 2 3" xfId="114" xr:uid="{00000000-0005-0000-0000-00003A070000}"/>
    <cellStyle name="Valuta 2 3 10" xfId="1352" xr:uid="{00000000-0005-0000-0000-00003B070000}"/>
    <cellStyle name="Valuta 2 3 10 2" xfId="4238" xr:uid="{C5462F30-3576-4D90-9032-B01A424BA6AF}"/>
    <cellStyle name="Valuta 2 3 10 2 2" xfId="9633" xr:uid="{C185B2F3-B85C-41AF-83F9-6504BCA680F2}"/>
    <cellStyle name="Valuta 2 3 10 3" xfId="8264" xr:uid="{FE371669-0CBA-4D61-8440-6014193F9F13}"/>
    <cellStyle name="Valuta 2 3 11" xfId="817" xr:uid="{00000000-0005-0000-0000-00003C070000}"/>
    <cellStyle name="Valuta 2 3 11 2" xfId="3703" xr:uid="{6E515BFD-34E1-4F0B-BB24-CB88F55A48E2}"/>
    <cellStyle name="Valuta 2 3 11 3" xfId="9105" xr:uid="{9E6610D1-28BA-44AF-81B3-01612C90258B}"/>
    <cellStyle name="Valuta 2 3 12" xfId="3271" xr:uid="{6ABEE1C4-357E-461D-993E-9981A4192251}"/>
    <cellStyle name="Valuta 2 3 12 2" xfId="8662" xr:uid="{DFEEB33D-3D48-4C24-8C8D-79A243AD2B64}"/>
    <cellStyle name="Valuta 2 3 13" xfId="6978" xr:uid="{6AFE3187-0553-408B-A7A5-341C3B09823D}"/>
    <cellStyle name="Valuta 2 3 14" xfId="6510" xr:uid="{62792983-E059-4544-A6E5-B11866533167}"/>
    <cellStyle name="Valuta 2 3 15" xfId="6154" xr:uid="{DCFDDF2C-2DD7-47F5-8B7B-DFA82428CF4E}"/>
    <cellStyle name="Valuta 2 3 2" xfId="209" xr:uid="{00000000-0005-0000-0000-00003D070000}"/>
    <cellStyle name="Valuta 2 3 2 10" xfId="7040" xr:uid="{B159C4B1-4333-4E65-9628-F60993E0BC1E}"/>
    <cellStyle name="Valuta 2 3 2 11" xfId="6550" xr:uid="{B4F9E3BC-6EF2-4742-9D8E-8C83511364D6}"/>
    <cellStyle name="Valuta 2 3 2 12" xfId="6186" xr:uid="{1DD866AE-FC35-45E4-8B23-96A31FA2605C}"/>
    <cellStyle name="Valuta 2 3 2 2" xfId="250" xr:uid="{00000000-0005-0000-0000-00003E070000}"/>
    <cellStyle name="Valuta 2 3 2 2 10" xfId="6591" xr:uid="{9203CBC4-1021-4345-AC40-7E62B15CFB35}"/>
    <cellStyle name="Valuta 2 3 2 2 11" xfId="6226" xr:uid="{6365E8AB-FF05-41C8-9B47-39E5F125C687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4970" xr:uid="{6A8CB001-5D3F-4EEF-A473-B0CCE9A9ED04}"/>
    <cellStyle name="Valuta 2 3 2 2 2 2 2 2 2" xfId="10017" xr:uid="{866DB322-6BBD-45DC-BB23-52EC209AC6C6}"/>
    <cellStyle name="Valuta 2 3 2 2 2 2 2 3" xfId="7901" xr:uid="{9B8DC0FF-E469-421E-AA2C-87D5A0824336}"/>
    <cellStyle name="Valuta 2 3 2 2 2 2 3" xfId="1747" xr:uid="{00000000-0005-0000-0000-000042070000}"/>
    <cellStyle name="Valuta 2 3 2 2 2 2 3 2" xfId="4633" xr:uid="{0FD4572D-A47A-46AC-9D2F-EE91326C2ABA}"/>
    <cellStyle name="Valuta 2 3 2 2 2 2 3 2 2" xfId="9593" xr:uid="{42447F4B-FBAA-4E0A-92B6-295D851A72BA}"/>
    <cellStyle name="Valuta 2 3 2 2 2 2 3 3" xfId="8638" xr:uid="{0F2F0A2B-4E75-4ED0-A811-F5DDE0493201}"/>
    <cellStyle name="Valuta 2 3 2 2 2 2 4" xfId="1314" xr:uid="{00000000-0005-0000-0000-000043070000}"/>
    <cellStyle name="Valuta 2 3 2 2 2 2 4 2" xfId="4200" xr:uid="{1C53E95C-BDA5-47E9-BEA2-F459555742B3}"/>
    <cellStyle name="Valuta 2 3 2 2 2 2 4 3" xfId="9031" xr:uid="{D571257C-1B7F-4744-A976-70BAEF649278}"/>
    <cellStyle name="Valuta 2 3 2 2 2 2 5" xfId="3630" xr:uid="{6F66CC56-8B4E-44D1-8F35-D679DFB69C59}"/>
    <cellStyle name="Valuta 2 3 2 2 2 2 5 2" xfId="7453" xr:uid="{02EBCCF4-0AB9-45FC-9E9C-225FAD1350ED}"/>
    <cellStyle name="Valuta 2 3 2 2 2 2 6" xfId="6894" xr:uid="{7F9E5497-0F08-46DF-9135-D3D63A39BDB9}"/>
    <cellStyle name="Valuta 2 3 2 2 2 2 7" xfId="6473" xr:uid="{D5D22A5A-F8B7-40D3-B662-D33164630817}"/>
    <cellStyle name="Valuta 2 3 2 2 2 3" xfId="1921" xr:uid="{00000000-0005-0000-0000-000044070000}"/>
    <cellStyle name="Valuta 2 3 2 2 2 3 2" xfId="4803" xr:uid="{FB762C52-B561-426A-B8DC-6506CE6F6B71}"/>
    <cellStyle name="Valuta 2 3 2 2 2 3 2 2" xfId="10209" xr:uid="{7939EEF5-AE7D-402E-88F3-A2165A067E5A}"/>
    <cellStyle name="Valuta 2 3 2 2 2 3 3" xfId="7678" xr:uid="{805D897E-4D5F-456C-845D-632F08F38BA8}"/>
    <cellStyle name="Valuta 2 3 2 2 2 4" xfId="1534" xr:uid="{00000000-0005-0000-0000-000045070000}"/>
    <cellStyle name="Valuta 2 3 2 2 2 4 2" xfId="4420" xr:uid="{8207D21D-F7B2-4C59-A319-2F3B645DF997}"/>
    <cellStyle name="Valuta 2 3 2 2 2 4 2 2" xfId="9816" xr:uid="{DD7411F0-F125-44D3-BF51-A06E78C2014D}"/>
    <cellStyle name="Valuta 2 3 2 2 2 4 3" xfId="8442" xr:uid="{178802AB-A734-4CBF-BBE2-6410B6DADD94}"/>
    <cellStyle name="Valuta 2 3 2 2 2 5" xfId="1023" xr:uid="{00000000-0005-0000-0000-000046070000}"/>
    <cellStyle name="Valuta 2 3 2 2 2 5 2" xfId="3909" xr:uid="{80FC5725-B013-4892-9178-A74E942DBDE3}"/>
    <cellStyle name="Valuta 2 3 2 2 2 5 3" xfId="9301" xr:uid="{D7F7E027-0D23-4D5A-9990-45831E18280E}"/>
    <cellStyle name="Valuta 2 3 2 2 2 6" xfId="3438" xr:uid="{28C34627-CEDF-47F7-9472-DC1AF8FF8FDC}"/>
    <cellStyle name="Valuta 2 3 2 2 2 6 2" xfId="8819" xr:uid="{B75B3426-EF5D-4908-80E6-743A0CF2BF6D}"/>
    <cellStyle name="Valuta 2 3 2 2 2 7" xfId="7170" xr:uid="{96F49BE7-8CFC-4F62-9ADD-7710C2733C4D}"/>
    <cellStyle name="Valuta 2 3 2 2 2 8" xfId="6675" xr:uid="{49FBFFAC-ED17-4872-9FE3-8462B1A8686F}"/>
    <cellStyle name="Valuta 2 3 2 2 2 9" xfId="6306" xr:uid="{E121AFFB-D0FE-430D-BBF4-1437BD5967C3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4890" xr:uid="{F7AEFA1E-F56F-466D-803A-BF01652511E6}"/>
    <cellStyle name="Valuta 2 3 2 2 4 2 2 2" xfId="9934" xr:uid="{27220D8C-2284-4916-99E5-87656FA2C247}"/>
    <cellStyle name="Valuta 2 3 2 2 4 2 3" xfId="7820" xr:uid="{24E65129-A5B5-43B5-B80D-AF945CC424E7}"/>
    <cellStyle name="Valuta 2 3 2 2 4 3" xfId="1652" xr:uid="{00000000-0005-0000-0000-00004A070000}"/>
    <cellStyle name="Valuta 2 3 2 2 4 3 2" xfId="4538" xr:uid="{01CE58E7-1C46-4E5C-B24F-CE06B1D09BD7}"/>
    <cellStyle name="Valuta 2 3 2 2 4 3 2 2" xfId="9498" xr:uid="{B04A8CB2-9043-4D3B-97F2-02A17DAAD676}"/>
    <cellStyle name="Valuta 2 3 2 2 4 3 3" xfId="8543" xr:uid="{2BCC1627-691F-4712-B140-BD65775720CC}"/>
    <cellStyle name="Valuta 2 3 2 2 4 4" xfId="1219" xr:uid="{00000000-0005-0000-0000-00004B070000}"/>
    <cellStyle name="Valuta 2 3 2 2 4 4 2" xfId="4105" xr:uid="{E6448D0B-52A7-47ED-8C35-2EA91FA9904F}"/>
    <cellStyle name="Valuta 2 3 2 2 4 4 3" xfId="8936" xr:uid="{8D836F9E-9810-4ABF-BCDA-9B862E4BB6A0}"/>
    <cellStyle name="Valuta 2 3 2 2 4 5" xfId="3535" xr:uid="{37D99420-2BC0-4826-AC5E-6332816C9337}"/>
    <cellStyle name="Valuta 2 3 2 2 4 5 2" xfId="7364" xr:uid="{A3686178-6D12-4FF9-B83A-BA948079163D}"/>
    <cellStyle name="Valuta 2 3 2 2 4 6" xfId="6810" xr:uid="{7B6EEAE3-B7DD-4E0D-B566-727680A91790}"/>
    <cellStyle name="Valuta 2 3 2 2 4 7" xfId="6393" xr:uid="{F7F2EB7D-9217-4D91-8B0B-B6F20A152D2E}"/>
    <cellStyle name="Valuta 2 3 2 2 5" xfId="1841" xr:uid="{00000000-0005-0000-0000-00004C070000}"/>
    <cellStyle name="Valuta 2 3 2 2 5 2" xfId="4723" xr:uid="{B52836F5-B04F-47DB-8337-928431015E38}"/>
    <cellStyle name="Valuta 2 3 2 2 5 2 2" xfId="10123" xr:uid="{20950DEB-C6EB-45A2-BA9B-548356DE1A52}"/>
    <cellStyle name="Valuta 2 3 2 2 5 3" xfId="7598" xr:uid="{8FE07ABF-7FDB-468F-B4C4-CD87D6CCCB39}"/>
    <cellStyle name="Valuta 2 3 2 2 6" xfId="1439" xr:uid="{00000000-0005-0000-0000-00004D070000}"/>
    <cellStyle name="Valuta 2 3 2 2 6 2" xfId="4325" xr:uid="{48CF5F87-141F-421F-8CFC-6D9D067C8667}"/>
    <cellStyle name="Valuta 2 3 2 2 6 2 2" xfId="9721" xr:uid="{28F321AA-BC39-4FB0-95DF-FFB212ADF1E0}"/>
    <cellStyle name="Valuta 2 3 2 2 6 3" xfId="8347" xr:uid="{6B7DE449-8403-4553-B244-3B19BD634677}"/>
    <cellStyle name="Valuta 2 3 2 2 7" xfId="927" xr:uid="{00000000-0005-0000-0000-00004E070000}"/>
    <cellStyle name="Valuta 2 3 2 2 7 2" xfId="3813" xr:uid="{0CD19227-94D1-4D04-8799-A1A0EDA501F9}"/>
    <cellStyle name="Valuta 2 3 2 2 7 3" xfId="9206" xr:uid="{9BC020DF-1BE4-47EB-B788-0B7B6CE6718F}"/>
    <cellStyle name="Valuta 2 3 2 2 8" xfId="3343" xr:uid="{58924C69-2F9A-4038-A775-72CBF16C1091}"/>
    <cellStyle name="Valuta 2 3 2 2 8 2" xfId="8736" xr:uid="{F1C72ABB-9B41-4DCB-9BA3-25F18B110A33}"/>
    <cellStyle name="Valuta 2 3 2 2 9" xfId="7080" xr:uid="{C17EAB11-9A62-4E2F-A2F8-7620F98A14D1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4930" xr:uid="{A3615FB9-5905-4F88-8C7C-9716F55AC94E}"/>
    <cellStyle name="Valuta 2 3 2 3 2 2 2 2" xfId="9977" xr:uid="{06141AA6-D35E-4ADB-955D-65F61623BB9D}"/>
    <cellStyle name="Valuta 2 3 2 3 2 2 3" xfId="7861" xr:uid="{F63A4500-A8C4-49DB-B9B8-9369A5A48DF0}"/>
    <cellStyle name="Valuta 2 3 2 3 2 3" xfId="1707" xr:uid="{00000000-0005-0000-0000-000052070000}"/>
    <cellStyle name="Valuta 2 3 2 3 2 3 2" xfId="4593" xr:uid="{E00964C6-A86C-48E3-B194-B365CE3C10E5}"/>
    <cellStyle name="Valuta 2 3 2 3 2 3 2 2" xfId="9553" xr:uid="{D7CDEBED-1251-4869-A516-7CDAD7AE1A6A}"/>
    <cellStyle name="Valuta 2 3 2 3 2 3 3" xfId="8598" xr:uid="{7DE4795D-EDA1-442D-837B-06CCC14E9491}"/>
    <cellStyle name="Valuta 2 3 2 3 2 4" xfId="1274" xr:uid="{00000000-0005-0000-0000-000053070000}"/>
    <cellStyle name="Valuta 2 3 2 3 2 4 2" xfId="4160" xr:uid="{AA183EE2-58C4-425B-8B80-465D8A037D66}"/>
    <cellStyle name="Valuta 2 3 2 3 2 4 3" xfId="8991" xr:uid="{7BC91AE6-7939-4D25-8519-C49BF575D476}"/>
    <cellStyle name="Valuta 2 3 2 3 2 5" xfId="3590" xr:uid="{2D9A7372-D8E5-46FB-86D8-5E5F2EC7E303}"/>
    <cellStyle name="Valuta 2 3 2 3 2 5 2" xfId="7413" xr:uid="{A9ED3DD3-59FB-4BE5-9A7E-305A88F11AE3}"/>
    <cellStyle name="Valuta 2 3 2 3 2 6" xfId="6854" xr:uid="{7F92973A-5076-456B-8C8F-533B9FF19C4F}"/>
    <cellStyle name="Valuta 2 3 2 3 2 7" xfId="6433" xr:uid="{A74E63DB-D6C9-42CA-AE3B-CA93216DD5AE}"/>
    <cellStyle name="Valuta 2 3 2 3 3" xfId="1881" xr:uid="{00000000-0005-0000-0000-000054070000}"/>
    <cellStyle name="Valuta 2 3 2 3 3 2" xfId="4763" xr:uid="{1B3434B9-F824-4D28-BB23-2398D4E92E77}"/>
    <cellStyle name="Valuta 2 3 2 3 3 2 2" xfId="10169" xr:uid="{0F8446EC-3E52-47E0-A671-C69083F78E4E}"/>
    <cellStyle name="Valuta 2 3 2 3 3 3" xfId="7638" xr:uid="{2D132E66-C905-4B51-8E33-F47CEAD91593}"/>
    <cellStyle name="Valuta 2 3 2 3 4" xfId="1494" xr:uid="{00000000-0005-0000-0000-000055070000}"/>
    <cellStyle name="Valuta 2 3 2 3 4 2" xfId="4380" xr:uid="{96F9617A-24C5-4666-B854-8A501B4E0B03}"/>
    <cellStyle name="Valuta 2 3 2 3 4 2 2" xfId="9776" xr:uid="{E7687035-A8E8-4531-ACAF-44832D2390F4}"/>
    <cellStyle name="Valuta 2 3 2 3 4 3" xfId="8402" xr:uid="{9FDCAE72-8216-45AF-A2F5-380BE7E8F40E}"/>
    <cellStyle name="Valuta 2 3 2 3 5" xfId="983" xr:uid="{00000000-0005-0000-0000-000056070000}"/>
    <cellStyle name="Valuta 2 3 2 3 5 2" xfId="3869" xr:uid="{C5FC2BCE-ED1B-47BA-8E5E-39D2DD8F3E70}"/>
    <cellStyle name="Valuta 2 3 2 3 5 3" xfId="9261" xr:uid="{83B8DB2E-A915-48DC-B04B-F90A5AA43A94}"/>
    <cellStyle name="Valuta 2 3 2 3 6" xfId="3398" xr:uid="{C0B44A3E-7260-4FE1-BD36-567CB6EC1AA7}"/>
    <cellStyle name="Valuta 2 3 2 3 6 2" xfId="8779" xr:uid="{A5DDB450-7C5F-4251-BCA8-896F81BF6893}"/>
    <cellStyle name="Valuta 2 3 2 3 7" xfId="7130" xr:uid="{B0752A1E-31CE-4783-84B5-101E1C68C847}"/>
    <cellStyle name="Valuta 2 3 2 3 8" xfId="6635" xr:uid="{D05EA22C-27CF-42A2-8E1A-E2DD3BFD2EDC}"/>
    <cellStyle name="Valuta 2 3 2 3 9" xfId="6266" xr:uid="{6611B7B3-1ED9-48B9-8364-BD1BF4D280C3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4850" xr:uid="{EC473447-AAB4-4B86-8910-03A653A78BA5}"/>
    <cellStyle name="Valuta 2 3 2 5 2 2 2" xfId="9894" xr:uid="{CDF7C6AD-A8DF-43C5-9445-3129E7664368}"/>
    <cellStyle name="Valuta 2 3 2 5 2 3" xfId="7780" xr:uid="{3EA02411-9B47-4D5A-A31C-C47DA327BAA2}"/>
    <cellStyle name="Valuta 2 3 2 5 3" xfId="1612" xr:uid="{00000000-0005-0000-0000-00005A070000}"/>
    <cellStyle name="Valuta 2 3 2 5 3 2" xfId="4498" xr:uid="{47B86A5E-DA02-4BCF-847F-DD81318B2BA7}"/>
    <cellStyle name="Valuta 2 3 2 5 3 2 2" xfId="9458" xr:uid="{BD04C3E1-10E9-4C52-9557-3216ABC55CEB}"/>
    <cellStyle name="Valuta 2 3 2 5 3 3" xfId="8503" xr:uid="{A7DEE0D7-2820-4862-9CE3-9216F5E1A5B4}"/>
    <cellStyle name="Valuta 2 3 2 5 4" xfId="1179" xr:uid="{00000000-0005-0000-0000-00005B070000}"/>
    <cellStyle name="Valuta 2 3 2 5 4 2" xfId="4065" xr:uid="{EE0531AC-FA99-48EB-98A1-DB2E85A33A17}"/>
    <cellStyle name="Valuta 2 3 2 5 4 3" xfId="8896" xr:uid="{01751205-62BF-4D0B-9BF5-7A789022EFC9}"/>
    <cellStyle name="Valuta 2 3 2 5 5" xfId="3495" xr:uid="{D972D89A-9B8F-4AC5-950B-34F29C159A4F}"/>
    <cellStyle name="Valuta 2 3 2 5 5 2" xfId="7324" xr:uid="{CA8DDC03-6BDA-47E5-9433-C16828987AE2}"/>
    <cellStyle name="Valuta 2 3 2 5 6" xfId="6770" xr:uid="{B9F873F3-7268-40E7-8DE6-4F04CA595186}"/>
    <cellStyle name="Valuta 2 3 2 5 7" xfId="6353" xr:uid="{55967331-3FBD-40DB-82AB-8687DE307E77}"/>
    <cellStyle name="Valuta 2 3 2 6" xfId="1801" xr:uid="{00000000-0005-0000-0000-00005C070000}"/>
    <cellStyle name="Valuta 2 3 2 6 2" xfId="4683" xr:uid="{DEB539E3-3289-4FF9-A987-1399D54B17B9}"/>
    <cellStyle name="Valuta 2 3 2 6 2 2" xfId="10083" xr:uid="{D46CE7CA-8C05-40C5-AEEE-23C3DEFDDB3D}"/>
    <cellStyle name="Valuta 2 3 2 6 3" xfId="7558" xr:uid="{5181D011-CE22-4E67-AA1A-2C95C8AED414}"/>
    <cellStyle name="Valuta 2 3 2 7" xfId="1399" xr:uid="{00000000-0005-0000-0000-00005D070000}"/>
    <cellStyle name="Valuta 2 3 2 7 2" xfId="4285" xr:uid="{69F3F3CB-1FE6-42F7-ABFF-69DE803C27D4}"/>
    <cellStyle name="Valuta 2 3 2 7 2 2" xfId="9681" xr:uid="{FB42C4F1-98D0-4EDB-BA7B-87ACBC5B328A}"/>
    <cellStyle name="Valuta 2 3 2 7 3" xfId="8307" xr:uid="{06EECF82-8880-45B1-A098-6D12D091A7A6}"/>
    <cellStyle name="Valuta 2 3 2 8" xfId="886" xr:uid="{00000000-0005-0000-0000-00005E070000}"/>
    <cellStyle name="Valuta 2 3 2 8 2" xfId="3772" xr:uid="{6CD82A25-813C-4CF8-937B-6E556DDC5C3C}"/>
    <cellStyle name="Valuta 2 3 2 8 3" xfId="9166" xr:uid="{228A9C3B-CDAD-46F1-AD34-3B1A1DD421C6}"/>
    <cellStyle name="Valuta 2 3 2 9" xfId="3303" xr:uid="{5E98F7B3-61EB-41C7-865B-32F2F07D2AA8}"/>
    <cellStyle name="Valuta 2 3 2 9 2" xfId="8696" xr:uid="{F231F400-EE43-4103-B8EC-4B54FEE02C40}"/>
    <cellStyle name="Valuta 2 3 3" xfId="195" xr:uid="{00000000-0005-0000-0000-00005F070000}"/>
    <cellStyle name="Valuta 2 3 3 10" xfId="7029" xr:uid="{445633E1-E118-4E30-B6BA-D825E61C10A1}"/>
    <cellStyle name="Valuta 2 3 3 11" xfId="6540" xr:uid="{59525BE1-5845-4962-87BA-D0803E2EA977}"/>
    <cellStyle name="Valuta 2 3 3 12" xfId="6178" xr:uid="{59BBF272-BCEB-424E-A5CC-D9D27E419505}"/>
    <cellStyle name="Valuta 2 3 3 2" xfId="242" xr:uid="{00000000-0005-0000-0000-000060070000}"/>
    <cellStyle name="Valuta 2 3 3 2 10" xfId="6583" xr:uid="{8EC8B9E7-2096-4482-A820-15D265A58271}"/>
    <cellStyle name="Valuta 2 3 3 2 11" xfId="6218" xr:uid="{063F89B4-5E64-42B7-A20B-530134CD992D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4962" xr:uid="{CEBA072D-BC9E-4226-8CD1-49C24825A2C0}"/>
    <cellStyle name="Valuta 2 3 3 2 2 2 2 2 2" xfId="10009" xr:uid="{F1F66964-544F-4AB8-A104-F970F26C6BF9}"/>
    <cellStyle name="Valuta 2 3 3 2 2 2 2 3" xfId="7893" xr:uid="{4ED95F0D-8DE4-409E-B8FF-D151D51D6830}"/>
    <cellStyle name="Valuta 2 3 3 2 2 2 3" xfId="1739" xr:uid="{00000000-0005-0000-0000-000064070000}"/>
    <cellStyle name="Valuta 2 3 3 2 2 2 3 2" xfId="4625" xr:uid="{4FBD6B67-6DCB-46DF-8A1F-44D88D8A5200}"/>
    <cellStyle name="Valuta 2 3 3 2 2 2 3 2 2" xfId="9585" xr:uid="{E524BEAD-4380-4A22-A0C8-ADF97C3E69A7}"/>
    <cellStyle name="Valuta 2 3 3 2 2 2 3 3" xfId="8630" xr:uid="{149D6AF0-E6B1-49D4-B072-EF01642EE3B0}"/>
    <cellStyle name="Valuta 2 3 3 2 2 2 4" xfId="1306" xr:uid="{00000000-0005-0000-0000-000065070000}"/>
    <cellStyle name="Valuta 2 3 3 2 2 2 4 2" xfId="4192" xr:uid="{06DB9005-0E69-4031-B136-42A8497BE1DE}"/>
    <cellStyle name="Valuta 2 3 3 2 2 2 4 3" xfId="9023" xr:uid="{794F1B62-FC95-41B0-8D5A-169AFB04A7CE}"/>
    <cellStyle name="Valuta 2 3 3 2 2 2 5" xfId="3622" xr:uid="{B8C59D0B-EAAC-4CE3-962F-C84C4662AA17}"/>
    <cellStyle name="Valuta 2 3 3 2 2 2 5 2" xfId="7445" xr:uid="{3A22F847-750A-4857-A856-92CA3D6D2A57}"/>
    <cellStyle name="Valuta 2 3 3 2 2 2 6" xfId="6886" xr:uid="{B611062C-C1E4-4DC1-809C-AD7409EBB1E3}"/>
    <cellStyle name="Valuta 2 3 3 2 2 2 7" xfId="6465" xr:uid="{2E9E9F0E-C8D6-43B7-858D-7623898F2152}"/>
    <cellStyle name="Valuta 2 3 3 2 2 3" xfId="1913" xr:uid="{00000000-0005-0000-0000-000066070000}"/>
    <cellStyle name="Valuta 2 3 3 2 2 3 2" xfId="4795" xr:uid="{5ABCE8C3-113B-49A0-A00B-8CE9E93314A6}"/>
    <cellStyle name="Valuta 2 3 3 2 2 3 2 2" xfId="10201" xr:uid="{768C4EE1-5029-4276-B901-0A82174B776D}"/>
    <cellStyle name="Valuta 2 3 3 2 2 3 3" xfId="7670" xr:uid="{2999639B-49E4-4885-A51E-B400509C9E26}"/>
    <cellStyle name="Valuta 2 3 3 2 2 4" xfId="1526" xr:uid="{00000000-0005-0000-0000-000067070000}"/>
    <cellStyle name="Valuta 2 3 3 2 2 4 2" xfId="4412" xr:uid="{8C3524F4-790E-44DE-8D3C-E8A6EB188E5D}"/>
    <cellStyle name="Valuta 2 3 3 2 2 4 2 2" xfId="9808" xr:uid="{7B8A760C-CB5F-4CF2-B923-0E89628B93B3}"/>
    <cellStyle name="Valuta 2 3 3 2 2 4 3" xfId="8434" xr:uid="{EA1E3D46-5760-4E95-A2EB-A7E4E7586CD5}"/>
    <cellStyle name="Valuta 2 3 3 2 2 5" xfId="1015" xr:uid="{00000000-0005-0000-0000-000068070000}"/>
    <cellStyle name="Valuta 2 3 3 2 2 5 2" xfId="3901" xr:uid="{37D96E43-7759-45C6-98DF-E7FEE875C9C9}"/>
    <cellStyle name="Valuta 2 3 3 2 2 5 3" xfId="9293" xr:uid="{AA18FBC2-497B-4CFD-8684-151AB1D8BEBA}"/>
    <cellStyle name="Valuta 2 3 3 2 2 6" xfId="3430" xr:uid="{D26234EC-44B9-4E1B-A68F-92DDA9D42F8C}"/>
    <cellStyle name="Valuta 2 3 3 2 2 6 2" xfId="8811" xr:uid="{9D017C39-0F28-4594-9366-B6D916BE991B}"/>
    <cellStyle name="Valuta 2 3 3 2 2 7" xfId="7162" xr:uid="{04333EAE-4997-4C58-8FD5-5BB8F26D768C}"/>
    <cellStyle name="Valuta 2 3 3 2 2 8" xfId="6667" xr:uid="{CF4E2A9B-8E74-4197-B028-7ADCCF1ED6D1}"/>
    <cellStyle name="Valuta 2 3 3 2 2 9" xfId="6298" xr:uid="{7122139F-9F5D-4923-B605-F694940BD261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4882" xr:uid="{C70E0BF3-4A25-4410-B703-1A8F7F3BDA81}"/>
    <cellStyle name="Valuta 2 3 3 2 4 2 2 2" xfId="9926" xr:uid="{911BEEE2-33BD-4D2F-B3DC-1DCB954AF8A7}"/>
    <cellStyle name="Valuta 2 3 3 2 4 2 3" xfId="7812" xr:uid="{FE1218ED-7E1D-4012-98DD-186E3C1FC96B}"/>
    <cellStyle name="Valuta 2 3 3 2 4 3" xfId="1644" xr:uid="{00000000-0005-0000-0000-00006C070000}"/>
    <cellStyle name="Valuta 2 3 3 2 4 3 2" xfId="4530" xr:uid="{27AEA643-612A-453F-9CB9-E56C85A32FDC}"/>
    <cellStyle name="Valuta 2 3 3 2 4 3 2 2" xfId="9490" xr:uid="{07615C97-DD61-4FDE-9420-6E9E3B2FBC44}"/>
    <cellStyle name="Valuta 2 3 3 2 4 3 3" xfId="8535" xr:uid="{42045756-12CD-4ADD-A262-0C828519A38D}"/>
    <cellStyle name="Valuta 2 3 3 2 4 4" xfId="1211" xr:uid="{00000000-0005-0000-0000-00006D070000}"/>
    <cellStyle name="Valuta 2 3 3 2 4 4 2" xfId="4097" xr:uid="{2F12ED9D-BD7F-4C12-A00A-1ED4229B5268}"/>
    <cellStyle name="Valuta 2 3 3 2 4 4 3" xfId="8928" xr:uid="{5FE9AF9A-E91D-478E-A8B5-6409B5D93658}"/>
    <cellStyle name="Valuta 2 3 3 2 4 5" xfId="3527" xr:uid="{06BE7E59-E965-4E58-BCCB-11306C950F51}"/>
    <cellStyle name="Valuta 2 3 3 2 4 5 2" xfId="7356" xr:uid="{B758E18E-9FA9-4FF7-8C64-D60C7EFCE744}"/>
    <cellStyle name="Valuta 2 3 3 2 4 6" xfId="6802" xr:uid="{3DA0F8D4-777D-48C2-95BF-F589D4EBCBC9}"/>
    <cellStyle name="Valuta 2 3 3 2 4 7" xfId="6385" xr:uid="{B678E933-A3C2-4B7A-8710-7B8A3A53FEB2}"/>
    <cellStyle name="Valuta 2 3 3 2 5" xfId="1833" xr:uid="{00000000-0005-0000-0000-00006E070000}"/>
    <cellStyle name="Valuta 2 3 3 2 5 2" xfId="4715" xr:uid="{EAD00192-5708-4EA7-868E-2D4E839DF937}"/>
    <cellStyle name="Valuta 2 3 3 2 5 2 2" xfId="10115" xr:uid="{A182E729-D9DD-4154-9668-BC4DA68249AC}"/>
    <cellStyle name="Valuta 2 3 3 2 5 3" xfId="7590" xr:uid="{AFF5417B-26E6-4ABE-8472-0B918460EF61}"/>
    <cellStyle name="Valuta 2 3 3 2 6" xfId="1431" xr:uid="{00000000-0005-0000-0000-00006F070000}"/>
    <cellStyle name="Valuta 2 3 3 2 6 2" xfId="4317" xr:uid="{6A109972-C673-48D5-9DBB-2EC9EF5A8E1D}"/>
    <cellStyle name="Valuta 2 3 3 2 6 2 2" xfId="9713" xr:uid="{03802954-3EF7-4F8E-BA7C-4568F4920A4D}"/>
    <cellStyle name="Valuta 2 3 3 2 6 3" xfId="8339" xr:uid="{5056049B-EFFB-4AB6-8CF7-07C22925AD96}"/>
    <cellStyle name="Valuta 2 3 3 2 7" xfId="919" xr:uid="{00000000-0005-0000-0000-000070070000}"/>
    <cellStyle name="Valuta 2 3 3 2 7 2" xfId="3805" xr:uid="{F058E51B-580A-4F6A-B5FD-11BFD0A5F8F6}"/>
    <cellStyle name="Valuta 2 3 3 2 7 3" xfId="9198" xr:uid="{6569235F-BBBF-420E-922A-B41CAA4AED5D}"/>
    <cellStyle name="Valuta 2 3 3 2 8" xfId="3335" xr:uid="{26F614F9-99BC-4290-9620-095B70FE10BA}"/>
    <cellStyle name="Valuta 2 3 3 2 8 2" xfId="8728" xr:uid="{96895F7D-B0AF-4389-ACB4-22E2B0D8EEA3}"/>
    <cellStyle name="Valuta 2 3 3 2 9" xfId="7072" xr:uid="{ACD10689-BF49-44B9-84F1-A50189427EDE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4922" xr:uid="{4FF9409A-A239-40D1-AF64-415C14C1A9E0}"/>
    <cellStyle name="Valuta 2 3 3 3 2 2 2 2" xfId="9968" xr:uid="{D0D0476E-6E36-4033-99A8-AA1918D3AB12}"/>
    <cellStyle name="Valuta 2 3 3 3 2 2 3" xfId="7853" xr:uid="{8A5EE411-E6F3-4CF4-A4CB-F1D71B9ADCC2}"/>
    <cellStyle name="Valuta 2 3 3 3 2 3" xfId="1694" xr:uid="{00000000-0005-0000-0000-000074070000}"/>
    <cellStyle name="Valuta 2 3 3 3 2 3 2" xfId="4580" xr:uid="{DDDB3265-11C6-416C-9B50-0A6CF42634DA}"/>
    <cellStyle name="Valuta 2 3 3 3 2 3 2 2" xfId="9540" xr:uid="{86738AF7-636F-47E0-BB4F-AF2CC2E0FCED}"/>
    <cellStyle name="Valuta 2 3 3 3 2 3 3" xfId="8585" xr:uid="{99418E53-33F2-466A-AC12-AA6DB82DBCB7}"/>
    <cellStyle name="Valuta 2 3 3 3 2 4" xfId="1261" xr:uid="{00000000-0005-0000-0000-000075070000}"/>
    <cellStyle name="Valuta 2 3 3 3 2 4 2" xfId="4147" xr:uid="{6C88A9B3-0ED9-4348-9A6F-CC35FEDC0B40}"/>
    <cellStyle name="Valuta 2 3 3 3 2 4 3" xfId="8978" xr:uid="{373A25BA-49AE-40B0-87EA-72544303219E}"/>
    <cellStyle name="Valuta 2 3 3 3 2 5" xfId="3577" xr:uid="{1DC5D636-EEBB-4F57-A125-8CBA7F555287}"/>
    <cellStyle name="Valuta 2 3 3 3 2 5 2" xfId="7402" xr:uid="{51A97844-165D-45D2-AAD4-A0079F158317}"/>
    <cellStyle name="Valuta 2 3 3 3 2 6" xfId="6845" xr:uid="{94F07A98-0F8C-476A-9AB2-1BDD74685C2B}"/>
    <cellStyle name="Valuta 2 3 3 3 2 7" xfId="6425" xr:uid="{3B9AD092-3CB5-41F9-B918-6C68A7F7DD4A}"/>
    <cellStyle name="Valuta 2 3 3 3 3" xfId="1873" xr:uid="{00000000-0005-0000-0000-000076070000}"/>
    <cellStyle name="Valuta 2 3 3 3 3 2" xfId="4755" xr:uid="{E109E988-AF4E-4D34-894A-44B63286A4F0}"/>
    <cellStyle name="Valuta 2 3 3 3 3 2 2" xfId="10159" xr:uid="{4541D291-9B77-4935-BD39-F1399E237E2E}"/>
    <cellStyle name="Valuta 2 3 3 3 3 3" xfId="7630" xr:uid="{C6F3CF4A-480C-4147-8D5F-AD54C6701065}"/>
    <cellStyle name="Valuta 2 3 3 3 4" xfId="1481" xr:uid="{00000000-0005-0000-0000-000077070000}"/>
    <cellStyle name="Valuta 2 3 3 3 4 2" xfId="4367" xr:uid="{503999D5-0A1B-46CC-98DB-7770BCA27ABC}"/>
    <cellStyle name="Valuta 2 3 3 3 4 2 2" xfId="9763" xr:uid="{3F914611-172B-4586-AB22-F496592703EA}"/>
    <cellStyle name="Valuta 2 3 3 3 4 3" xfId="8389" xr:uid="{A10F3ED4-7ADE-467D-899A-3005AA244410}"/>
    <cellStyle name="Valuta 2 3 3 3 5" xfId="970" xr:uid="{00000000-0005-0000-0000-000078070000}"/>
    <cellStyle name="Valuta 2 3 3 3 5 2" xfId="3856" xr:uid="{6AE201CD-7F8B-49F2-BBC7-055981741CE5}"/>
    <cellStyle name="Valuta 2 3 3 3 5 3" xfId="9248" xr:uid="{84E9274A-767D-4665-93D9-4D79FE00B488}"/>
    <cellStyle name="Valuta 2 3 3 3 6" xfId="3385" xr:uid="{0DB2ECCC-BF9F-4159-8D3A-F4454FE25EDC}"/>
    <cellStyle name="Valuta 2 3 3 3 6 2" xfId="8770" xr:uid="{EC1172FA-7261-45B8-8388-E7B62B89CB72}"/>
    <cellStyle name="Valuta 2 3 3 3 7" xfId="7119" xr:uid="{088D3B21-78FD-4B5B-B232-156557FE9192}"/>
    <cellStyle name="Valuta 2 3 3 3 8" xfId="6626" xr:uid="{505D9787-A057-47F7-A9E2-9EB1B5E1764D}"/>
    <cellStyle name="Valuta 2 3 3 3 9" xfId="6258" xr:uid="{3B8D5C84-1E73-4A40-AFA8-7B28B83B7EE3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4842" xr:uid="{73A8FEB4-9AB9-45BA-8E32-404FCE82778E}"/>
    <cellStyle name="Valuta 2 3 3 5 2 2 2" xfId="9885" xr:uid="{6D3D7268-6BC9-41EB-8355-517FA18E6399}"/>
    <cellStyle name="Valuta 2 3 3 5 2 3" xfId="7772" xr:uid="{FC181843-083B-4BAA-8008-A5D8564E8DA6}"/>
    <cellStyle name="Valuta 2 3 3 5 3" xfId="1602" xr:uid="{00000000-0005-0000-0000-00007C070000}"/>
    <cellStyle name="Valuta 2 3 3 5 3 2" xfId="4488" xr:uid="{64FD3A1F-FCDE-49A4-A302-553BCD65ACAA}"/>
    <cellStyle name="Valuta 2 3 3 5 3 2 2" xfId="9448" xr:uid="{3C65E58D-2B16-494B-A7DB-4E4AB622895B}"/>
    <cellStyle name="Valuta 2 3 3 5 3 3" xfId="8493" xr:uid="{93D20DE2-807E-4603-90FB-3EB85FBF3A40}"/>
    <cellStyle name="Valuta 2 3 3 5 4" xfId="1169" xr:uid="{00000000-0005-0000-0000-00007D070000}"/>
    <cellStyle name="Valuta 2 3 3 5 4 2" xfId="4055" xr:uid="{26A89BE5-988F-4762-BA53-B2BB6DF1216C}"/>
    <cellStyle name="Valuta 2 3 3 5 4 3" xfId="8886" xr:uid="{065DCE85-7846-48B9-8A8C-24ED0BA726AC}"/>
    <cellStyle name="Valuta 2 3 3 5 5" xfId="3485" xr:uid="{15B3BBEF-DFAA-4B84-A248-3CF1D70216F2}"/>
    <cellStyle name="Valuta 2 3 3 5 5 2" xfId="7315" xr:uid="{5AB26E40-3319-431B-A323-4BB9570CE648}"/>
    <cellStyle name="Valuta 2 3 3 5 6" xfId="6762" xr:uid="{88F2DF3A-300D-4E62-9C9E-E5FFF0FA2255}"/>
    <cellStyle name="Valuta 2 3 3 5 7" xfId="6345" xr:uid="{85979C51-98E5-4CA1-BF26-43C5649FAAD6}"/>
    <cellStyle name="Valuta 2 3 3 6" xfId="1793" xr:uid="{00000000-0005-0000-0000-00007E070000}"/>
    <cellStyle name="Valuta 2 3 3 6 2" xfId="4675" xr:uid="{64E79D4B-075D-4319-8BF2-FE0C1881F806}"/>
    <cellStyle name="Valuta 2 3 3 6 2 2" xfId="10074" xr:uid="{843A526F-76D0-4ED1-ACD4-8CC48EC5E432}"/>
    <cellStyle name="Valuta 2 3 3 6 3" xfId="7550" xr:uid="{A0637250-66D5-4D5A-ABC1-4BFBC32453B2}"/>
    <cellStyle name="Valuta 2 3 3 7" xfId="1387" xr:uid="{00000000-0005-0000-0000-00007F070000}"/>
    <cellStyle name="Valuta 2 3 3 7 2" xfId="4273" xr:uid="{5C74724E-E14B-49BC-8767-A5F0E9157F83}"/>
    <cellStyle name="Valuta 2 3 3 7 2 2" xfId="9669" xr:uid="{E8D593D6-8120-4FEA-859B-E6070912C0E6}"/>
    <cellStyle name="Valuta 2 3 3 7 3" xfId="8296" xr:uid="{A7F8E2A3-5FA5-4137-8993-153B9471EB75}"/>
    <cellStyle name="Valuta 2 3 3 8" xfId="873" xr:uid="{00000000-0005-0000-0000-000080070000}"/>
    <cellStyle name="Valuta 2 3 3 8 2" xfId="3759" xr:uid="{BA5F7947-2970-4CDA-BD3F-54386A9583E2}"/>
    <cellStyle name="Valuta 2 3 3 8 3" xfId="9153" xr:uid="{6A3B47DD-3418-45F1-9C4D-F5B167416842}"/>
    <cellStyle name="Valuta 2 3 3 9" xfId="3295" xr:uid="{A88CA846-429D-45B6-B230-4FADCCAC3799}"/>
    <cellStyle name="Valuta 2 3 3 9 2" xfId="8688" xr:uid="{A289C9A3-2AE2-4106-AE41-1740922C6EC0}"/>
    <cellStyle name="Valuta 2 3 4" xfId="226" xr:uid="{00000000-0005-0000-0000-000081070000}"/>
    <cellStyle name="Valuta 2 3 4 10" xfId="6567" xr:uid="{714A138D-DB44-44C1-A552-A52544296ABB}"/>
    <cellStyle name="Valuta 2 3 4 11" xfId="6202" xr:uid="{B3756B04-FE82-4CE6-A5E8-2D09E464FDD2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4946" xr:uid="{9E8BF5F6-555E-4C17-A16F-768C454C9819}"/>
    <cellStyle name="Valuta 2 3 4 2 2 2 2 2" xfId="9993" xr:uid="{291624C7-C6C8-4460-A6EE-12869A1E351A}"/>
    <cellStyle name="Valuta 2 3 4 2 2 2 3" xfId="7877" xr:uid="{ACA357B2-845A-4C77-AE5A-47942EF4A97E}"/>
    <cellStyle name="Valuta 2 3 4 2 2 3" xfId="1723" xr:uid="{00000000-0005-0000-0000-000085070000}"/>
    <cellStyle name="Valuta 2 3 4 2 2 3 2" xfId="4609" xr:uid="{1E6BBD55-86D2-4F70-BE49-06117059B2C6}"/>
    <cellStyle name="Valuta 2 3 4 2 2 3 2 2" xfId="9569" xr:uid="{3C632733-15C7-454E-9FAE-5C7A863337AB}"/>
    <cellStyle name="Valuta 2 3 4 2 2 3 3" xfId="8614" xr:uid="{F7F434BF-8321-41BD-B3CF-583BA4C2CF72}"/>
    <cellStyle name="Valuta 2 3 4 2 2 4" xfId="1290" xr:uid="{00000000-0005-0000-0000-000086070000}"/>
    <cellStyle name="Valuta 2 3 4 2 2 4 2" xfId="4176" xr:uid="{88DB94F6-2E47-4659-AC83-549FA2548354}"/>
    <cellStyle name="Valuta 2 3 4 2 2 4 3" xfId="9007" xr:uid="{939FD02D-E159-4CDA-BBA7-31077476FDC4}"/>
    <cellStyle name="Valuta 2 3 4 2 2 5" xfId="3606" xr:uid="{871CCA82-8FAA-4049-8F40-E7EC4FEF4120}"/>
    <cellStyle name="Valuta 2 3 4 2 2 5 2" xfId="7429" xr:uid="{8D287963-53B3-4112-9354-99B2DE7CF590}"/>
    <cellStyle name="Valuta 2 3 4 2 2 6" xfId="6870" xr:uid="{580BBEC1-2649-4C3D-9268-047E4F5CC4EB}"/>
    <cellStyle name="Valuta 2 3 4 2 2 7" xfId="6449" xr:uid="{04ADC2E1-E802-4D30-BB2D-9CA534C12F66}"/>
    <cellStyle name="Valuta 2 3 4 2 3" xfId="1897" xr:uid="{00000000-0005-0000-0000-000087070000}"/>
    <cellStyle name="Valuta 2 3 4 2 3 2" xfId="4779" xr:uid="{9D1FF091-0CCD-478A-8F32-BF630B53A8CA}"/>
    <cellStyle name="Valuta 2 3 4 2 3 2 2" xfId="10185" xr:uid="{19AC8F23-A424-4C20-B1B1-8D6915768696}"/>
    <cellStyle name="Valuta 2 3 4 2 3 3" xfId="7654" xr:uid="{1F48878F-29F1-45AD-B792-9122E0758177}"/>
    <cellStyle name="Valuta 2 3 4 2 4" xfId="1510" xr:uid="{00000000-0005-0000-0000-000088070000}"/>
    <cellStyle name="Valuta 2 3 4 2 4 2" xfId="4396" xr:uid="{76384CBE-ADC1-45D9-94DF-A8014933C7E6}"/>
    <cellStyle name="Valuta 2 3 4 2 4 2 2" xfId="9792" xr:uid="{173A474F-C3DD-4CEF-ACEC-D69003E95C9A}"/>
    <cellStyle name="Valuta 2 3 4 2 4 3" xfId="8418" xr:uid="{B2E08AE3-A7D9-4AF0-85CA-6F5143DA235A}"/>
    <cellStyle name="Valuta 2 3 4 2 5" xfId="999" xr:uid="{00000000-0005-0000-0000-000089070000}"/>
    <cellStyle name="Valuta 2 3 4 2 5 2" xfId="3885" xr:uid="{E0AAF1CD-9629-4360-A75A-AC7339CBF3E4}"/>
    <cellStyle name="Valuta 2 3 4 2 5 3" xfId="9277" xr:uid="{C88601B2-37F4-44C4-A40D-8107A6F26E8B}"/>
    <cellStyle name="Valuta 2 3 4 2 6" xfId="3414" xr:uid="{34F48B43-042A-4BBA-9CF9-E53496D74C61}"/>
    <cellStyle name="Valuta 2 3 4 2 6 2" xfId="8795" xr:uid="{DA595394-AFDC-46B9-A531-8EC21A94C407}"/>
    <cellStyle name="Valuta 2 3 4 2 7" xfId="7146" xr:uid="{D9F90628-DF50-4C99-99F0-B40FA9D9E033}"/>
    <cellStyle name="Valuta 2 3 4 2 8" xfId="6651" xr:uid="{E53E8B26-C2C4-4135-8856-824BB389F5F6}"/>
    <cellStyle name="Valuta 2 3 4 2 9" xfId="6282" xr:uid="{022EEF32-F7A0-4574-89AA-193EA609BF2C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4866" xr:uid="{79F59F83-C424-4883-9D53-8F4E5558055A}"/>
    <cellStyle name="Valuta 2 3 4 4 2 2 2" xfId="9910" xr:uid="{40F88740-D9F1-434F-8DE5-32D147BFC690}"/>
    <cellStyle name="Valuta 2 3 4 4 2 3" xfId="7796" xr:uid="{C63F7167-2B84-4552-9425-59C6013B3E01}"/>
    <cellStyle name="Valuta 2 3 4 4 3" xfId="1628" xr:uid="{00000000-0005-0000-0000-00008D070000}"/>
    <cellStyle name="Valuta 2 3 4 4 3 2" xfId="4514" xr:uid="{AFBB2FE8-1E98-461B-AC20-7CE52FAAE1FE}"/>
    <cellStyle name="Valuta 2 3 4 4 3 2 2" xfId="9474" xr:uid="{5681E586-DA68-4C81-84C8-658A3EC1443D}"/>
    <cellStyle name="Valuta 2 3 4 4 3 3" xfId="8519" xr:uid="{456BFED5-2F7A-48A5-A8D7-A70BD0924867}"/>
    <cellStyle name="Valuta 2 3 4 4 4" xfId="1195" xr:uid="{00000000-0005-0000-0000-00008E070000}"/>
    <cellStyle name="Valuta 2 3 4 4 4 2" xfId="4081" xr:uid="{7DED04AA-B15D-4550-81EF-42DB26B96681}"/>
    <cellStyle name="Valuta 2 3 4 4 4 3" xfId="8912" xr:uid="{016802C1-F3D9-4B05-B543-D88DE918DAFA}"/>
    <cellStyle name="Valuta 2 3 4 4 5" xfId="3511" xr:uid="{D3FBCBFF-F083-4B63-87C7-44CC4F1819E8}"/>
    <cellStyle name="Valuta 2 3 4 4 5 2" xfId="7340" xr:uid="{38187292-4D04-4FD5-93C8-D09FFED63B78}"/>
    <cellStyle name="Valuta 2 3 4 4 6" xfId="6786" xr:uid="{8F75FA95-6D0B-4E37-901B-6A87E08CA9CA}"/>
    <cellStyle name="Valuta 2 3 4 4 7" xfId="6369" xr:uid="{182C3BFD-96E0-41BC-BFBD-DD7E59511ED4}"/>
    <cellStyle name="Valuta 2 3 4 5" xfId="1817" xr:uid="{00000000-0005-0000-0000-00008F070000}"/>
    <cellStyle name="Valuta 2 3 4 5 2" xfId="4699" xr:uid="{63ECC229-3FE7-4A8D-A4DB-7684C3BE12FC}"/>
    <cellStyle name="Valuta 2 3 4 5 2 2" xfId="10099" xr:uid="{CE225E62-A161-4F2A-9404-390178E851AB}"/>
    <cellStyle name="Valuta 2 3 4 5 3" xfId="7574" xr:uid="{91E6A116-2759-49FC-A5D8-55BFCA6AB8B2}"/>
    <cellStyle name="Valuta 2 3 4 6" xfId="1415" xr:uid="{00000000-0005-0000-0000-000090070000}"/>
    <cellStyle name="Valuta 2 3 4 6 2" xfId="4301" xr:uid="{62E3BD6D-2AFB-49E6-B648-0161EDFA7596}"/>
    <cellStyle name="Valuta 2 3 4 6 2 2" xfId="9697" xr:uid="{6DCCD05C-91D2-41EF-95DE-8867C22670EB}"/>
    <cellStyle name="Valuta 2 3 4 6 3" xfId="8323" xr:uid="{A03B7FD3-ADE2-4FA3-8528-197C3D30593F}"/>
    <cellStyle name="Valuta 2 3 4 7" xfId="903" xr:uid="{00000000-0005-0000-0000-000091070000}"/>
    <cellStyle name="Valuta 2 3 4 7 2" xfId="3789" xr:uid="{C7D76B9D-BBD4-465F-933D-C13A09AA2023}"/>
    <cellStyle name="Valuta 2 3 4 7 3" xfId="9182" xr:uid="{DA86665B-4E79-4A3A-94AA-F5901BB346F6}"/>
    <cellStyle name="Valuta 2 3 4 8" xfId="3319" xr:uid="{B52FE0B4-8BCC-43C7-A7E5-639EE0878907}"/>
    <cellStyle name="Valuta 2 3 4 8 2" xfId="8712" xr:uid="{7C81A506-48E4-4F88-B125-1070E0EC6B88}"/>
    <cellStyle name="Valuta 2 3 4 9" xfId="7056" xr:uid="{65699B97-D438-44BE-9D7A-C282EC2222A2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4906" xr:uid="{F83B0BC6-F9A1-4AB9-93AA-DBAAEDB3A73D}"/>
    <cellStyle name="Valuta 2 3 5 2 2 2 2" xfId="9952" xr:uid="{020B7C7E-BE0C-4C9D-89CC-B91AFC06CCA3}"/>
    <cellStyle name="Valuta 2 3 5 2 2 3" xfId="7837" xr:uid="{E2B10BF2-4EF0-40B5-836A-6879F842B714}"/>
    <cellStyle name="Valuta 2 3 5 2 3" xfId="1678" xr:uid="{00000000-0005-0000-0000-000095070000}"/>
    <cellStyle name="Valuta 2 3 5 2 3 2" xfId="4564" xr:uid="{5CB98F4D-2B23-4874-8F1C-80F06B414F97}"/>
    <cellStyle name="Valuta 2 3 5 2 3 2 2" xfId="9524" xr:uid="{37E31DF4-460A-4C19-82B8-2E68D222854A}"/>
    <cellStyle name="Valuta 2 3 5 2 3 3" xfId="8569" xr:uid="{2D506847-77C9-4AC5-91F5-B372938EE14A}"/>
    <cellStyle name="Valuta 2 3 5 2 4" xfId="1245" xr:uid="{00000000-0005-0000-0000-000096070000}"/>
    <cellStyle name="Valuta 2 3 5 2 4 2" xfId="4131" xr:uid="{93D5337F-77D1-4BB0-8476-C9EF3BDE3EED}"/>
    <cellStyle name="Valuta 2 3 5 2 4 3" xfId="8962" xr:uid="{AC97CA38-489B-441B-B7FB-7718935424B1}"/>
    <cellStyle name="Valuta 2 3 5 2 5" xfId="3561" xr:uid="{92FA55BC-6DC4-40AE-A56C-4777ABCB2E0E}"/>
    <cellStyle name="Valuta 2 3 5 2 5 2" xfId="7386" xr:uid="{59632E4F-7265-453A-AE49-3117A475C7C2}"/>
    <cellStyle name="Valuta 2 3 5 2 6" xfId="6829" xr:uid="{B5201ED8-43B3-4A40-877E-32DBDED50D5D}"/>
    <cellStyle name="Valuta 2 3 5 2 7" xfId="6409" xr:uid="{79A39C99-35AA-4E28-80C5-9226F51E5780}"/>
    <cellStyle name="Valuta 2 3 5 3" xfId="1857" xr:uid="{00000000-0005-0000-0000-000097070000}"/>
    <cellStyle name="Valuta 2 3 5 3 2" xfId="4739" xr:uid="{D714416F-D4B1-4E65-9E3A-EF9DFFA207B4}"/>
    <cellStyle name="Valuta 2 3 5 3 2 2" xfId="10143" xr:uid="{1E7A4A2B-F473-4C41-B00A-005861DB9992}"/>
    <cellStyle name="Valuta 2 3 5 3 3" xfId="7614" xr:uid="{82B5AC71-3EE9-424B-8964-5333A3A927C2}"/>
    <cellStyle name="Valuta 2 3 5 4" xfId="1465" xr:uid="{00000000-0005-0000-0000-000098070000}"/>
    <cellStyle name="Valuta 2 3 5 4 2" xfId="4351" xr:uid="{2EC89E2A-5F39-4F12-B607-82B212C3E81C}"/>
    <cellStyle name="Valuta 2 3 5 4 2 2" xfId="9747" xr:uid="{848D3B5F-A495-4C13-B298-73A5AB6B59B8}"/>
    <cellStyle name="Valuta 2 3 5 4 3" xfId="8373" xr:uid="{80852706-C4FA-4E58-B6E2-80504C0DCF72}"/>
    <cellStyle name="Valuta 2 3 5 5" xfId="954" xr:uid="{00000000-0005-0000-0000-000099070000}"/>
    <cellStyle name="Valuta 2 3 5 5 2" xfId="3840" xr:uid="{E52D1A43-2DC2-407D-BB71-289C79E5B5D8}"/>
    <cellStyle name="Valuta 2 3 5 5 3" xfId="9232" xr:uid="{23C1E8E2-E19C-4104-806F-C1D4FF10B812}"/>
    <cellStyle name="Valuta 2 3 5 6" xfId="3369" xr:uid="{CCFC9EDB-0E68-47FB-80CA-8A7D6159BC26}"/>
    <cellStyle name="Valuta 2 3 5 6 2" xfId="8754" xr:uid="{D12DD909-6540-4FB3-B194-AEECAECD6CED}"/>
    <cellStyle name="Valuta 2 3 5 7" xfId="7103" xr:uid="{A75272C4-6F9C-4CA8-8AC9-18005D07C1BA}"/>
    <cellStyle name="Valuta 2 3 5 8" xfId="6610" xr:uid="{C96086C8-94E3-489F-A861-696B7B815B5C}"/>
    <cellStyle name="Valuta 2 3 5 9" xfId="6242" xr:uid="{BF5A77E4-5EFB-46C3-97CA-9FFBB1FF57AD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4826" xr:uid="{7C972E1B-E53C-4D55-A5F1-B7E4CD96C83D}"/>
    <cellStyle name="Valuta 2 3 7 2 2 2 2" xfId="9869" xr:uid="{E7B6843C-FBC6-4736-A644-1A80515C959A}"/>
    <cellStyle name="Valuta 2 3 7 2 2 3" xfId="7756" xr:uid="{DB3F31DE-C53D-4717-9AF9-74521D4A7CDC}"/>
    <cellStyle name="Valuta 2 3 7 2 3" xfId="1586" xr:uid="{00000000-0005-0000-0000-00009E070000}"/>
    <cellStyle name="Valuta 2 3 7 2 3 2" xfId="4472" xr:uid="{C51FDDC7-D65A-4D93-A861-5A75BE443DDF}"/>
    <cellStyle name="Valuta 2 3 7 2 3 2 2" xfId="9432" xr:uid="{FAEDCE8F-C542-4A55-AAFF-CB134EA6D3FD}"/>
    <cellStyle name="Valuta 2 3 7 2 3 3" xfId="8477" xr:uid="{B34FD4F2-AFAF-44F7-955E-D3D1534740BF}"/>
    <cellStyle name="Valuta 2 3 7 2 4" xfId="1153" xr:uid="{00000000-0005-0000-0000-00009F070000}"/>
    <cellStyle name="Valuta 2 3 7 2 4 2" xfId="4039" xr:uid="{47B99179-B75C-46A5-A488-BF2D33AAE27D}"/>
    <cellStyle name="Valuta 2 3 7 2 4 3" xfId="8870" xr:uid="{2A552310-B88F-4B66-AFA1-406B7F170648}"/>
    <cellStyle name="Valuta 2 3 7 2 5" xfId="3469" xr:uid="{16BEFC42-073F-40B9-82B4-7E423D9ADC5B}"/>
    <cellStyle name="Valuta 2 3 7 2 5 2" xfId="7299" xr:uid="{A482717E-BBBA-40D2-9A87-E45E82AEE4B6}"/>
    <cellStyle name="Valuta 2 3 7 2 6" xfId="6746" xr:uid="{B303844B-2949-4A4B-A80C-A3611DF52AB5}"/>
    <cellStyle name="Valuta 2 3 7 2 7" xfId="6329" xr:uid="{5153F411-14A0-47B0-91E2-CAA47C97AFCF}"/>
    <cellStyle name="Valuta 2 3 7 3" xfId="1777" xr:uid="{00000000-0005-0000-0000-0000A0070000}"/>
    <cellStyle name="Valuta 2 3 7 3 2" xfId="4659" xr:uid="{3FA1429F-7022-45B0-BF32-5CA484978D26}"/>
    <cellStyle name="Valuta 2 3 7 3 2 2" xfId="10058" xr:uid="{01350AB3-674D-49B5-82BA-19A4D2BC3C26}"/>
    <cellStyle name="Valuta 2 3 7 3 3" xfId="7534" xr:uid="{103197E3-FCEB-4D22-8C2A-DAE6D611801E}"/>
    <cellStyle name="Valuta 2 3 7 4" xfId="1371" xr:uid="{00000000-0005-0000-0000-0000A1070000}"/>
    <cellStyle name="Valuta 2 3 7 4 2" xfId="4257" xr:uid="{26473DFD-1EEE-4A88-8DB3-66727C0C7622}"/>
    <cellStyle name="Valuta 2 3 7 4 2 2" xfId="9653" xr:uid="{D546F5C6-96DD-4EFD-B89A-FB2F226D38C6}"/>
    <cellStyle name="Valuta 2 3 7 4 3" xfId="8280" xr:uid="{8597E274-EE07-41DB-BD9C-294A909E60BE}"/>
    <cellStyle name="Valuta 2 3 7 5" xfId="857" xr:uid="{00000000-0005-0000-0000-0000A2070000}"/>
    <cellStyle name="Valuta 2 3 7 5 2" xfId="3743" xr:uid="{D295C8E2-EBE9-4FBE-B1D7-4D22D55B0D75}"/>
    <cellStyle name="Valuta 2 3 7 5 3" xfId="9137" xr:uid="{E2488758-C47E-44FA-9076-19F8B00614F5}"/>
    <cellStyle name="Valuta 2 3 7 6" xfId="3279" xr:uid="{6F8A4284-E08B-4F84-AE5F-CEC2285B7E38}"/>
    <cellStyle name="Valuta 2 3 7 6 2" xfId="8672" xr:uid="{163ACD2F-7228-439D-B217-26B250F0C121}"/>
    <cellStyle name="Valuta 2 3 7 7" xfId="7013" xr:uid="{246C15AD-88AA-4406-8D79-A56E2892D543}"/>
    <cellStyle name="Valuta 2 3 7 8" xfId="6524" xr:uid="{292942F7-09E5-494C-8CBC-F9AA17754C31}"/>
    <cellStyle name="Valuta 2 3 7 9" xfId="6162" xr:uid="{FC8BFB47-3405-4849-AFA6-69769259EA46}"/>
    <cellStyle name="Valuta 2 3 8" xfId="572" xr:uid="{00000000-0005-0000-0000-0000A3070000}"/>
    <cellStyle name="Valuta 2 3 8 2" xfId="1936" xr:uid="{00000000-0005-0000-0000-0000A4070000}"/>
    <cellStyle name="Valuta 2 3 8 2 2" xfId="4818" xr:uid="{83E39112-192C-49C9-BC81-845C60DF2EC9}"/>
    <cellStyle name="Valuta 2 3 8 2 2 2" xfId="9861" xr:uid="{31963B6E-5276-4816-A1F1-75F7AACC24D7}"/>
    <cellStyle name="Valuta 2 3 8 2 3" xfId="7748" xr:uid="{9C0FED0D-AE6C-4178-99A4-3EFC638AADC2}"/>
    <cellStyle name="Valuta 2 3 8 3" xfId="1576" xr:uid="{00000000-0005-0000-0000-0000A5070000}"/>
    <cellStyle name="Valuta 2 3 8 3 2" xfId="4462" xr:uid="{0B74A358-354D-402E-B172-D37F71C9F357}"/>
    <cellStyle name="Valuta 2 3 8 3 2 2" xfId="9422" xr:uid="{483E2A19-800B-4273-B234-563169733469}"/>
    <cellStyle name="Valuta 2 3 8 3 3" xfId="8467" xr:uid="{5BA35C83-6577-4A3A-BC84-624516490D13}"/>
    <cellStyle name="Valuta 2 3 8 4" xfId="1143" xr:uid="{00000000-0005-0000-0000-0000A6070000}"/>
    <cellStyle name="Valuta 2 3 8 4 2" xfId="4029" xr:uid="{602A932D-B888-4E23-9C51-24CC30122A3E}"/>
    <cellStyle name="Valuta 2 3 8 4 3" xfId="8860" xr:uid="{9B45DA77-81DB-4343-802E-B76BD9CFE913}"/>
    <cellStyle name="Valuta 2 3 8 5" xfId="3459" xr:uid="{FB579358-A963-456B-B51C-36BC089CDF4F}"/>
    <cellStyle name="Valuta 2 3 8 5 2" xfId="7291" xr:uid="{A9327223-1148-46CB-8DE8-461768A207E4}"/>
    <cellStyle name="Valuta 2 3 8 6" xfId="6738" xr:uid="{31EEA805-3290-484C-8FF6-6E1099B58399}"/>
    <cellStyle name="Valuta 2 3 8 7" xfId="6321" xr:uid="{7F1DBEDE-72B9-4232-99FE-F2BFA865DE43}"/>
    <cellStyle name="Valuta 2 3 9" xfId="1769" xr:uid="{00000000-0005-0000-0000-0000A7070000}"/>
    <cellStyle name="Valuta 2 3 9 2" xfId="4651" xr:uid="{BAB8BB4F-DFE0-42CA-8280-84A0B03EBCA4}"/>
    <cellStyle name="Valuta 2 3 9 2 2" xfId="10045" xr:uid="{3D9E96BA-3BD3-4A43-9F0B-68B5CA944741}"/>
    <cellStyle name="Valuta 2 3 9 3" xfId="7505" xr:uid="{00414CBC-F7CB-469B-AA61-21795B0A5D7E}"/>
    <cellStyle name="Valuta 2 4" xfId="181" xr:uid="{00000000-0005-0000-0000-0000A8070000}"/>
    <cellStyle name="Valuta 2 4 10" xfId="3281" xr:uid="{20A5E387-B072-4483-8A6B-61FA2F1F4539}"/>
    <cellStyle name="Valuta 2 4 10 2" xfId="8674" xr:uid="{80A93FEA-D5FA-4CCD-89D1-24A723DABA2A}"/>
    <cellStyle name="Valuta 2 4 11" xfId="7015" xr:uid="{626A1438-BF02-4875-872A-666B13C63CCF}"/>
    <cellStyle name="Valuta 2 4 12" xfId="6526" xr:uid="{90F5C63E-30C4-4CC3-9DDA-44095E398840}"/>
    <cellStyle name="Valuta 2 4 13" xfId="6164" xr:uid="{29EAC393-57E8-4E00-BAF3-6E1737EE380A}"/>
    <cellStyle name="Valuta 2 4 2" xfId="211" xr:uid="{00000000-0005-0000-0000-0000A9070000}"/>
    <cellStyle name="Valuta 2 4 2 10" xfId="7042" xr:uid="{B1F0928B-40AC-4C10-AB21-5959DD417110}"/>
    <cellStyle name="Valuta 2 4 2 11" xfId="6552" xr:uid="{B9BDDBEB-4F40-4A14-85B6-B29F683883E2}"/>
    <cellStyle name="Valuta 2 4 2 12" xfId="6188" xr:uid="{46291477-6105-4B1D-8FFE-3871E2DF7277}"/>
    <cellStyle name="Valuta 2 4 2 2" xfId="252" xr:uid="{00000000-0005-0000-0000-0000AA070000}"/>
    <cellStyle name="Valuta 2 4 2 2 10" xfId="6593" xr:uid="{372E82DE-AA72-4603-AB13-E3CCB4F1F2E9}"/>
    <cellStyle name="Valuta 2 4 2 2 11" xfId="6228" xr:uid="{C1B6ECAD-6F5A-43BE-ADB8-122BA4588177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4972" xr:uid="{F937CEC8-60F4-4839-9CED-D2BEA130AFA0}"/>
    <cellStyle name="Valuta 2 4 2 2 2 2 2 2 2" xfId="10019" xr:uid="{6C650E40-9B47-4F15-BEC9-3914D5CDBF4F}"/>
    <cellStyle name="Valuta 2 4 2 2 2 2 2 3" xfId="7903" xr:uid="{A6065E0A-A1A3-4A4B-8AC7-E8C021119F6F}"/>
    <cellStyle name="Valuta 2 4 2 2 2 2 3" xfId="1749" xr:uid="{00000000-0005-0000-0000-0000AE070000}"/>
    <cellStyle name="Valuta 2 4 2 2 2 2 3 2" xfId="4635" xr:uid="{43C1977C-B282-4D56-8903-636AC5CBE777}"/>
    <cellStyle name="Valuta 2 4 2 2 2 2 3 2 2" xfId="9595" xr:uid="{C52B46DD-73E0-42CC-9A80-B75431825C45}"/>
    <cellStyle name="Valuta 2 4 2 2 2 2 3 3" xfId="8640" xr:uid="{1C6D7F9A-4A1D-4BB5-AA04-A262EA453991}"/>
    <cellStyle name="Valuta 2 4 2 2 2 2 4" xfId="1316" xr:uid="{00000000-0005-0000-0000-0000AF070000}"/>
    <cellStyle name="Valuta 2 4 2 2 2 2 4 2" xfId="4202" xr:uid="{0232BC71-EF16-429A-B328-E72CA64F0DD1}"/>
    <cellStyle name="Valuta 2 4 2 2 2 2 4 3" xfId="9033" xr:uid="{B52DFA48-66AE-400E-900F-0D0A6E780F4D}"/>
    <cellStyle name="Valuta 2 4 2 2 2 2 5" xfId="3632" xr:uid="{4B4CEAD4-4B42-40E8-B5B4-2963D432F2BB}"/>
    <cellStyle name="Valuta 2 4 2 2 2 2 5 2" xfId="7455" xr:uid="{07E0BF31-ED7E-4E0F-AA86-12A87E3970CD}"/>
    <cellStyle name="Valuta 2 4 2 2 2 2 6" xfId="6896" xr:uid="{61E8FC66-F6FC-4E20-9FB0-33329B230B9D}"/>
    <cellStyle name="Valuta 2 4 2 2 2 2 7" xfId="6475" xr:uid="{80953341-7447-471C-B44B-7E0C39AAC6BC}"/>
    <cellStyle name="Valuta 2 4 2 2 2 3" xfId="1923" xr:uid="{00000000-0005-0000-0000-0000B0070000}"/>
    <cellStyle name="Valuta 2 4 2 2 2 3 2" xfId="4805" xr:uid="{C3831E35-6E0D-4272-9FB3-3C364736B515}"/>
    <cellStyle name="Valuta 2 4 2 2 2 3 2 2" xfId="10211" xr:uid="{34B15AF7-C280-43D9-9AE1-67DD17A00C92}"/>
    <cellStyle name="Valuta 2 4 2 2 2 3 3" xfId="7680" xr:uid="{43397CDD-7EF2-44CA-8D09-07D5252CA301}"/>
    <cellStyle name="Valuta 2 4 2 2 2 4" xfId="1536" xr:uid="{00000000-0005-0000-0000-0000B1070000}"/>
    <cellStyle name="Valuta 2 4 2 2 2 4 2" xfId="4422" xr:uid="{7A31A2C2-583E-43E9-A203-60998EF64819}"/>
    <cellStyle name="Valuta 2 4 2 2 2 4 2 2" xfId="9818" xr:uid="{44D629D1-AAB3-4864-9BA4-FB13A85092A8}"/>
    <cellStyle name="Valuta 2 4 2 2 2 4 3" xfId="8444" xr:uid="{6505992F-633B-4B24-AAD4-980D73F79FBB}"/>
    <cellStyle name="Valuta 2 4 2 2 2 5" xfId="1025" xr:uid="{00000000-0005-0000-0000-0000B2070000}"/>
    <cellStyle name="Valuta 2 4 2 2 2 5 2" xfId="3911" xr:uid="{1688EE07-27BB-4EFB-9685-E3FEB06D5D75}"/>
    <cellStyle name="Valuta 2 4 2 2 2 5 3" xfId="9303" xr:uid="{5068C195-1F2D-4D57-AC25-5F70384C67E9}"/>
    <cellStyle name="Valuta 2 4 2 2 2 6" xfId="3440" xr:uid="{79144D80-A9A2-4535-AFB1-D445CE80C8A1}"/>
    <cellStyle name="Valuta 2 4 2 2 2 6 2" xfId="8821" xr:uid="{E84A7F23-F8F5-4C08-8361-A19F2618CA4A}"/>
    <cellStyle name="Valuta 2 4 2 2 2 7" xfId="7172" xr:uid="{E6446117-15B0-4FE1-8E2C-CE45558AB217}"/>
    <cellStyle name="Valuta 2 4 2 2 2 8" xfId="6677" xr:uid="{1127BB1D-C9BD-402C-9E66-7E1F25353C08}"/>
    <cellStyle name="Valuta 2 4 2 2 2 9" xfId="6308" xr:uid="{20F3AB54-FD32-46B8-9E46-C1B623CE98E7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4892" xr:uid="{3B61C8A5-29DD-4140-9488-D703AC9D2E32}"/>
    <cellStyle name="Valuta 2 4 2 2 4 2 2 2" xfId="9936" xr:uid="{B32B62BA-D400-40ED-B2DB-EBC9C5BF2310}"/>
    <cellStyle name="Valuta 2 4 2 2 4 2 3" xfId="7822" xr:uid="{7BF25FDB-030E-4E77-AC0E-0023DD03FD92}"/>
    <cellStyle name="Valuta 2 4 2 2 4 3" xfId="1654" xr:uid="{00000000-0005-0000-0000-0000B6070000}"/>
    <cellStyle name="Valuta 2 4 2 2 4 3 2" xfId="4540" xr:uid="{F252A5B6-67C3-4726-ADB4-03591188168C}"/>
    <cellStyle name="Valuta 2 4 2 2 4 3 2 2" xfId="9500" xr:uid="{A30EF25F-BB60-4884-8571-718BEA48FC12}"/>
    <cellStyle name="Valuta 2 4 2 2 4 3 3" xfId="8545" xr:uid="{7F114D85-290F-4333-82D0-5DF3C2E61F9B}"/>
    <cellStyle name="Valuta 2 4 2 2 4 4" xfId="1221" xr:uid="{00000000-0005-0000-0000-0000B7070000}"/>
    <cellStyle name="Valuta 2 4 2 2 4 4 2" xfId="4107" xr:uid="{BF0C6125-702D-4D85-893E-FDA80BC53E18}"/>
    <cellStyle name="Valuta 2 4 2 2 4 4 3" xfId="8938" xr:uid="{6BC4BAAA-09AC-4B93-9A1B-C51C6FE1BFE8}"/>
    <cellStyle name="Valuta 2 4 2 2 4 5" xfId="3537" xr:uid="{354BECCB-D7F4-4725-9203-495CC5896C64}"/>
    <cellStyle name="Valuta 2 4 2 2 4 5 2" xfId="7366" xr:uid="{2DBBE684-E7C5-4BB9-90E4-C1E13B82195A}"/>
    <cellStyle name="Valuta 2 4 2 2 4 6" xfId="6812" xr:uid="{1138E877-6490-4EE8-AABA-7A2B12C29B8C}"/>
    <cellStyle name="Valuta 2 4 2 2 4 7" xfId="6395" xr:uid="{30356B7C-5FAF-45A2-BE8B-3087C6C302B7}"/>
    <cellStyle name="Valuta 2 4 2 2 5" xfId="1843" xr:uid="{00000000-0005-0000-0000-0000B8070000}"/>
    <cellStyle name="Valuta 2 4 2 2 5 2" xfId="4725" xr:uid="{34CA2B5A-5E9C-44AB-8992-8F907D5BAE7D}"/>
    <cellStyle name="Valuta 2 4 2 2 5 2 2" xfId="10125" xr:uid="{7C5AB881-ACA8-4BFB-9C87-D82B52D87139}"/>
    <cellStyle name="Valuta 2 4 2 2 5 3" xfId="7600" xr:uid="{0FC61389-134C-41C0-906C-06C24CF3C0AD}"/>
    <cellStyle name="Valuta 2 4 2 2 6" xfId="1441" xr:uid="{00000000-0005-0000-0000-0000B9070000}"/>
    <cellStyle name="Valuta 2 4 2 2 6 2" xfId="4327" xr:uid="{1C580BA8-8D2C-4DE9-9ED6-0C2D97A5F8E1}"/>
    <cellStyle name="Valuta 2 4 2 2 6 2 2" xfId="9723" xr:uid="{216CBF9B-0EE3-4F2F-892E-99B0FAA6D2C2}"/>
    <cellStyle name="Valuta 2 4 2 2 6 3" xfId="8349" xr:uid="{8AB6DD63-A64C-4CCA-9357-4DE5D3FA7254}"/>
    <cellStyle name="Valuta 2 4 2 2 7" xfId="929" xr:uid="{00000000-0005-0000-0000-0000BA070000}"/>
    <cellStyle name="Valuta 2 4 2 2 7 2" xfId="3815" xr:uid="{2E25A5CC-6CAC-4CB1-9D8B-84DD82DDDC06}"/>
    <cellStyle name="Valuta 2 4 2 2 7 3" xfId="9208" xr:uid="{DA214119-CCC0-4691-8F7A-B5089951A72D}"/>
    <cellStyle name="Valuta 2 4 2 2 8" xfId="3345" xr:uid="{3F4AA27A-44F1-492A-9F93-C657ED1497AC}"/>
    <cellStyle name="Valuta 2 4 2 2 8 2" xfId="8738" xr:uid="{0EE1EF5C-A829-4B1E-A741-DD72ADDCA251}"/>
    <cellStyle name="Valuta 2 4 2 2 9" xfId="7082" xr:uid="{8C5FA935-7B18-43D8-826B-F0835ABBE07E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4932" xr:uid="{F3727D0E-B31D-4229-929E-D27F18FAE7FC}"/>
    <cellStyle name="Valuta 2 4 2 3 2 2 2 2" xfId="9979" xr:uid="{52E8C2B2-4241-47F6-925E-28C5EC6D776A}"/>
    <cellStyle name="Valuta 2 4 2 3 2 2 3" xfId="7863" xr:uid="{03FA6F20-FDF9-41B4-83D2-DA349A2A6A98}"/>
    <cellStyle name="Valuta 2 4 2 3 2 3" xfId="1709" xr:uid="{00000000-0005-0000-0000-0000BE070000}"/>
    <cellStyle name="Valuta 2 4 2 3 2 3 2" xfId="4595" xr:uid="{87B85A31-3DB7-4776-BB3B-2FE242A1BFBD}"/>
    <cellStyle name="Valuta 2 4 2 3 2 3 2 2" xfId="9555" xr:uid="{E99485BD-8064-4AB7-95F3-7DC71BED16A7}"/>
    <cellStyle name="Valuta 2 4 2 3 2 3 3" xfId="8600" xr:uid="{7DA58592-A8DA-4531-B559-BC71EAECCF97}"/>
    <cellStyle name="Valuta 2 4 2 3 2 4" xfId="1276" xr:uid="{00000000-0005-0000-0000-0000BF070000}"/>
    <cellStyle name="Valuta 2 4 2 3 2 4 2" xfId="4162" xr:uid="{7760467B-1C35-40F5-A2EF-1EEF3CE82940}"/>
    <cellStyle name="Valuta 2 4 2 3 2 4 3" xfId="8993" xr:uid="{CC80860F-EC9F-47D5-AFA4-A309FEEFB4D8}"/>
    <cellStyle name="Valuta 2 4 2 3 2 5" xfId="3592" xr:uid="{81C8D094-DF36-40D7-9450-7CA37878EFB9}"/>
    <cellStyle name="Valuta 2 4 2 3 2 5 2" xfId="7415" xr:uid="{438CDCD5-672E-4ABE-901E-D13F3D2761B5}"/>
    <cellStyle name="Valuta 2 4 2 3 2 6" xfId="6856" xr:uid="{53AAFCFF-311E-430B-93A5-5499604615C9}"/>
    <cellStyle name="Valuta 2 4 2 3 2 7" xfId="6435" xr:uid="{075C61A0-49F3-4DB1-844B-E2FD87273FD2}"/>
    <cellStyle name="Valuta 2 4 2 3 3" xfId="1883" xr:uid="{00000000-0005-0000-0000-0000C0070000}"/>
    <cellStyle name="Valuta 2 4 2 3 3 2" xfId="4765" xr:uid="{194D4F1C-CA81-4C4F-9493-65700DC409BC}"/>
    <cellStyle name="Valuta 2 4 2 3 3 2 2" xfId="10171" xr:uid="{50005140-B2F6-4E49-86F7-9E8A88A16044}"/>
    <cellStyle name="Valuta 2 4 2 3 3 3" xfId="7640" xr:uid="{0DBA9179-3F10-4710-89E7-A2BAC03BD66B}"/>
    <cellStyle name="Valuta 2 4 2 3 4" xfId="1496" xr:uid="{00000000-0005-0000-0000-0000C1070000}"/>
    <cellStyle name="Valuta 2 4 2 3 4 2" xfId="4382" xr:uid="{A6F3BF11-A46F-41F2-BD90-58F18FC36E66}"/>
    <cellStyle name="Valuta 2 4 2 3 4 2 2" xfId="9778" xr:uid="{576E1F44-17AE-43E5-984A-60421FF1F2AE}"/>
    <cellStyle name="Valuta 2 4 2 3 4 3" xfId="8404" xr:uid="{AAE8A9CF-D1C4-4348-825E-66E97CABF39A}"/>
    <cellStyle name="Valuta 2 4 2 3 5" xfId="985" xr:uid="{00000000-0005-0000-0000-0000C2070000}"/>
    <cellStyle name="Valuta 2 4 2 3 5 2" xfId="3871" xr:uid="{CFA4C623-BEB0-4ADB-A426-C32D074CEA12}"/>
    <cellStyle name="Valuta 2 4 2 3 5 3" xfId="9263" xr:uid="{2DDD7433-5C63-4636-877A-C6BEDF12BBA2}"/>
    <cellStyle name="Valuta 2 4 2 3 6" xfId="3400" xr:uid="{E86BA37F-4193-4793-9B90-54D59EFF06F4}"/>
    <cellStyle name="Valuta 2 4 2 3 6 2" xfId="8781" xr:uid="{FE8A1DDF-857F-438F-9A0D-5A0A2B26CC1D}"/>
    <cellStyle name="Valuta 2 4 2 3 7" xfId="7132" xr:uid="{870CF862-9500-4573-9056-0C0DBE439821}"/>
    <cellStyle name="Valuta 2 4 2 3 8" xfId="6637" xr:uid="{4616305B-1130-440F-B961-0618BAF70553}"/>
    <cellStyle name="Valuta 2 4 2 3 9" xfId="6268" xr:uid="{D94E994B-266A-477F-A02F-5ABD507D0DF3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4852" xr:uid="{F4D5963F-A987-4FD7-90CD-FA3EFF864A31}"/>
    <cellStyle name="Valuta 2 4 2 5 2 2 2" xfId="9896" xr:uid="{F129605D-4B1E-4D21-BE88-60EE53C82157}"/>
    <cellStyle name="Valuta 2 4 2 5 2 3" xfId="7782" xr:uid="{5C748962-8712-4F41-9025-1E7735732466}"/>
    <cellStyle name="Valuta 2 4 2 5 3" xfId="1614" xr:uid="{00000000-0005-0000-0000-0000C6070000}"/>
    <cellStyle name="Valuta 2 4 2 5 3 2" xfId="4500" xr:uid="{03532614-B0BA-4C98-8DFE-92C3F12A9072}"/>
    <cellStyle name="Valuta 2 4 2 5 3 2 2" xfId="9460" xr:uid="{02760F47-50E6-4AD0-994F-12692C68A60F}"/>
    <cellStyle name="Valuta 2 4 2 5 3 3" xfId="8505" xr:uid="{8B84460B-1610-45E8-A5DE-ED5021E1ECE2}"/>
    <cellStyle name="Valuta 2 4 2 5 4" xfId="1181" xr:uid="{00000000-0005-0000-0000-0000C7070000}"/>
    <cellStyle name="Valuta 2 4 2 5 4 2" xfId="4067" xr:uid="{4043D6B9-82B9-49FE-85A2-6F1F9AF01122}"/>
    <cellStyle name="Valuta 2 4 2 5 4 3" xfId="8898" xr:uid="{36B77AF0-38F8-442D-B2AE-ED63F339E570}"/>
    <cellStyle name="Valuta 2 4 2 5 5" xfId="3497" xr:uid="{7B8DD50B-4D44-4401-8CCA-B08AB8B4114F}"/>
    <cellStyle name="Valuta 2 4 2 5 5 2" xfId="7326" xr:uid="{A2AFA1DD-E723-4052-863C-7E98C19D3B9F}"/>
    <cellStyle name="Valuta 2 4 2 5 6" xfId="6772" xr:uid="{A9208D9E-0D64-49AE-876F-F00C6EFC890C}"/>
    <cellStyle name="Valuta 2 4 2 5 7" xfId="6355" xr:uid="{18EDB810-5370-4865-A40F-C464308D03A3}"/>
    <cellStyle name="Valuta 2 4 2 6" xfId="1803" xr:uid="{00000000-0005-0000-0000-0000C8070000}"/>
    <cellStyle name="Valuta 2 4 2 6 2" xfId="4685" xr:uid="{01B6B429-2C45-462A-B6AC-CD2C7764BA4D}"/>
    <cellStyle name="Valuta 2 4 2 6 2 2" xfId="10085" xr:uid="{2C3473FF-55C1-4286-BD00-B46583474561}"/>
    <cellStyle name="Valuta 2 4 2 6 3" xfId="7560" xr:uid="{713A9C5F-7963-4DDE-8E95-E9EB8553D1DC}"/>
    <cellStyle name="Valuta 2 4 2 7" xfId="1401" xr:uid="{00000000-0005-0000-0000-0000C9070000}"/>
    <cellStyle name="Valuta 2 4 2 7 2" xfId="4287" xr:uid="{6E3A5A4E-1968-41F3-9B18-20B0E4FECBFC}"/>
    <cellStyle name="Valuta 2 4 2 7 2 2" xfId="9683" xr:uid="{90FDF98B-A855-44C4-9FB0-8CC15E13BE8A}"/>
    <cellStyle name="Valuta 2 4 2 7 3" xfId="8309" xr:uid="{A60A32C1-B88F-45C1-B217-1E0227C9133D}"/>
    <cellStyle name="Valuta 2 4 2 8" xfId="888" xr:uid="{00000000-0005-0000-0000-0000CA070000}"/>
    <cellStyle name="Valuta 2 4 2 8 2" xfId="3774" xr:uid="{9BA664B4-0075-4379-97AF-C54190234538}"/>
    <cellStyle name="Valuta 2 4 2 8 3" xfId="9168" xr:uid="{CE160986-09E4-481E-8A0C-C9DE0846E369}"/>
    <cellStyle name="Valuta 2 4 2 9" xfId="3305" xr:uid="{89CB6ECD-CCBA-4B9A-8FC8-8A3BCA05BB71}"/>
    <cellStyle name="Valuta 2 4 2 9 2" xfId="8698" xr:uid="{6ACFF8E6-1D22-4D51-B594-DA196808052B}"/>
    <cellStyle name="Valuta 2 4 3" xfId="228" xr:uid="{00000000-0005-0000-0000-0000CB070000}"/>
    <cellStyle name="Valuta 2 4 3 10" xfId="6569" xr:uid="{08D3F571-1452-41FE-99FE-EF25732174B5}"/>
    <cellStyle name="Valuta 2 4 3 11" xfId="6204" xr:uid="{1D26D0DB-88D6-420E-84D6-90FDDA90E63F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4948" xr:uid="{8DA46895-3D79-4A74-99ED-73CA4FE41F3E}"/>
    <cellStyle name="Valuta 2 4 3 2 2 2 2 2" xfId="9995" xr:uid="{D8EDDBD8-8634-4F48-A2C0-80C03A87EC8D}"/>
    <cellStyle name="Valuta 2 4 3 2 2 2 3" xfId="7879" xr:uid="{8E901E21-E540-4850-93DA-4A1DA4CA8E82}"/>
    <cellStyle name="Valuta 2 4 3 2 2 3" xfId="1725" xr:uid="{00000000-0005-0000-0000-0000CF070000}"/>
    <cellStyle name="Valuta 2 4 3 2 2 3 2" xfId="4611" xr:uid="{339D61FD-53B6-4CF8-B8BB-7D1C69BB3363}"/>
    <cellStyle name="Valuta 2 4 3 2 2 3 2 2" xfId="9571" xr:uid="{AA3F6A00-6BEA-420C-A92A-DCBF70AAC0F0}"/>
    <cellStyle name="Valuta 2 4 3 2 2 3 3" xfId="8616" xr:uid="{C8274A6F-4FCA-4D6C-BFAD-1AAABCE4E48E}"/>
    <cellStyle name="Valuta 2 4 3 2 2 4" xfId="1292" xr:uid="{00000000-0005-0000-0000-0000D0070000}"/>
    <cellStyle name="Valuta 2 4 3 2 2 4 2" xfId="4178" xr:uid="{ED0B1A95-E9DF-48BD-8ECD-1033438585FC}"/>
    <cellStyle name="Valuta 2 4 3 2 2 4 3" xfId="9009" xr:uid="{01DA91AC-10A1-4521-BE48-7F5D639C9426}"/>
    <cellStyle name="Valuta 2 4 3 2 2 5" xfId="3608" xr:uid="{B4BB3DD3-92E1-4E5F-A821-F6A020D76775}"/>
    <cellStyle name="Valuta 2 4 3 2 2 5 2" xfId="7431" xr:uid="{58A03192-5D60-4F8C-B6DE-5FF544A6EA4B}"/>
    <cellStyle name="Valuta 2 4 3 2 2 6" xfId="6872" xr:uid="{5D9FDB2C-EDA2-40B6-8E5A-3F152E65B2EA}"/>
    <cellStyle name="Valuta 2 4 3 2 2 7" xfId="6451" xr:uid="{C49690B3-FF6B-46F0-9920-F26FEF11669D}"/>
    <cellStyle name="Valuta 2 4 3 2 3" xfId="1899" xr:uid="{00000000-0005-0000-0000-0000D1070000}"/>
    <cellStyle name="Valuta 2 4 3 2 3 2" xfId="4781" xr:uid="{F45D8474-26E4-4FD4-AEB2-F66EB4E23DD2}"/>
    <cellStyle name="Valuta 2 4 3 2 3 2 2" xfId="10187" xr:uid="{1E9D346A-8A2A-4612-B85F-AF76DD5AC57F}"/>
    <cellStyle name="Valuta 2 4 3 2 3 3" xfId="7656" xr:uid="{07435356-F96A-4FE1-8B05-550D4EFAB430}"/>
    <cellStyle name="Valuta 2 4 3 2 4" xfId="1512" xr:uid="{00000000-0005-0000-0000-0000D2070000}"/>
    <cellStyle name="Valuta 2 4 3 2 4 2" xfId="4398" xr:uid="{DDD5A237-D3D2-44BF-9CD2-E572CC3D321F}"/>
    <cellStyle name="Valuta 2 4 3 2 4 2 2" xfId="9794" xr:uid="{771DFB39-F58D-4BB6-AC74-5781401215D9}"/>
    <cellStyle name="Valuta 2 4 3 2 4 3" xfId="8420" xr:uid="{79B08119-58E9-4074-B083-61B68E675A29}"/>
    <cellStyle name="Valuta 2 4 3 2 5" xfId="1001" xr:uid="{00000000-0005-0000-0000-0000D3070000}"/>
    <cellStyle name="Valuta 2 4 3 2 5 2" xfId="3887" xr:uid="{0980EB9D-8131-4940-B55E-3C70F1018952}"/>
    <cellStyle name="Valuta 2 4 3 2 5 3" xfId="9279" xr:uid="{43BA8841-3C20-40A3-A6B5-D493F9C21E12}"/>
    <cellStyle name="Valuta 2 4 3 2 6" xfId="3416" xr:uid="{FAFE3E95-C339-4ABC-B34E-8551CCE38B2E}"/>
    <cellStyle name="Valuta 2 4 3 2 6 2" xfId="8797" xr:uid="{AE65995B-8403-462D-9192-BC552EA74E96}"/>
    <cellStyle name="Valuta 2 4 3 2 7" xfId="7148" xr:uid="{D6B9DE72-5832-4AE4-808D-9094AEE52DCF}"/>
    <cellStyle name="Valuta 2 4 3 2 8" xfId="6653" xr:uid="{E4816011-4859-4B24-BE89-8CC844973424}"/>
    <cellStyle name="Valuta 2 4 3 2 9" xfId="6284" xr:uid="{1DB5ECE3-33BE-4DC8-9FAA-37F2AF82D0AB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4868" xr:uid="{D94294F3-1292-4354-9E1F-8C502A84B8B8}"/>
    <cellStyle name="Valuta 2 4 3 4 2 2 2" xfId="9912" xr:uid="{6BBD7239-8473-429E-AA59-A611D95BC9F0}"/>
    <cellStyle name="Valuta 2 4 3 4 2 3" xfId="7798" xr:uid="{FDBF6611-ED02-4A16-8737-48295C9F36D6}"/>
    <cellStyle name="Valuta 2 4 3 4 3" xfId="1630" xr:uid="{00000000-0005-0000-0000-0000D7070000}"/>
    <cellStyle name="Valuta 2 4 3 4 3 2" xfId="4516" xr:uid="{499E3C70-9799-499A-A057-B09DB84AB91F}"/>
    <cellStyle name="Valuta 2 4 3 4 3 2 2" xfId="9476" xr:uid="{FDA65368-8E4D-4611-8AD5-7838BE350733}"/>
    <cellStyle name="Valuta 2 4 3 4 3 3" xfId="8521" xr:uid="{3952194F-1EF9-4A92-9C1E-F8EB3665677C}"/>
    <cellStyle name="Valuta 2 4 3 4 4" xfId="1197" xr:uid="{00000000-0005-0000-0000-0000D8070000}"/>
    <cellStyle name="Valuta 2 4 3 4 4 2" xfId="4083" xr:uid="{3F314E07-DD43-4E8A-B2D5-9509C168E0F6}"/>
    <cellStyle name="Valuta 2 4 3 4 4 3" xfId="8914" xr:uid="{99F93E68-094A-4EDB-AC2A-F8AD7B538908}"/>
    <cellStyle name="Valuta 2 4 3 4 5" xfId="3513" xr:uid="{DC8E608B-1181-4AC8-A143-31715E78D000}"/>
    <cellStyle name="Valuta 2 4 3 4 5 2" xfId="7342" xr:uid="{EA373069-AE10-45ED-AE69-C35FFF34A156}"/>
    <cellStyle name="Valuta 2 4 3 4 6" xfId="6788" xr:uid="{3CABF729-4F18-4199-9724-65EE76FC75C6}"/>
    <cellStyle name="Valuta 2 4 3 4 7" xfId="6371" xr:uid="{9EB8A74D-1958-4523-94ED-690C84CDD7F7}"/>
    <cellStyle name="Valuta 2 4 3 5" xfId="1819" xr:uid="{00000000-0005-0000-0000-0000D9070000}"/>
    <cellStyle name="Valuta 2 4 3 5 2" xfId="4701" xr:uid="{ADA605B7-2C29-4560-A11D-6F65BB26CB22}"/>
    <cellStyle name="Valuta 2 4 3 5 2 2" xfId="10101" xr:uid="{0D3B82B8-8FFB-4670-8225-7BC0599CACB5}"/>
    <cellStyle name="Valuta 2 4 3 5 3" xfId="7576" xr:uid="{8425F6D2-9A4E-4338-89CC-A5301704158F}"/>
    <cellStyle name="Valuta 2 4 3 6" xfId="1417" xr:uid="{00000000-0005-0000-0000-0000DA070000}"/>
    <cellStyle name="Valuta 2 4 3 6 2" xfId="4303" xr:uid="{E1400276-B850-4CE6-A235-A27DCE6AE91C}"/>
    <cellStyle name="Valuta 2 4 3 6 2 2" xfId="9699" xr:uid="{8B48D158-C147-4289-AF8C-0D650847E550}"/>
    <cellStyle name="Valuta 2 4 3 6 3" xfId="8325" xr:uid="{6500E3B7-1F7F-4C85-BD57-58B85307AFA0}"/>
    <cellStyle name="Valuta 2 4 3 7" xfId="905" xr:uid="{00000000-0005-0000-0000-0000DB070000}"/>
    <cellStyle name="Valuta 2 4 3 7 2" xfId="3791" xr:uid="{EC5F6CA3-07FB-41C5-96BF-D600C0FB7D51}"/>
    <cellStyle name="Valuta 2 4 3 7 3" xfId="9184" xr:uid="{DE7084E2-01EF-45D4-BCD0-1F28A640B3A6}"/>
    <cellStyle name="Valuta 2 4 3 8" xfId="3321" xr:uid="{DEA4FC23-1982-4D97-B1BB-E015B276602A}"/>
    <cellStyle name="Valuta 2 4 3 8 2" xfId="8714" xr:uid="{3D3A9BFA-8351-42A3-9BC5-62FEF2C9625B}"/>
    <cellStyle name="Valuta 2 4 3 9" xfId="7058" xr:uid="{6DDBD9E4-AC22-4FEA-B0A1-E6CEC7EEF935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4908" xr:uid="{373FC385-389C-4509-A2CF-AC453AAACE55}"/>
    <cellStyle name="Valuta 2 4 4 2 2 2 2" xfId="9954" xr:uid="{D8B5BB93-79BA-4286-8993-F3D771ED7FEA}"/>
    <cellStyle name="Valuta 2 4 4 2 2 3" xfId="7839" xr:uid="{6B1C34C8-F916-4709-87AE-EA95D3AFB74A}"/>
    <cellStyle name="Valuta 2 4 4 2 3" xfId="1680" xr:uid="{00000000-0005-0000-0000-0000DF070000}"/>
    <cellStyle name="Valuta 2 4 4 2 3 2" xfId="4566" xr:uid="{0F8791D5-F7DC-4D25-8810-C0D0E7AE6601}"/>
    <cellStyle name="Valuta 2 4 4 2 3 2 2" xfId="9526" xr:uid="{7633D882-2EC4-4CE4-8B2D-AB26B8092055}"/>
    <cellStyle name="Valuta 2 4 4 2 3 3" xfId="8571" xr:uid="{86C07187-60E4-4DA1-824C-A54D6B3D00CB}"/>
    <cellStyle name="Valuta 2 4 4 2 4" xfId="1247" xr:uid="{00000000-0005-0000-0000-0000E0070000}"/>
    <cellStyle name="Valuta 2 4 4 2 4 2" xfId="4133" xr:uid="{7A16FF75-2672-48E2-9CA3-CBDB476CEBFD}"/>
    <cellStyle name="Valuta 2 4 4 2 4 3" xfId="8964" xr:uid="{E666F18D-327A-4630-8DE3-B583DBAD77FF}"/>
    <cellStyle name="Valuta 2 4 4 2 5" xfId="3563" xr:uid="{D7C396C1-0CBA-4733-A319-4212083C8262}"/>
    <cellStyle name="Valuta 2 4 4 2 5 2" xfId="7388" xr:uid="{0F4413D7-26E3-4A21-80FD-727202FBFA45}"/>
    <cellStyle name="Valuta 2 4 4 2 6" xfId="6831" xr:uid="{F011F52E-7201-4346-BC7B-119F8E3FDB00}"/>
    <cellStyle name="Valuta 2 4 4 2 7" xfId="6411" xr:uid="{C48C0839-9A9F-4D7D-8644-B74FCDE14B16}"/>
    <cellStyle name="Valuta 2 4 4 3" xfId="1859" xr:uid="{00000000-0005-0000-0000-0000E1070000}"/>
    <cellStyle name="Valuta 2 4 4 3 2" xfId="4741" xr:uid="{B7239371-44BC-4196-9DF5-3A041598A59B}"/>
    <cellStyle name="Valuta 2 4 4 3 2 2" xfId="10145" xr:uid="{F3A85714-00D1-4F23-B471-28584397B844}"/>
    <cellStyle name="Valuta 2 4 4 3 3" xfId="7616" xr:uid="{35FE819B-8C0C-44C3-B7DC-7F4B52A7D67E}"/>
    <cellStyle name="Valuta 2 4 4 4" xfId="1467" xr:uid="{00000000-0005-0000-0000-0000E2070000}"/>
    <cellStyle name="Valuta 2 4 4 4 2" xfId="4353" xr:uid="{8C18B85F-6271-454A-A1CA-3E16391E77CC}"/>
    <cellStyle name="Valuta 2 4 4 4 2 2" xfId="9749" xr:uid="{4C3D05CF-0359-42A2-A9EF-30FB33DBA797}"/>
    <cellStyle name="Valuta 2 4 4 4 3" xfId="8375" xr:uid="{3DAC767E-497F-45C8-BAC8-89BA164777C5}"/>
    <cellStyle name="Valuta 2 4 4 5" xfId="956" xr:uid="{00000000-0005-0000-0000-0000E3070000}"/>
    <cellStyle name="Valuta 2 4 4 5 2" xfId="3842" xr:uid="{732D9758-5129-42A7-94F0-100DD4207229}"/>
    <cellStyle name="Valuta 2 4 4 5 3" xfId="9234" xr:uid="{2CB384B1-88EA-4767-8980-7F27ABE300E9}"/>
    <cellStyle name="Valuta 2 4 4 6" xfId="3371" xr:uid="{C8495399-546B-4F2A-AF7E-5F23D856925F}"/>
    <cellStyle name="Valuta 2 4 4 6 2" xfId="8756" xr:uid="{7CED66CB-1FE1-4CCD-A15A-185379120D0F}"/>
    <cellStyle name="Valuta 2 4 4 7" xfId="7105" xr:uid="{0C94937A-8DA5-4CF7-B0E4-59FB2FA97428}"/>
    <cellStyle name="Valuta 2 4 4 8" xfId="6612" xr:uid="{D92D39AC-E151-4B75-A987-22B604F9ABF1}"/>
    <cellStyle name="Valuta 2 4 4 9" xfId="6244" xr:uid="{23EEEC8C-AF34-4CB1-9930-F04A26BE17D2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4828" xr:uid="{DE621C40-170D-438F-8647-EE561E70B9C6}"/>
    <cellStyle name="Valuta 2 4 6 2 2 2" xfId="9871" xr:uid="{450B71DC-E5B0-41FB-B7A8-84D07DBFFAC9}"/>
    <cellStyle name="Valuta 2 4 6 2 3" xfId="7758" xr:uid="{ED637D6A-C8A8-4E2C-9799-23148923C268}"/>
    <cellStyle name="Valuta 2 4 6 3" xfId="1588" xr:uid="{00000000-0005-0000-0000-0000E7070000}"/>
    <cellStyle name="Valuta 2 4 6 3 2" xfId="4474" xr:uid="{6B6AF59F-971D-421D-9D89-83D10A40D0C9}"/>
    <cellStyle name="Valuta 2 4 6 3 2 2" xfId="9434" xr:uid="{88CD1D1C-9E44-4ACD-8110-E142D40CD51F}"/>
    <cellStyle name="Valuta 2 4 6 3 3" xfId="8479" xr:uid="{53A58A05-08B1-41C5-A3B1-B2BCC3362510}"/>
    <cellStyle name="Valuta 2 4 6 4" xfId="1155" xr:uid="{00000000-0005-0000-0000-0000E8070000}"/>
    <cellStyle name="Valuta 2 4 6 4 2" xfId="4041" xr:uid="{BE17A95F-0FA3-423E-90E8-096AD7B4623C}"/>
    <cellStyle name="Valuta 2 4 6 4 3" xfId="8872" xr:uid="{2E797544-E993-400D-9111-185CEEA78D54}"/>
    <cellStyle name="Valuta 2 4 6 5" xfId="3471" xr:uid="{E4D91734-4517-4D5E-A55F-519D1BAD5AFE}"/>
    <cellStyle name="Valuta 2 4 6 5 2" xfId="7301" xr:uid="{3E9D00F8-DC9C-4397-BA26-71BCD1ED586C}"/>
    <cellStyle name="Valuta 2 4 6 6" xfId="6748" xr:uid="{465B95C1-71F4-4026-B91B-676E4630C4A0}"/>
    <cellStyle name="Valuta 2 4 6 7" xfId="6331" xr:uid="{3A1954A1-BA11-470A-8EA4-2A50B04AD7D3}"/>
    <cellStyle name="Valuta 2 4 7" xfId="1779" xr:uid="{00000000-0005-0000-0000-0000E9070000}"/>
    <cellStyle name="Valuta 2 4 7 2" xfId="4661" xr:uid="{D9DBCD06-D630-4050-8A4E-B7BE29AC68C5}"/>
    <cellStyle name="Valuta 2 4 7 2 2" xfId="10060" xr:uid="{F1F7DAAD-E488-4931-B645-F2A390E4E4CE}"/>
    <cellStyle name="Valuta 2 4 7 3" xfId="7536" xr:uid="{1C0566D3-9891-4B3C-81CC-298EC1205997}"/>
    <cellStyle name="Valuta 2 4 8" xfId="1373" xr:uid="{00000000-0005-0000-0000-0000EA070000}"/>
    <cellStyle name="Valuta 2 4 8 2" xfId="4259" xr:uid="{B73049AC-54BF-4A0B-B1C1-EE3D4EFAAF59}"/>
    <cellStyle name="Valuta 2 4 8 2 2" xfId="9655" xr:uid="{DAD339BC-37BA-4B8A-A5AA-C8613C641F6B}"/>
    <cellStyle name="Valuta 2 4 8 3" xfId="8282" xr:uid="{DE0BFD71-109B-4A84-B18E-3B6B3840E33F}"/>
    <cellStyle name="Valuta 2 4 9" xfId="859" xr:uid="{00000000-0005-0000-0000-0000EB070000}"/>
    <cellStyle name="Valuta 2 4 9 2" xfId="3745" xr:uid="{BECBF9A8-7920-4BCF-BA04-5E052115C1D4}"/>
    <cellStyle name="Valuta 2 4 9 3" xfId="9139" xr:uid="{2250A775-09E5-4B20-941D-9DE30BE4D89A}"/>
    <cellStyle name="Valuta 2 5" xfId="183" xr:uid="{00000000-0005-0000-0000-0000EC070000}"/>
    <cellStyle name="Valuta 2 5 10" xfId="3283" xr:uid="{6C91B07D-8C38-445D-A71C-76FEBA45EE01}"/>
    <cellStyle name="Valuta 2 5 10 2" xfId="8676" xr:uid="{C506BE5B-CBE9-4DA5-9F05-084B2B22B2CB}"/>
    <cellStyle name="Valuta 2 5 11" xfId="7017" xr:uid="{798E1B52-3194-4BF0-BC26-4C555A7CDA04}"/>
    <cellStyle name="Valuta 2 5 12" xfId="6528" xr:uid="{867D1B3C-488C-45E2-A3E8-B1019371D114}"/>
    <cellStyle name="Valuta 2 5 13" xfId="6166" xr:uid="{A26F9591-B1D4-4683-90EC-5BE1B989C6AB}"/>
    <cellStyle name="Valuta 2 5 2" xfId="213" xr:uid="{00000000-0005-0000-0000-0000ED070000}"/>
    <cellStyle name="Valuta 2 5 2 10" xfId="7044" xr:uid="{25D6C66B-184A-4D15-952F-9DBB2F8A0BFF}"/>
    <cellStyle name="Valuta 2 5 2 11" xfId="6554" xr:uid="{83709A97-2F55-4078-B499-FBE78C310642}"/>
    <cellStyle name="Valuta 2 5 2 12" xfId="6190" xr:uid="{795BAE01-BB2F-402E-A323-101C5313C25F}"/>
    <cellStyle name="Valuta 2 5 2 2" xfId="254" xr:uid="{00000000-0005-0000-0000-0000EE070000}"/>
    <cellStyle name="Valuta 2 5 2 2 10" xfId="6595" xr:uid="{F616F6BA-5561-4FA6-ADBF-214A6DC61050}"/>
    <cellStyle name="Valuta 2 5 2 2 11" xfId="6230" xr:uid="{283245A2-DE4E-4754-9B55-D4FFC3ED67B5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4974" xr:uid="{6790DCF5-10B6-43D4-9FD8-710491A3A31A}"/>
    <cellStyle name="Valuta 2 5 2 2 2 2 2 2 2" xfId="10021" xr:uid="{467F3DB3-B1B0-4458-A532-71D26A7E6D17}"/>
    <cellStyle name="Valuta 2 5 2 2 2 2 2 3" xfId="7905" xr:uid="{7670306D-B968-47E4-923F-E853FB41DFA5}"/>
    <cellStyle name="Valuta 2 5 2 2 2 2 3" xfId="1751" xr:uid="{00000000-0005-0000-0000-0000F2070000}"/>
    <cellStyle name="Valuta 2 5 2 2 2 2 3 2" xfId="4637" xr:uid="{CC0113F5-85CA-4C72-B2C0-DF29F0C2B6EA}"/>
    <cellStyle name="Valuta 2 5 2 2 2 2 3 2 2" xfId="9597" xr:uid="{CB665D80-DCCC-4432-87A0-C8564C179377}"/>
    <cellStyle name="Valuta 2 5 2 2 2 2 3 3" xfId="8642" xr:uid="{2B15A053-A1BC-468B-AABA-8747A6B814A6}"/>
    <cellStyle name="Valuta 2 5 2 2 2 2 4" xfId="1318" xr:uid="{00000000-0005-0000-0000-0000F3070000}"/>
    <cellStyle name="Valuta 2 5 2 2 2 2 4 2" xfId="4204" xr:uid="{19D8D3A9-E2C3-4491-BA57-66C99AE90A71}"/>
    <cellStyle name="Valuta 2 5 2 2 2 2 4 3" xfId="9035" xr:uid="{7825CCE7-D11B-4A78-951C-0605416F671C}"/>
    <cellStyle name="Valuta 2 5 2 2 2 2 5" xfId="3634" xr:uid="{27E41958-59A6-465D-BB31-5A7AD77AF549}"/>
    <cellStyle name="Valuta 2 5 2 2 2 2 5 2" xfId="7457" xr:uid="{BFD99E09-3C5C-4838-80F0-D719D3C470AF}"/>
    <cellStyle name="Valuta 2 5 2 2 2 2 6" xfId="6898" xr:uid="{0E3E3239-61E7-48E2-A04D-40F1F19A4074}"/>
    <cellStyle name="Valuta 2 5 2 2 2 2 7" xfId="6477" xr:uid="{93D409A0-D733-4F07-AC4C-9CEB29473334}"/>
    <cellStyle name="Valuta 2 5 2 2 2 3" xfId="1925" xr:uid="{00000000-0005-0000-0000-0000F4070000}"/>
    <cellStyle name="Valuta 2 5 2 2 2 3 2" xfId="4807" xr:uid="{BA43B735-3E89-49B7-9AAE-13CADA92978F}"/>
    <cellStyle name="Valuta 2 5 2 2 2 3 2 2" xfId="10213" xr:uid="{3CC90751-CB83-4DC7-A077-847694A3F753}"/>
    <cellStyle name="Valuta 2 5 2 2 2 3 3" xfId="7682" xr:uid="{D7980535-0289-4A54-96A8-F62BEF25CC54}"/>
    <cellStyle name="Valuta 2 5 2 2 2 4" xfId="1538" xr:uid="{00000000-0005-0000-0000-0000F5070000}"/>
    <cellStyle name="Valuta 2 5 2 2 2 4 2" xfId="4424" xr:uid="{87F1982A-87BC-4596-A140-36040B20B292}"/>
    <cellStyle name="Valuta 2 5 2 2 2 4 2 2" xfId="9820" xr:uid="{58D9455A-21A1-406D-B0A1-0A944707834A}"/>
    <cellStyle name="Valuta 2 5 2 2 2 4 3" xfId="8446" xr:uid="{0F922D6B-A35D-49DF-82F1-ECCB1A02C079}"/>
    <cellStyle name="Valuta 2 5 2 2 2 5" xfId="1027" xr:uid="{00000000-0005-0000-0000-0000F6070000}"/>
    <cellStyle name="Valuta 2 5 2 2 2 5 2" xfId="3913" xr:uid="{C3AFDEB2-9D15-47B6-9B0C-9BE9E7800BA9}"/>
    <cellStyle name="Valuta 2 5 2 2 2 5 3" xfId="9305" xr:uid="{C0A5D097-DF01-4A82-913A-3BDA43DD40E4}"/>
    <cellStyle name="Valuta 2 5 2 2 2 6" xfId="3442" xr:uid="{4E9D09F6-03FB-4EAB-B94F-ACAB8AA54BAC}"/>
    <cellStyle name="Valuta 2 5 2 2 2 6 2" xfId="8823" xr:uid="{0185F868-5F4D-409C-ADC5-95784971C1FB}"/>
    <cellStyle name="Valuta 2 5 2 2 2 7" xfId="7174" xr:uid="{9066D030-C860-460E-BD79-BB842FFC7161}"/>
    <cellStyle name="Valuta 2 5 2 2 2 8" xfId="6679" xr:uid="{6E1B1C6C-B1DE-431D-857D-539D8BA99338}"/>
    <cellStyle name="Valuta 2 5 2 2 2 9" xfId="6310" xr:uid="{16458795-7782-4685-B130-54C356BF7C25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4894" xr:uid="{9BF57B15-E8B3-4393-BE51-ABA9E431008B}"/>
    <cellStyle name="Valuta 2 5 2 2 4 2 2 2" xfId="9938" xr:uid="{9D652BFA-41F9-41C2-8579-45B952DC7D62}"/>
    <cellStyle name="Valuta 2 5 2 2 4 2 3" xfId="7824" xr:uid="{A51631C2-95BF-40AA-8E81-0DD3F7FB7903}"/>
    <cellStyle name="Valuta 2 5 2 2 4 3" xfId="1656" xr:uid="{00000000-0005-0000-0000-0000FA070000}"/>
    <cellStyle name="Valuta 2 5 2 2 4 3 2" xfId="4542" xr:uid="{8FBC204D-77C0-40AE-BE68-99EB3DB4BFD5}"/>
    <cellStyle name="Valuta 2 5 2 2 4 3 2 2" xfId="9502" xr:uid="{3124FA0C-1634-4C96-BD2A-AE732EB99EDE}"/>
    <cellStyle name="Valuta 2 5 2 2 4 3 3" xfId="8547" xr:uid="{21D26CC2-79DF-4D75-8C25-B3C59DC80378}"/>
    <cellStyle name="Valuta 2 5 2 2 4 4" xfId="1223" xr:uid="{00000000-0005-0000-0000-0000FB070000}"/>
    <cellStyle name="Valuta 2 5 2 2 4 4 2" xfId="4109" xr:uid="{7A7ACA14-DEC3-4CBB-8184-BCDD33FC7A14}"/>
    <cellStyle name="Valuta 2 5 2 2 4 4 3" xfId="8940" xr:uid="{D9882843-7FCE-4C97-A6CD-084ABA01830A}"/>
    <cellStyle name="Valuta 2 5 2 2 4 5" xfId="3539" xr:uid="{97BCCC22-67D1-412B-9DED-ACFE8ADAAD19}"/>
    <cellStyle name="Valuta 2 5 2 2 4 5 2" xfId="7368" xr:uid="{1D80F4C1-A89F-444F-B786-D765EC00AE21}"/>
    <cellStyle name="Valuta 2 5 2 2 4 6" xfId="6814" xr:uid="{38923060-706D-4C2D-B137-E4E7B6D87245}"/>
    <cellStyle name="Valuta 2 5 2 2 4 7" xfId="6397" xr:uid="{1708FB57-9129-460B-8223-7BC34B399B9C}"/>
    <cellStyle name="Valuta 2 5 2 2 5" xfId="1845" xr:uid="{00000000-0005-0000-0000-0000FC070000}"/>
    <cellStyle name="Valuta 2 5 2 2 5 2" xfId="4727" xr:uid="{45402FDF-E26E-4712-A9FC-269D0EA49CF0}"/>
    <cellStyle name="Valuta 2 5 2 2 5 2 2" xfId="10127" xr:uid="{CD7EC1BA-26BF-4D7C-9CF5-BE8DD642E085}"/>
    <cellStyle name="Valuta 2 5 2 2 5 3" xfId="7602" xr:uid="{D8A9B2B0-84B2-4E7B-8521-6D11734A6246}"/>
    <cellStyle name="Valuta 2 5 2 2 6" xfId="1443" xr:uid="{00000000-0005-0000-0000-0000FD070000}"/>
    <cellStyle name="Valuta 2 5 2 2 6 2" xfId="4329" xr:uid="{7AE02B13-D967-445B-9302-7C40DB62C98C}"/>
    <cellStyle name="Valuta 2 5 2 2 6 2 2" xfId="9725" xr:uid="{C28E4FA3-F0B9-47A5-9604-70C3D3D556BD}"/>
    <cellStyle name="Valuta 2 5 2 2 6 3" xfId="8351" xr:uid="{31604888-2C6B-4D01-A94F-E6B50765E771}"/>
    <cellStyle name="Valuta 2 5 2 2 7" xfId="931" xr:uid="{00000000-0005-0000-0000-0000FE070000}"/>
    <cellStyle name="Valuta 2 5 2 2 7 2" xfId="3817" xr:uid="{4ED5DAD3-AB8F-4F29-9C2D-393C5C0920AE}"/>
    <cellStyle name="Valuta 2 5 2 2 7 3" xfId="9210" xr:uid="{AE07745F-7020-404C-A97C-7E424E214B26}"/>
    <cellStyle name="Valuta 2 5 2 2 8" xfId="3347" xr:uid="{DFB8CDA4-0EE2-4101-A413-CE1DD4FF9B2E}"/>
    <cellStyle name="Valuta 2 5 2 2 8 2" xfId="8740" xr:uid="{A5C37F73-A503-46F7-BB9B-D0511DD0A112}"/>
    <cellStyle name="Valuta 2 5 2 2 9" xfId="7084" xr:uid="{9E9F13A4-B19E-40D2-A231-D25C3324E1CB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4934" xr:uid="{1AC6E219-17A8-4B77-AE1D-C41EFE5870DA}"/>
    <cellStyle name="Valuta 2 5 2 3 2 2 2 2" xfId="9981" xr:uid="{9B97929A-D975-4B7B-8B25-2D713AA5054B}"/>
    <cellStyle name="Valuta 2 5 2 3 2 2 3" xfId="7865" xr:uid="{0E7C3086-4FDB-4DB5-A4EE-884318CC7AB1}"/>
    <cellStyle name="Valuta 2 5 2 3 2 3" xfId="1711" xr:uid="{00000000-0005-0000-0000-000002080000}"/>
    <cellStyle name="Valuta 2 5 2 3 2 3 2" xfId="4597" xr:uid="{6E24915B-2E1A-438E-A851-FF597730741B}"/>
    <cellStyle name="Valuta 2 5 2 3 2 3 2 2" xfId="9557" xr:uid="{678BA3B1-A825-47BB-9CFC-D970B9AC57AB}"/>
    <cellStyle name="Valuta 2 5 2 3 2 3 3" xfId="8602" xr:uid="{F5915F50-86FD-4407-B088-0D5F6A69FF01}"/>
    <cellStyle name="Valuta 2 5 2 3 2 4" xfId="1278" xr:uid="{00000000-0005-0000-0000-000003080000}"/>
    <cellStyle name="Valuta 2 5 2 3 2 4 2" xfId="4164" xr:uid="{29FB9A8A-D76C-43B2-A353-D36FC2A8A9B4}"/>
    <cellStyle name="Valuta 2 5 2 3 2 4 3" xfId="8995" xr:uid="{206A9424-8801-4D6E-8245-D651B625314D}"/>
    <cellStyle name="Valuta 2 5 2 3 2 5" xfId="3594" xr:uid="{2FE3684F-6668-42D9-B3AA-7A1355863F21}"/>
    <cellStyle name="Valuta 2 5 2 3 2 5 2" xfId="7417" xr:uid="{2191BCC3-5F93-474F-BAC7-6750DBA6BB6B}"/>
    <cellStyle name="Valuta 2 5 2 3 2 6" xfId="6858" xr:uid="{8AF72211-60ED-4A21-BB5F-35BF83CDDA68}"/>
    <cellStyle name="Valuta 2 5 2 3 2 7" xfId="6437" xr:uid="{E7199ECC-1AC0-4266-B97E-0BFBE1420879}"/>
    <cellStyle name="Valuta 2 5 2 3 3" xfId="1885" xr:uid="{00000000-0005-0000-0000-000004080000}"/>
    <cellStyle name="Valuta 2 5 2 3 3 2" xfId="4767" xr:uid="{FA95A5C0-AC8B-462A-8D39-120F19684F74}"/>
    <cellStyle name="Valuta 2 5 2 3 3 2 2" xfId="10173" xr:uid="{FC41DD84-F8C6-41BE-B4E4-944FB1CE7C95}"/>
    <cellStyle name="Valuta 2 5 2 3 3 3" xfId="7642" xr:uid="{ACD026C2-380F-45AD-B404-6A6AEB7BE6C9}"/>
    <cellStyle name="Valuta 2 5 2 3 4" xfId="1498" xr:uid="{00000000-0005-0000-0000-000005080000}"/>
    <cellStyle name="Valuta 2 5 2 3 4 2" xfId="4384" xr:uid="{1843A30C-9C80-455A-8EC8-1BF4FC0DA89A}"/>
    <cellStyle name="Valuta 2 5 2 3 4 2 2" xfId="9780" xr:uid="{CAD262A3-3478-41B0-A645-5E527FE4940C}"/>
    <cellStyle name="Valuta 2 5 2 3 4 3" xfId="8406" xr:uid="{2231536B-DBCE-4248-9B20-F123540D6F7E}"/>
    <cellStyle name="Valuta 2 5 2 3 5" xfId="987" xr:uid="{00000000-0005-0000-0000-000006080000}"/>
    <cellStyle name="Valuta 2 5 2 3 5 2" xfId="3873" xr:uid="{8A7B3AA7-E721-4E4B-B7B2-D18ABEBC4A4B}"/>
    <cellStyle name="Valuta 2 5 2 3 5 3" xfId="9265" xr:uid="{49E4CE58-4ADE-44B2-980E-1F2AEF284804}"/>
    <cellStyle name="Valuta 2 5 2 3 6" xfId="3402" xr:uid="{ED88FBB1-3337-4E54-AA88-EF1950C459C3}"/>
    <cellStyle name="Valuta 2 5 2 3 6 2" xfId="8783" xr:uid="{3652D84F-2C35-44BD-9D7E-3A0036AF8B7F}"/>
    <cellStyle name="Valuta 2 5 2 3 7" xfId="7134" xr:uid="{2B18487B-5C6A-42E5-86D6-25CD06AF770A}"/>
    <cellStyle name="Valuta 2 5 2 3 8" xfId="6639" xr:uid="{269E4E76-AD04-45E2-A6DB-97046AAF4690}"/>
    <cellStyle name="Valuta 2 5 2 3 9" xfId="6270" xr:uid="{12B9CB0B-9137-4F9B-A6E9-469F8FD2A0CB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4854" xr:uid="{83BC4580-9B42-41DF-AD3B-DE1B2E152486}"/>
    <cellStyle name="Valuta 2 5 2 5 2 2 2" xfId="9898" xr:uid="{32CABC30-EC74-4DF8-A8BD-711B1447978C}"/>
    <cellStyle name="Valuta 2 5 2 5 2 3" xfId="7784" xr:uid="{4B83C842-0A06-4ADE-943D-655781183912}"/>
    <cellStyle name="Valuta 2 5 2 5 3" xfId="1616" xr:uid="{00000000-0005-0000-0000-00000A080000}"/>
    <cellStyle name="Valuta 2 5 2 5 3 2" xfId="4502" xr:uid="{1DA68CC5-C2C5-40EB-8838-28542A408FD6}"/>
    <cellStyle name="Valuta 2 5 2 5 3 2 2" xfId="9462" xr:uid="{7D556B7E-2123-4A38-86DB-C2E8D57776BB}"/>
    <cellStyle name="Valuta 2 5 2 5 3 3" xfId="8507" xr:uid="{83A40C74-7F32-4A54-9BC8-649D86BF0C53}"/>
    <cellStyle name="Valuta 2 5 2 5 4" xfId="1183" xr:uid="{00000000-0005-0000-0000-00000B080000}"/>
    <cellStyle name="Valuta 2 5 2 5 4 2" xfId="4069" xr:uid="{ADDD94E0-9EE7-449A-82B5-0E28D7E06DBE}"/>
    <cellStyle name="Valuta 2 5 2 5 4 3" xfId="8900" xr:uid="{1A85CAA4-B0D3-4D3A-BA2D-9D623B291109}"/>
    <cellStyle name="Valuta 2 5 2 5 5" xfId="3499" xr:uid="{6B56ED34-8A1A-4707-8D0B-5F18BCC32146}"/>
    <cellStyle name="Valuta 2 5 2 5 5 2" xfId="7328" xr:uid="{F8459D13-BF94-4217-A535-6799D0030D18}"/>
    <cellStyle name="Valuta 2 5 2 5 6" xfId="6774" xr:uid="{FA060833-25FA-4BF8-B025-61837D27F51E}"/>
    <cellStyle name="Valuta 2 5 2 5 7" xfId="6357" xr:uid="{895171ED-284E-4E65-B8DB-C49215B0ED00}"/>
    <cellStyle name="Valuta 2 5 2 6" xfId="1805" xr:uid="{00000000-0005-0000-0000-00000C080000}"/>
    <cellStyle name="Valuta 2 5 2 6 2" xfId="4687" xr:uid="{21D5581C-FF70-4D9B-A6FB-4C83AFE998CB}"/>
    <cellStyle name="Valuta 2 5 2 6 2 2" xfId="10087" xr:uid="{55CFFB6F-6844-4FB2-A415-4AB3FA84EAFC}"/>
    <cellStyle name="Valuta 2 5 2 6 3" xfId="7562" xr:uid="{EBBD83CF-4682-4C0B-BFA1-7528F2998BB6}"/>
    <cellStyle name="Valuta 2 5 2 7" xfId="1403" xr:uid="{00000000-0005-0000-0000-00000D080000}"/>
    <cellStyle name="Valuta 2 5 2 7 2" xfId="4289" xr:uid="{0741224B-8790-4F9B-A892-6B85DC58E289}"/>
    <cellStyle name="Valuta 2 5 2 7 2 2" xfId="9685" xr:uid="{5781A73B-0077-44A6-B1F2-82051961D8E2}"/>
    <cellStyle name="Valuta 2 5 2 7 3" xfId="8311" xr:uid="{3395988A-F4AA-4060-9215-FABD86E14E34}"/>
    <cellStyle name="Valuta 2 5 2 8" xfId="890" xr:uid="{00000000-0005-0000-0000-00000E080000}"/>
    <cellStyle name="Valuta 2 5 2 8 2" xfId="3776" xr:uid="{4C87901C-1CCD-4913-AF23-D3A959DEDF5D}"/>
    <cellStyle name="Valuta 2 5 2 8 3" xfId="9170" xr:uid="{7F1F5A0D-0B69-487A-A399-9A9A4E25C018}"/>
    <cellStyle name="Valuta 2 5 2 9" xfId="3307" xr:uid="{C11503A5-FCB1-4C90-A409-FBE2FCAA6B5C}"/>
    <cellStyle name="Valuta 2 5 2 9 2" xfId="8700" xr:uid="{94470907-927C-4B18-828B-F0F993607664}"/>
    <cellStyle name="Valuta 2 5 3" xfId="230" xr:uid="{00000000-0005-0000-0000-00000F080000}"/>
    <cellStyle name="Valuta 2 5 3 10" xfId="6571" xr:uid="{C8A65E5A-F5E2-41F0-A24A-8B11C93C2E97}"/>
    <cellStyle name="Valuta 2 5 3 11" xfId="6206" xr:uid="{2FCF8423-58D0-407E-BCFF-E7641B9B936E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4950" xr:uid="{7FDFBF7D-4CC0-44E3-8388-1C1C2245B738}"/>
    <cellStyle name="Valuta 2 5 3 2 2 2 2 2" xfId="9997" xr:uid="{90AAF522-7D39-4CDE-B0F4-6BF168DF28E0}"/>
    <cellStyle name="Valuta 2 5 3 2 2 2 3" xfId="7881" xr:uid="{60C17D4B-B365-4FE6-BA1F-AC612AE365A9}"/>
    <cellStyle name="Valuta 2 5 3 2 2 3" xfId="1727" xr:uid="{00000000-0005-0000-0000-000013080000}"/>
    <cellStyle name="Valuta 2 5 3 2 2 3 2" xfId="4613" xr:uid="{09D027D0-6AF4-4626-9DA1-34C0EC6C340D}"/>
    <cellStyle name="Valuta 2 5 3 2 2 3 2 2" xfId="9573" xr:uid="{A33EEB0F-137B-403B-AF9D-935377E950F4}"/>
    <cellStyle name="Valuta 2 5 3 2 2 3 3" xfId="8618" xr:uid="{ABCDD363-E1D3-404F-9DF0-B06A3C2F1CFD}"/>
    <cellStyle name="Valuta 2 5 3 2 2 4" xfId="1294" xr:uid="{00000000-0005-0000-0000-000014080000}"/>
    <cellStyle name="Valuta 2 5 3 2 2 4 2" xfId="4180" xr:uid="{01F8FE31-14BA-4DB9-86FB-F1057A82FBD4}"/>
    <cellStyle name="Valuta 2 5 3 2 2 4 3" xfId="9011" xr:uid="{AD95E2E3-A5A8-4C17-86A6-3F78920591B0}"/>
    <cellStyle name="Valuta 2 5 3 2 2 5" xfId="3610" xr:uid="{FF2AC990-201D-40A4-8A98-4285564B66BF}"/>
    <cellStyle name="Valuta 2 5 3 2 2 5 2" xfId="7433" xr:uid="{3539724D-979F-4A26-A38C-4F3A259117E8}"/>
    <cellStyle name="Valuta 2 5 3 2 2 6" xfId="6874" xr:uid="{25A068A4-96A3-4A39-97FF-CEDE1FD4E6B2}"/>
    <cellStyle name="Valuta 2 5 3 2 2 7" xfId="6453" xr:uid="{600BB20B-D95A-4D0C-9036-7DAA000B0249}"/>
    <cellStyle name="Valuta 2 5 3 2 3" xfId="1901" xr:uid="{00000000-0005-0000-0000-000015080000}"/>
    <cellStyle name="Valuta 2 5 3 2 3 2" xfId="4783" xr:uid="{1FBB8980-0F87-4931-B0BD-5BAF2E9667C7}"/>
    <cellStyle name="Valuta 2 5 3 2 3 2 2" xfId="10189" xr:uid="{22C5F64B-4376-4FDE-AA00-1ED71ED87795}"/>
    <cellStyle name="Valuta 2 5 3 2 3 3" xfId="7658" xr:uid="{00EF1695-08EF-4053-8EBF-D087C5EC8B79}"/>
    <cellStyle name="Valuta 2 5 3 2 4" xfId="1514" xr:uid="{00000000-0005-0000-0000-000016080000}"/>
    <cellStyle name="Valuta 2 5 3 2 4 2" xfId="4400" xr:uid="{FE8D2368-30EA-4E64-B26A-096D1361EAA7}"/>
    <cellStyle name="Valuta 2 5 3 2 4 2 2" xfId="9796" xr:uid="{BEF8B8A3-5060-4B47-8119-E42DD512597B}"/>
    <cellStyle name="Valuta 2 5 3 2 4 3" xfId="8422" xr:uid="{5F4B702C-6B6E-49BD-A62F-04259C70CDEB}"/>
    <cellStyle name="Valuta 2 5 3 2 5" xfId="1003" xr:uid="{00000000-0005-0000-0000-000017080000}"/>
    <cellStyle name="Valuta 2 5 3 2 5 2" xfId="3889" xr:uid="{0D58D49B-03B3-4D0E-A6DD-5A77C73D5393}"/>
    <cellStyle name="Valuta 2 5 3 2 5 3" xfId="9281" xr:uid="{D73C710B-8A6F-4002-BC21-6F09EE72DD08}"/>
    <cellStyle name="Valuta 2 5 3 2 6" xfId="3418" xr:uid="{C93C6390-CE10-4C60-943A-F198CD7A651E}"/>
    <cellStyle name="Valuta 2 5 3 2 6 2" xfId="8799" xr:uid="{AE8F6942-1987-4EC0-A2B8-B496E097753A}"/>
    <cellStyle name="Valuta 2 5 3 2 7" xfId="7150" xr:uid="{44AB6897-F229-4182-AC9C-B1E3D643E8D8}"/>
    <cellStyle name="Valuta 2 5 3 2 8" xfId="6655" xr:uid="{72C0FC0D-37D0-4947-9BB9-97C88F001A8A}"/>
    <cellStyle name="Valuta 2 5 3 2 9" xfId="6286" xr:uid="{6FA4D7D7-E9FF-42EF-86D0-FC746CA7693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4870" xr:uid="{A8F7F51F-AE7D-4276-BEE1-502F0CD81C63}"/>
    <cellStyle name="Valuta 2 5 3 4 2 2 2" xfId="9914" xr:uid="{00F8C81C-33EC-456D-AA61-24CBADB10EA3}"/>
    <cellStyle name="Valuta 2 5 3 4 2 3" xfId="7800" xr:uid="{C937119A-6259-4B00-9F37-125B5FA428FC}"/>
    <cellStyle name="Valuta 2 5 3 4 3" xfId="1632" xr:uid="{00000000-0005-0000-0000-00001B080000}"/>
    <cellStyle name="Valuta 2 5 3 4 3 2" xfId="4518" xr:uid="{310755F1-F043-4F7D-AC2C-C6DA636E7430}"/>
    <cellStyle name="Valuta 2 5 3 4 3 2 2" xfId="9478" xr:uid="{0F82172A-298E-4FD9-949B-20E51EC59F1E}"/>
    <cellStyle name="Valuta 2 5 3 4 3 3" xfId="8523" xr:uid="{17BC7AB5-5528-4CD3-8464-3FA1F08A4B05}"/>
    <cellStyle name="Valuta 2 5 3 4 4" xfId="1199" xr:uid="{00000000-0005-0000-0000-00001C080000}"/>
    <cellStyle name="Valuta 2 5 3 4 4 2" xfId="4085" xr:uid="{5CA9FF63-0674-4459-9843-30E680CE8E4F}"/>
    <cellStyle name="Valuta 2 5 3 4 4 3" xfId="8916" xr:uid="{057B5B6D-BD44-4DE0-B0F2-E3A36C7E4093}"/>
    <cellStyle name="Valuta 2 5 3 4 5" xfId="3515" xr:uid="{81D84502-A1B7-4EA6-9F28-5E8A7ECE1330}"/>
    <cellStyle name="Valuta 2 5 3 4 5 2" xfId="7344" xr:uid="{E07C504C-2FDB-46E2-AEAA-B406E44656AF}"/>
    <cellStyle name="Valuta 2 5 3 4 6" xfId="6790" xr:uid="{849FA70C-D4FF-42F4-9504-CB2A29ACDB44}"/>
    <cellStyle name="Valuta 2 5 3 4 7" xfId="6373" xr:uid="{BBCFBDAA-EE7B-4126-8EEF-9DFB1D853CEE}"/>
    <cellStyle name="Valuta 2 5 3 5" xfId="1821" xr:uid="{00000000-0005-0000-0000-00001D080000}"/>
    <cellStyle name="Valuta 2 5 3 5 2" xfId="4703" xr:uid="{17E757FD-8DAB-4B9B-9AB7-0AD5D3DE2310}"/>
    <cellStyle name="Valuta 2 5 3 5 2 2" xfId="10103" xr:uid="{E616AE51-FD8A-4C3D-8A8E-C411C4E5831D}"/>
    <cellStyle name="Valuta 2 5 3 5 3" xfId="7578" xr:uid="{A8207CDD-04C0-4458-A559-CBC7627CF3B5}"/>
    <cellStyle name="Valuta 2 5 3 6" xfId="1419" xr:uid="{00000000-0005-0000-0000-00001E080000}"/>
    <cellStyle name="Valuta 2 5 3 6 2" xfId="4305" xr:uid="{8E8875DA-B9DE-458D-A83B-282D3AC52201}"/>
    <cellStyle name="Valuta 2 5 3 6 2 2" xfId="9701" xr:uid="{D5D6E45B-E5F6-4578-9244-2F9DFCC5B46C}"/>
    <cellStyle name="Valuta 2 5 3 6 3" xfId="8327" xr:uid="{BF20D175-4DEF-447F-A351-3F552E3EB329}"/>
    <cellStyle name="Valuta 2 5 3 7" xfId="907" xr:uid="{00000000-0005-0000-0000-00001F080000}"/>
    <cellStyle name="Valuta 2 5 3 7 2" xfId="3793" xr:uid="{6FB3EAA3-A1E8-42F1-B104-576B38AD6239}"/>
    <cellStyle name="Valuta 2 5 3 7 3" xfId="9186" xr:uid="{D05E5A17-2EFB-4A83-A7D9-2B58F3AF61C9}"/>
    <cellStyle name="Valuta 2 5 3 8" xfId="3323" xr:uid="{FFE4F87D-EBB8-45E0-8458-B8A297A892DB}"/>
    <cellStyle name="Valuta 2 5 3 8 2" xfId="8716" xr:uid="{D9E0F116-EF4F-4527-B04C-C981DCA8C47D}"/>
    <cellStyle name="Valuta 2 5 3 9" xfId="7060" xr:uid="{CBB6E4AE-1891-4A50-A7A7-8535EE31D316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4910" xr:uid="{F101FFC2-537A-492F-B255-7265B7DD2F05}"/>
    <cellStyle name="Valuta 2 5 4 2 2 2 2" xfId="9956" xr:uid="{CB46634B-A9AE-4140-8E17-A6B0689DCCFF}"/>
    <cellStyle name="Valuta 2 5 4 2 2 3" xfId="7841" xr:uid="{FCF949AD-0FB2-44FA-AEC5-D6C00A1B61EA}"/>
    <cellStyle name="Valuta 2 5 4 2 3" xfId="1682" xr:uid="{00000000-0005-0000-0000-000023080000}"/>
    <cellStyle name="Valuta 2 5 4 2 3 2" xfId="4568" xr:uid="{6092DE88-365B-4FDE-8213-C85372911781}"/>
    <cellStyle name="Valuta 2 5 4 2 3 2 2" xfId="9528" xr:uid="{95AAE721-1C69-4D75-B016-4D926330EA73}"/>
    <cellStyle name="Valuta 2 5 4 2 3 3" xfId="8573" xr:uid="{B5930BF1-F1F7-486C-AD48-FDA25493D765}"/>
    <cellStyle name="Valuta 2 5 4 2 4" xfId="1249" xr:uid="{00000000-0005-0000-0000-000024080000}"/>
    <cellStyle name="Valuta 2 5 4 2 4 2" xfId="4135" xr:uid="{DE20EBD3-9ECB-40E6-BBB4-C095E6709F43}"/>
    <cellStyle name="Valuta 2 5 4 2 4 3" xfId="8966" xr:uid="{D243A3A6-07D0-4617-8D0A-492D7A982E1E}"/>
    <cellStyle name="Valuta 2 5 4 2 5" xfId="3565" xr:uid="{ABCD1ADE-2056-4456-BDBD-D24069DEEEF6}"/>
    <cellStyle name="Valuta 2 5 4 2 5 2" xfId="7390" xr:uid="{BABF61F8-E09C-4ADE-A751-F3ACC313F377}"/>
    <cellStyle name="Valuta 2 5 4 2 6" xfId="6833" xr:uid="{97E0CB55-D520-40E7-91B8-9414B5CD1C7A}"/>
    <cellStyle name="Valuta 2 5 4 2 7" xfId="6413" xr:uid="{D9C6D493-F018-4DC3-BA10-36DA79447236}"/>
    <cellStyle name="Valuta 2 5 4 3" xfId="1861" xr:uid="{00000000-0005-0000-0000-000025080000}"/>
    <cellStyle name="Valuta 2 5 4 3 2" xfId="4743" xr:uid="{40F7F3C4-E489-4304-B73F-C9FE22FDF068}"/>
    <cellStyle name="Valuta 2 5 4 3 2 2" xfId="10147" xr:uid="{1AD027E5-9BD8-4A85-9AD1-C47EE31C38C9}"/>
    <cellStyle name="Valuta 2 5 4 3 3" xfId="7618" xr:uid="{86701E50-ADC8-4D2F-9251-69267357931C}"/>
    <cellStyle name="Valuta 2 5 4 4" xfId="1469" xr:uid="{00000000-0005-0000-0000-000026080000}"/>
    <cellStyle name="Valuta 2 5 4 4 2" xfId="4355" xr:uid="{9591C54B-FC33-4C7F-BC2E-5EFEDCB5D969}"/>
    <cellStyle name="Valuta 2 5 4 4 2 2" xfId="9751" xr:uid="{0773ABF5-FF5D-4288-992A-3B6DC01A15D9}"/>
    <cellStyle name="Valuta 2 5 4 4 3" xfId="8377" xr:uid="{167BBFFC-6410-4C8C-B0E4-137F2DB60721}"/>
    <cellStyle name="Valuta 2 5 4 5" xfId="958" xr:uid="{00000000-0005-0000-0000-000027080000}"/>
    <cellStyle name="Valuta 2 5 4 5 2" xfId="3844" xr:uid="{1A31243A-EDAA-43BB-9FDA-7C984DCB7D96}"/>
    <cellStyle name="Valuta 2 5 4 5 3" xfId="9236" xr:uid="{008A3E50-6EF1-42A4-955F-18330ACFD1A4}"/>
    <cellStyle name="Valuta 2 5 4 6" xfId="3373" xr:uid="{7FE13426-AB6B-4AD1-9373-C53F6F98AB57}"/>
    <cellStyle name="Valuta 2 5 4 6 2" xfId="8758" xr:uid="{9CA3FF39-EA03-42EF-BFFC-BA3A1F4A920C}"/>
    <cellStyle name="Valuta 2 5 4 7" xfId="7107" xr:uid="{EB33C7E0-CD74-4C4D-8A7B-C666EC1DB25A}"/>
    <cellStyle name="Valuta 2 5 4 8" xfId="6614" xr:uid="{A0BC66EC-F047-4995-929B-1686A3D086DF}"/>
    <cellStyle name="Valuta 2 5 4 9" xfId="6246" xr:uid="{FE2FA313-2B25-4B8A-9FCD-96892E03D6D2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4830" xr:uid="{005EC5B9-AAF0-4569-9982-1E5487739C68}"/>
    <cellStyle name="Valuta 2 5 6 2 2 2" xfId="9873" xr:uid="{F4A6FD8D-089D-457B-8B6E-3868792362A9}"/>
    <cellStyle name="Valuta 2 5 6 2 3" xfId="7760" xr:uid="{4DC58FE5-262E-4F0F-A86A-FB4E5D550FEF}"/>
    <cellStyle name="Valuta 2 5 6 3" xfId="1590" xr:uid="{00000000-0005-0000-0000-00002B080000}"/>
    <cellStyle name="Valuta 2 5 6 3 2" xfId="4476" xr:uid="{191F1A02-FBC8-4723-BFA5-12B1D2042A56}"/>
    <cellStyle name="Valuta 2 5 6 3 2 2" xfId="9436" xr:uid="{36BC964E-32D2-4D7F-819F-B3C511CB2949}"/>
    <cellStyle name="Valuta 2 5 6 3 3" xfId="8481" xr:uid="{57F92197-283F-4574-AD2A-3B5FA666F429}"/>
    <cellStyle name="Valuta 2 5 6 4" xfId="1157" xr:uid="{00000000-0005-0000-0000-00002C080000}"/>
    <cellStyle name="Valuta 2 5 6 4 2" xfId="4043" xr:uid="{2655004B-CF60-4AC8-9C8C-A20DF9ADDAFD}"/>
    <cellStyle name="Valuta 2 5 6 4 3" xfId="8874" xr:uid="{BA394C3C-AC8C-4A8F-9957-3583A8E9D633}"/>
    <cellStyle name="Valuta 2 5 6 5" xfId="3473" xr:uid="{0D165117-EB37-4489-8B6A-127F5A970C94}"/>
    <cellStyle name="Valuta 2 5 6 5 2" xfId="7303" xr:uid="{8792AC4F-0CDA-4F2D-8D1E-D6A7092DF7CF}"/>
    <cellStyle name="Valuta 2 5 6 6" xfId="6750" xr:uid="{99FAF4E6-A5DE-41EA-B7FE-C0B44BEFEE5D}"/>
    <cellStyle name="Valuta 2 5 6 7" xfId="6333" xr:uid="{5E38509B-D451-4F50-B5FB-72852C7C5CDC}"/>
    <cellStyle name="Valuta 2 5 7" xfId="1781" xr:uid="{00000000-0005-0000-0000-00002D080000}"/>
    <cellStyle name="Valuta 2 5 7 2" xfId="4663" xr:uid="{E8AFD265-A59A-46AC-9338-A5B383A14DE5}"/>
    <cellStyle name="Valuta 2 5 7 2 2" xfId="10062" xr:uid="{E0BAFF57-6F70-4CD3-82CD-C44A30EB0D28}"/>
    <cellStyle name="Valuta 2 5 7 3" xfId="7538" xr:uid="{FD4F1CAE-8D10-45C7-9458-C197905149F6}"/>
    <cellStyle name="Valuta 2 5 8" xfId="1375" xr:uid="{00000000-0005-0000-0000-00002E080000}"/>
    <cellStyle name="Valuta 2 5 8 2" xfId="4261" xr:uid="{6261BF0C-2A9B-4DC8-A709-DFE3FAA698C4}"/>
    <cellStyle name="Valuta 2 5 8 2 2" xfId="9657" xr:uid="{FB3BD722-359B-49F2-BE41-BE68E91EBC8A}"/>
    <cellStyle name="Valuta 2 5 8 3" xfId="8284" xr:uid="{D8E6F32B-9044-4943-9831-2D9692528684}"/>
    <cellStyle name="Valuta 2 5 9" xfId="861" xr:uid="{00000000-0005-0000-0000-00002F080000}"/>
    <cellStyle name="Valuta 2 5 9 2" xfId="3747" xr:uid="{83930A99-A851-45B6-9B72-C5B8517180DF}"/>
    <cellStyle name="Valuta 2 5 9 3" xfId="9141" xr:uid="{A4E7E0F1-8F02-49E2-8734-EAC92A86C224}"/>
    <cellStyle name="Valuta 2 6" xfId="185" xr:uid="{00000000-0005-0000-0000-000030080000}"/>
    <cellStyle name="Valuta 2 6 10" xfId="3285" xr:uid="{6B9689B6-DF1A-473D-A1B3-E317726B6880}"/>
    <cellStyle name="Valuta 2 6 10 2" xfId="8678" xr:uid="{23A5AC3D-D3C7-4514-A096-56E02E76A9F1}"/>
    <cellStyle name="Valuta 2 6 11" xfId="7019" xr:uid="{3A3B8BAF-D804-49AD-846B-7B3E4F879410}"/>
    <cellStyle name="Valuta 2 6 12" xfId="6530" xr:uid="{A09219DA-F775-4F5D-B7A8-15D86C1A6CB7}"/>
    <cellStyle name="Valuta 2 6 13" xfId="6168" xr:uid="{4DF2C3F7-AC76-475D-9189-F142F07C6986}"/>
    <cellStyle name="Valuta 2 6 2" xfId="215" xr:uid="{00000000-0005-0000-0000-000031080000}"/>
    <cellStyle name="Valuta 2 6 2 10" xfId="7046" xr:uid="{F45FE8FC-CA1A-4BD2-95AC-29AF5DBD1B5C}"/>
    <cellStyle name="Valuta 2 6 2 11" xfId="6556" xr:uid="{E9584F01-E110-439E-A9FA-A7540E7DBE92}"/>
    <cellStyle name="Valuta 2 6 2 12" xfId="6192" xr:uid="{6F46AEEE-B863-49FE-B976-F4123DF34710}"/>
    <cellStyle name="Valuta 2 6 2 2" xfId="256" xr:uid="{00000000-0005-0000-0000-000032080000}"/>
    <cellStyle name="Valuta 2 6 2 2 10" xfId="6597" xr:uid="{046E1FB6-0D68-44DE-8BEB-2C2C5DD6C4E2}"/>
    <cellStyle name="Valuta 2 6 2 2 11" xfId="6232" xr:uid="{4D482346-54E0-4442-8171-DD4C38A56448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4976" xr:uid="{F2351FCA-1178-42CE-B644-35EA73164A6F}"/>
    <cellStyle name="Valuta 2 6 2 2 2 2 2 2 2" xfId="10023" xr:uid="{5A4C0ED2-522E-4836-A3CE-D77BB0393754}"/>
    <cellStyle name="Valuta 2 6 2 2 2 2 2 3" xfId="7907" xr:uid="{3D8C33B1-CC5C-42DA-B917-4CFE2229BA90}"/>
    <cellStyle name="Valuta 2 6 2 2 2 2 3" xfId="1753" xr:uid="{00000000-0005-0000-0000-000036080000}"/>
    <cellStyle name="Valuta 2 6 2 2 2 2 3 2" xfId="4639" xr:uid="{7749DC51-0182-420D-9487-1296E1B075EA}"/>
    <cellStyle name="Valuta 2 6 2 2 2 2 3 2 2" xfId="9599" xr:uid="{A47A58D2-682C-457D-9E95-4789A569EDB3}"/>
    <cellStyle name="Valuta 2 6 2 2 2 2 3 3" xfId="8644" xr:uid="{090738D3-BF4C-4C3C-844E-E7AC877A259E}"/>
    <cellStyle name="Valuta 2 6 2 2 2 2 4" xfId="1320" xr:uid="{00000000-0005-0000-0000-000037080000}"/>
    <cellStyle name="Valuta 2 6 2 2 2 2 4 2" xfId="4206" xr:uid="{F75C3F1F-DC9C-4E93-A852-5180CD08CAED}"/>
    <cellStyle name="Valuta 2 6 2 2 2 2 4 3" xfId="9037" xr:uid="{B3F6DA73-6B4F-4698-8FAB-0E3DC6AD6FB8}"/>
    <cellStyle name="Valuta 2 6 2 2 2 2 5" xfId="3636" xr:uid="{CC8E8C91-74AD-4E78-B511-3F1805748E9C}"/>
    <cellStyle name="Valuta 2 6 2 2 2 2 5 2" xfId="7459" xr:uid="{DD64A08C-DA9E-4946-B5FC-06CA5F2BAE32}"/>
    <cellStyle name="Valuta 2 6 2 2 2 2 6" xfId="6900" xr:uid="{C7AA5E1C-41A3-4ED4-B605-610F6596722C}"/>
    <cellStyle name="Valuta 2 6 2 2 2 2 7" xfId="6479" xr:uid="{D4735C0F-E52C-4A7E-8D5B-FF9D0C0627F0}"/>
    <cellStyle name="Valuta 2 6 2 2 2 3" xfId="1927" xr:uid="{00000000-0005-0000-0000-000038080000}"/>
    <cellStyle name="Valuta 2 6 2 2 2 3 2" xfId="4809" xr:uid="{1995C4B3-3150-4C98-A793-C71F475E6C7D}"/>
    <cellStyle name="Valuta 2 6 2 2 2 3 2 2" xfId="10215" xr:uid="{A11FC766-665A-422C-9184-48A97B805CA6}"/>
    <cellStyle name="Valuta 2 6 2 2 2 3 3" xfId="7684" xr:uid="{1F62F90A-2A84-458A-A0EB-BA187708CE18}"/>
    <cellStyle name="Valuta 2 6 2 2 2 4" xfId="1540" xr:uid="{00000000-0005-0000-0000-000039080000}"/>
    <cellStyle name="Valuta 2 6 2 2 2 4 2" xfId="4426" xr:uid="{1B8EB027-EEFF-40FF-A6F2-8669F2153EF8}"/>
    <cellStyle name="Valuta 2 6 2 2 2 4 2 2" xfId="9822" xr:uid="{6D9D8C6B-1559-4787-AF03-0BFE315086C5}"/>
    <cellStyle name="Valuta 2 6 2 2 2 4 3" xfId="8448" xr:uid="{7A18FC77-FBD7-4C3D-AD44-9EC98A04D136}"/>
    <cellStyle name="Valuta 2 6 2 2 2 5" xfId="1029" xr:uid="{00000000-0005-0000-0000-00003A080000}"/>
    <cellStyle name="Valuta 2 6 2 2 2 5 2" xfId="3915" xr:uid="{C4B45CCA-BB41-4202-A777-7B3B763D89BD}"/>
    <cellStyle name="Valuta 2 6 2 2 2 5 3" xfId="9307" xr:uid="{D337AAAF-9AF2-4712-A284-15805F686A33}"/>
    <cellStyle name="Valuta 2 6 2 2 2 6" xfId="3444" xr:uid="{D2E820F6-2999-4DB9-92FC-ECBDFEF9E6CB}"/>
    <cellStyle name="Valuta 2 6 2 2 2 6 2" xfId="8825" xr:uid="{B10B6946-7C95-42CA-90CE-C971881CB459}"/>
    <cellStyle name="Valuta 2 6 2 2 2 7" xfId="7176" xr:uid="{6BB1E935-DDBA-4C8D-94E7-B83980C3FD09}"/>
    <cellStyle name="Valuta 2 6 2 2 2 8" xfId="6681" xr:uid="{BD02E377-4DAF-4908-BE84-6B1BF2A337D1}"/>
    <cellStyle name="Valuta 2 6 2 2 2 9" xfId="6312" xr:uid="{AFEF8265-C43C-4CB0-A2FD-72B067955C18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4896" xr:uid="{061F1CBC-EB9F-403F-A348-1AFB98F8350F}"/>
    <cellStyle name="Valuta 2 6 2 2 4 2 2 2" xfId="9940" xr:uid="{2799B22C-64B7-44F6-B8B5-25EE7DE9A60C}"/>
    <cellStyle name="Valuta 2 6 2 2 4 2 3" xfId="7826" xr:uid="{36626662-6616-47D8-8EDE-E793CC791E64}"/>
    <cellStyle name="Valuta 2 6 2 2 4 3" xfId="1658" xr:uid="{00000000-0005-0000-0000-00003E080000}"/>
    <cellStyle name="Valuta 2 6 2 2 4 3 2" xfId="4544" xr:uid="{5EE0709E-72C5-48E3-9E64-BEA85EF930C2}"/>
    <cellStyle name="Valuta 2 6 2 2 4 3 2 2" xfId="9504" xr:uid="{D59DEBB1-CA31-47C9-B406-59FB09804183}"/>
    <cellStyle name="Valuta 2 6 2 2 4 3 3" xfId="8549" xr:uid="{3731D089-2EAA-42D7-A1A8-ADFF90A452EC}"/>
    <cellStyle name="Valuta 2 6 2 2 4 4" xfId="1225" xr:uid="{00000000-0005-0000-0000-00003F080000}"/>
    <cellStyle name="Valuta 2 6 2 2 4 4 2" xfId="4111" xr:uid="{4516F95B-ECC9-4F2D-BF18-8C300AFC7FF3}"/>
    <cellStyle name="Valuta 2 6 2 2 4 4 3" xfId="8942" xr:uid="{DA3DF79C-A125-48EF-BBF4-2BBF699D2EBB}"/>
    <cellStyle name="Valuta 2 6 2 2 4 5" xfId="3541" xr:uid="{10579BB2-20E9-4258-B923-428858C7232E}"/>
    <cellStyle name="Valuta 2 6 2 2 4 5 2" xfId="7370" xr:uid="{E4EF7186-B33F-4AB7-8CE0-0776BBA8C673}"/>
    <cellStyle name="Valuta 2 6 2 2 4 6" xfId="6816" xr:uid="{D7B32A92-62CA-4053-8B3F-60D98345B70F}"/>
    <cellStyle name="Valuta 2 6 2 2 4 7" xfId="6399" xr:uid="{EC7AB875-1FAD-4C33-9204-B7C874B8C822}"/>
    <cellStyle name="Valuta 2 6 2 2 5" xfId="1847" xr:uid="{00000000-0005-0000-0000-000040080000}"/>
    <cellStyle name="Valuta 2 6 2 2 5 2" xfId="4729" xr:uid="{D907C8A9-2BAC-4913-840A-47D687BF0066}"/>
    <cellStyle name="Valuta 2 6 2 2 5 2 2" xfId="10129" xr:uid="{2B8726F9-5F24-4ADA-921F-539EDF329BF9}"/>
    <cellStyle name="Valuta 2 6 2 2 5 3" xfId="7604" xr:uid="{3CC0D73A-66E5-490B-A80F-BBE6AF298052}"/>
    <cellStyle name="Valuta 2 6 2 2 6" xfId="1445" xr:uid="{00000000-0005-0000-0000-000041080000}"/>
    <cellStyle name="Valuta 2 6 2 2 6 2" xfId="4331" xr:uid="{EA42D8C4-21DA-4563-8AA3-B909C7DE4FF8}"/>
    <cellStyle name="Valuta 2 6 2 2 6 2 2" xfId="9727" xr:uid="{48F0F750-BA63-413A-82AE-5B76409165F5}"/>
    <cellStyle name="Valuta 2 6 2 2 6 3" xfId="8353" xr:uid="{04F49FE4-3DB8-4961-849D-5110BA93C6B7}"/>
    <cellStyle name="Valuta 2 6 2 2 7" xfId="933" xr:uid="{00000000-0005-0000-0000-000042080000}"/>
    <cellStyle name="Valuta 2 6 2 2 7 2" xfId="3819" xr:uid="{40596EF7-1A61-4B57-8143-9E8A0B5EA480}"/>
    <cellStyle name="Valuta 2 6 2 2 7 3" xfId="9212" xr:uid="{94EA286E-C3F7-4CC2-A526-F641DCD4B64C}"/>
    <cellStyle name="Valuta 2 6 2 2 8" xfId="3349" xr:uid="{4A2354EB-58F2-4C81-A95F-53A221EC1950}"/>
    <cellStyle name="Valuta 2 6 2 2 8 2" xfId="8742" xr:uid="{A280C78A-8271-4748-BE27-A8C346124B6E}"/>
    <cellStyle name="Valuta 2 6 2 2 9" xfId="7086" xr:uid="{350030B2-9415-497B-8CD6-9E82D9B06525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4936" xr:uid="{07C4EEC0-184B-4D97-9E0C-61E116E69A79}"/>
    <cellStyle name="Valuta 2 6 2 3 2 2 2 2" xfId="9983" xr:uid="{4E218B1E-FF6B-46D0-AD73-518FB0606D3B}"/>
    <cellStyle name="Valuta 2 6 2 3 2 2 3" xfId="7867" xr:uid="{29C92C7F-46FB-4C13-B3A7-1733A57BADCA}"/>
    <cellStyle name="Valuta 2 6 2 3 2 3" xfId="1713" xr:uid="{00000000-0005-0000-0000-000046080000}"/>
    <cellStyle name="Valuta 2 6 2 3 2 3 2" xfId="4599" xr:uid="{C81093FE-0334-43BE-8DEA-33B85E592DC9}"/>
    <cellStyle name="Valuta 2 6 2 3 2 3 2 2" xfId="9559" xr:uid="{FBA92373-0ACF-4D44-8D65-692238736E38}"/>
    <cellStyle name="Valuta 2 6 2 3 2 3 3" xfId="8604" xr:uid="{6BF87CCC-0D83-4CE6-839E-5D7FBA66065E}"/>
    <cellStyle name="Valuta 2 6 2 3 2 4" xfId="1280" xr:uid="{00000000-0005-0000-0000-000047080000}"/>
    <cellStyle name="Valuta 2 6 2 3 2 4 2" xfId="4166" xr:uid="{366F049E-19F3-41C3-89EF-FCF4B618CF7D}"/>
    <cellStyle name="Valuta 2 6 2 3 2 4 3" xfId="8997" xr:uid="{89DFC6E3-0610-46AC-991B-EE0EC83D969B}"/>
    <cellStyle name="Valuta 2 6 2 3 2 5" xfId="3596" xr:uid="{217DAF14-F3BB-4EFE-BD8F-07EFACF51846}"/>
    <cellStyle name="Valuta 2 6 2 3 2 5 2" xfId="7419" xr:uid="{6833C843-6461-43E7-870A-8187903F7345}"/>
    <cellStyle name="Valuta 2 6 2 3 2 6" xfId="6860" xr:uid="{260D1D3D-647F-4F85-9455-804BC23C4AD3}"/>
    <cellStyle name="Valuta 2 6 2 3 2 7" xfId="6439" xr:uid="{CC5EA8D6-35D8-4F27-950E-EEBC4D969C3A}"/>
    <cellStyle name="Valuta 2 6 2 3 3" xfId="1887" xr:uid="{00000000-0005-0000-0000-000048080000}"/>
    <cellStyle name="Valuta 2 6 2 3 3 2" xfId="4769" xr:uid="{B8D87A78-9950-4300-80DC-68366E5E9A73}"/>
    <cellStyle name="Valuta 2 6 2 3 3 2 2" xfId="10175" xr:uid="{216D3BF6-ADDF-4401-A97D-BE674A1A47F0}"/>
    <cellStyle name="Valuta 2 6 2 3 3 3" xfId="7644" xr:uid="{2D33D0D8-BAE7-4703-B41B-727CD9E35ACE}"/>
    <cellStyle name="Valuta 2 6 2 3 4" xfId="1500" xr:uid="{00000000-0005-0000-0000-000049080000}"/>
    <cellStyle name="Valuta 2 6 2 3 4 2" xfId="4386" xr:uid="{F9F6E8AE-4722-48A3-A336-4D83BFB5330B}"/>
    <cellStyle name="Valuta 2 6 2 3 4 2 2" xfId="9782" xr:uid="{08AD4D3C-5DFB-46DE-8ACF-2768D35A2A14}"/>
    <cellStyle name="Valuta 2 6 2 3 4 3" xfId="8408" xr:uid="{AC53CEB1-DFFE-4BFF-B1E8-E4C582474FD9}"/>
    <cellStyle name="Valuta 2 6 2 3 5" xfId="989" xr:uid="{00000000-0005-0000-0000-00004A080000}"/>
    <cellStyle name="Valuta 2 6 2 3 5 2" xfId="3875" xr:uid="{B493F381-C17E-4117-95B1-50C4BE5A51C7}"/>
    <cellStyle name="Valuta 2 6 2 3 5 3" xfId="9267" xr:uid="{EBEF1AF6-9EE4-470A-B924-654A47FDE332}"/>
    <cellStyle name="Valuta 2 6 2 3 6" xfId="3404" xr:uid="{69DCBAEF-E654-4F52-897A-6F640D0163C1}"/>
    <cellStyle name="Valuta 2 6 2 3 6 2" xfId="8785" xr:uid="{8FCE67C5-ED80-4F3A-BF29-C29368EC60D9}"/>
    <cellStyle name="Valuta 2 6 2 3 7" xfId="7136" xr:uid="{A458DBE4-0552-4558-8340-BB0304E29E74}"/>
    <cellStyle name="Valuta 2 6 2 3 8" xfId="6641" xr:uid="{CF97F74C-247D-421E-BE5F-D287774A14DD}"/>
    <cellStyle name="Valuta 2 6 2 3 9" xfId="6272" xr:uid="{1527CC1D-F555-4583-AFD8-166A0A91CAEE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4856" xr:uid="{D0199B84-69A5-471B-BCA1-B098543CFB12}"/>
    <cellStyle name="Valuta 2 6 2 5 2 2 2" xfId="9900" xr:uid="{99F0A070-FCAF-4081-A90B-AA286AACBA88}"/>
    <cellStyle name="Valuta 2 6 2 5 2 3" xfId="7786" xr:uid="{318EB17E-30D4-43C4-8E15-9F8D766E3664}"/>
    <cellStyle name="Valuta 2 6 2 5 3" xfId="1618" xr:uid="{00000000-0005-0000-0000-00004E080000}"/>
    <cellStyle name="Valuta 2 6 2 5 3 2" xfId="4504" xr:uid="{29CBF871-0081-4167-9DE7-EEC14CC0328F}"/>
    <cellStyle name="Valuta 2 6 2 5 3 2 2" xfId="9464" xr:uid="{A823B3FF-31A7-4392-97EC-823BB90377E2}"/>
    <cellStyle name="Valuta 2 6 2 5 3 3" xfId="8509" xr:uid="{B58F8CEF-7FDE-4091-B101-C88C54127143}"/>
    <cellStyle name="Valuta 2 6 2 5 4" xfId="1185" xr:uid="{00000000-0005-0000-0000-00004F080000}"/>
    <cellStyle name="Valuta 2 6 2 5 4 2" xfId="4071" xr:uid="{D39989EF-D7EE-4DA2-8B4E-141C0C3027CC}"/>
    <cellStyle name="Valuta 2 6 2 5 4 3" xfId="8902" xr:uid="{ECEA5C87-D76D-4AB0-BF40-EAB29681DAFE}"/>
    <cellStyle name="Valuta 2 6 2 5 5" xfId="3501" xr:uid="{475136DA-0E6C-49E9-9332-D0F0F95A5DA5}"/>
    <cellStyle name="Valuta 2 6 2 5 5 2" xfId="7330" xr:uid="{2916DB84-1927-4D7A-B3A2-E12A3101F195}"/>
    <cellStyle name="Valuta 2 6 2 5 6" xfId="6776" xr:uid="{AB30AFDF-3544-4303-BF04-68868CB2A420}"/>
    <cellStyle name="Valuta 2 6 2 5 7" xfId="6359" xr:uid="{DE2F42AE-CC27-4597-B112-9FA9C202036A}"/>
    <cellStyle name="Valuta 2 6 2 6" xfId="1807" xr:uid="{00000000-0005-0000-0000-000050080000}"/>
    <cellStyle name="Valuta 2 6 2 6 2" xfId="4689" xr:uid="{2E75FCB9-957A-4C65-96ED-848D5E0C43A6}"/>
    <cellStyle name="Valuta 2 6 2 6 2 2" xfId="10089" xr:uid="{809997F1-0BC8-4F0E-95E9-B1B56A72FE76}"/>
    <cellStyle name="Valuta 2 6 2 6 3" xfId="7564" xr:uid="{F6613AEF-7ADC-4535-9AA9-55AE18D0DF5C}"/>
    <cellStyle name="Valuta 2 6 2 7" xfId="1405" xr:uid="{00000000-0005-0000-0000-000051080000}"/>
    <cellStyle name="Valuta 2 6 2 7 2" xfId="4291" xr:uid="{B8978AC1-86FD-45AB-94B8-EB7DB2E72EEA}"/>
    <cellStyle name="Valuta 2 6 2 7 2 2" xfId="9687" xr:uid="{3DEB7602-EED7-4287-874B-9166D9E2FBC2}"/>
    <cellStyle name="Valuta 2 6 2 7 3" xfId="8313" xr:uid="{C9BEC745-B7F1-4277-95EF-EEEBA1401149}"/>
    <cellStyle name="Valuta 2 6 2 8" xfId="892" xr:uid="{00000000-0005-0000-0000-000052080000}"/>
    <cellStyle name="Valuta 2 6 2 8 2" xfId="3778" xr:uid="{B77A0A96-0E6F-4020-9C98-00F335BB6519}"/>
    <cellStyle name="Valuta 2 6 2 8 3" xfId="9172" xr:uid="{BDA195D7-9930-4DB7-BDD5-1DC421666D52}"/>
    <cellStyle name="Valuta 2 6 2 9" xfId="3309" xr:uid="{2E949281-C27B-4D00-A43B-A9E777E6F2AC}"/>
    <cellStyle name="Valuta 2 6 2 9 2" xfId="8702" xr:uid="{54AF3D68-7C0A-4EB3-BA68-5B9641F20868}"/>
    <cellStyle name="Valuta 2 6 3" xfId="232" xr:uid="{00000000-0005-0000-0000-000053080000}"/>
    <cellStyle name="Valuta 2 6 3 10" xfId="6573" xr:uid="{08006FED-4A52-47F0-A7FF-07976E08C957}"/>
    <cellStyle name="Valuta 2 6 3 11" xfId="6208" xr:uid="{BF57EC5E-11BE-495E-92FD-CDE566D3EF89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4952" xr:uid="{D3F210DA-3EE3-4DBC-A14E-03837A47585A}"/>
    <cellStyle name="Valuta 2 6 3 2 2 2 2 2" xfId="9999" xr:uid="{FA57D21B-79AD-4DFD-A2FE-A35937CABA4E}"/>
    <cellStyle name="Valuta 2 6 3 2 2 2 3" xfId="7883" xr:uid="{CB0C8C47-5E2F-4DDB-AA80-C8BE1C71B97B}"/>
    <cellStyle name="Valuta 2 6 3 2 2 3" xfId="1729" xr:uid="{00000000-0005-0000-0000-000057080000}"/>
    <cellStyle name="Valuta 2 6 3 2 2 3 2" xfId="4615" xr:uid="{A024D688-2DE6-471E-AD06-CAB6C9E49C4F}"/>
    <cellStyle name="Valuta 2 6 3 2 2 3 2 2" xfId="9575" xr:uid="{6173ADEE-B066-4102-8404-BDB59D7F6E4C}"/>
    <cellStyle name="Valuta 2 6 3 2 2 3 3" xfId="8620" xr:uid="{B2A0B74C-A8E2-4528-B93A-0F81463AC639}"/>
    <cellStyle name="Valuta 2 6 3 2 2 4" xfId="1296" xr:uid="{00000000-0005-0000-0000-000058080000}"/>
    <cellStyle name="Valuta 2 6 3 2 2 4 2" xfId="4182" xr:uid="{FBD251B1-A222-4090-8648-9DC6890BAA24}"/>
    <cellStyle name="Valuta 2 6 3 2 2 4 3" xfId="9013" xr:uid="{4FEFC061-3797-49C4-A7D6-00AAD3B91506}"/>
    <cellStyle name="Valuta 2 6 3 2 2 5" xfId="3612" xr:uid="{6216AE3D-78CD-492B-A414-419B2312E0F7}"/>
    <cellStyle name="Valuta 2 6 3 2 2 5 2" xfId="7435" xr:uid="{838D9B16-529B-4906-B9B7-C908C84C233A}"/>
    <cellStyle name="Valuta 2 6 3 2 2 6" xfId="6876" xr:uid="{BCDD8098-3B34-43B0-B2DC-28F3AD3FF64E}"/>
    <cellStyle name="Valuta 2 6 3 2 2 7" xfId="6455" xr:uid="{961E7339-7FA5-49BC-BF26-0F598BE42579}"/>
    <cellStyle name="Valuta 2 6 3 2 3" xfId="1903" xr:uid="{00000000-0005-0000-0000-000059080000}"/>
    <cellStyle name="Valuta 2 6 3 2 3 2" xfId="4785" xr:uid="{D825C205-39E9-46C4-A560-52E40E4AF5B4}"/>
    <cellStyle name="Valuta 2 6 3 2 3 2 2" xfId="10191" xr:uid="{00786405-B896-44A0-808A-593A91742B1C}"/>
    <cellStyle name="Valuta 2 6 3 2 3 3" xfId="7660" xr:uid="{9353A8DE-2B73-4692-8D30-FB00D29EED3A}"/>
    <cellStyle name="Valuta 2 6 3 2 4" xfId="1516" xr:uid="{00000000-0005-0000-0000-00005A080000}"/>
    <cellStyle name="Valuta 2 6 3 2 4 2" xfId="4402" xr:uid="{4D41B0C2-6514-4582-A9A5-379500CA2806}"/>
    <cellStyle name="Valuta 2 6 3 2 4 2 2" xfId="9798" xr:uid="{8E867DEE-AD25-490F-8A61-E49165CE9F55}"/>
    <cellStyle name="Valuta 2 6 3 2 4 3" xfId="8424" xr:uid="{F4673050-07CB-476F-AF90-FECF4AB046D2}"/>
    <cellStyle name="Valuta 2 6 3 2 5" xfId="1005" xr:uid="{00000000-0005-0000-0000-00005B080000}"/>
    <cellStyle name="Valuta 2 6 3 2 5 2" xfId="3891" xr:uid="{64D5CFE0-D460-4A78-97F9-F050EC4704F6}"/>
    <cellStyle name="Valuta 2 6 3 2 5 3" xfId="9283" xr:uid="{AF1E76AE-1203-4FA5-A2DC-29645366223B}"/>
    <cellStyle name="Valuta 2 6 3 2 6" xfId="3420" xr:uid="{95210E9B-C61F-48DE-BC39-66600AA4F0FD}"/>
    <cellStyle name="Valuta 2 6 3 2 6 2" xfId="8801" xr:uid="{C8328F96-B135-4994-A7F2-3A3CB37654CA}"/>
    <cellStyle name="Valuta 2 6 3 2 7" xfId="7152" xr:uid="{D0AFAF6D-D27B-4ACB-862B-9DC7790014A4}"/>
    <cellStyle name="Valuta 2 6 3 2 8" xfId="6657" xr:uid="{C803653C-0657-4B03-BC00-60B3492ACFDC}"/>
    <cellStyle name="Valuta 2 6 3 2 9" xfId="6288" xr:uid="{92862904-8755-4261-A6C4-E358971721FD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4872" xr:uid="{54EF6039-1DD3-43C7-A78D-D3CB69E85B4C}"/>
    <cellStyle name="Valuta 2 6 3 4 2 2 2" xfId="9916" xr:uid="{8940F6C4-2997-42AF-86D4-8962E4D04037}"/>
    <cellStyle name="Valuta 2 6 3 4 2 3" xfId="7802" xr:uid="{898CB71B-0982-47D3-9BBE-A88B1FEA34B3}"/>
    <cellStyle name="Valuta 2 6 3 4 3" xfId="1634" xr:uid="{00000000-0005-0000-0000-00005F080000}"/>
    <cellStyle name="Valuta 2 6 3 4 3 2" xfId="4520" xr:uid="{1D79B0B8-4F9F-4DAD-B1CB-3BDBB5AD974E}"/>
    <cellStyle name="Valuta 2 6 3 4 3 2 2" xfId="9480" xr:uid="{9E856B58-65CA-41AB-B765-3683A9896DD7}"/>
    <cellStyle name="Valuta 2 6 3 4 3 3" xfId="8525" xr:uid="{21D384FA-DA01-408F-BA25-A132B709FB91}"/>
    <cellStyle name="Valuta 2 6 3 4 4" xfId="1201" xr:uid="{00000000-0005-0000-0000-000060080000}"/>
    <cellStyle name="Valuta 2 6 3 4 4 2" xfId="4087" xr:uid="{C2F379FB-6CE3-4291-A351-77272F6A80A8}"/>
    <cellStyle name="Valuta 2 6 3 4 4 3" xfId="8918" xr:uid="{3EC04D66-57F4-4EAB-BD79-D7FC95452E2D}"/>
    <cellStyle name="Valuta 2 6 3 4 5" xfId="3517" xr:uid="{0EE92374-98D6-43BE-A1BF-49BBA81CE672}"/>
    <cellStyle name="Valuta 2 6 3 4 5 2" xfId="7346" xr:uid="{6D6A0721-D6C7-4328-9EBA-840770E41F81}"/>
    <cellStyle name="Valuta 2 6 3 4 6" xfId="6792" xr:uid="{AC555024-3D7C-47E4-A86D-C2857D9EA86C}"/>
    <cellStyle name="Valuta 2 6 3 4 7" xfId="6375" xr:uid="{E92C5B1F-7A9C-4B5D-AFDA-D5FA1F4E47B5}"/>
    <cellStyle name="Valuta 2 6 3 5" xfId="1823" xr:uid="{00000000-0005-0000-0000-000061080000}"/>
    <cellStyle name="Valuta 2 6 3 5 2" xfId="4705" xr:uid="{56BBE300-8166-4527-85B2-522A11132FFC}"/>
    <cellStyle name="Valuta 2 6 3 5 2 2" xfId="10105" xr:uid="{EB0C30EB-A5C7-4456-8500-C9CEC7539E50}"/>
    <cellStyle name="Valuta 2 6 3 5 3" xfId="7580" xr:uid="{42D3AB8B-CD48-4931-A4C8-2170B65A6424}"/>
    <cellStyle name="Valuta 2 6 3 6" xfId="1421" xr:uid="{00000000-0005-0000-0000-000062080000}"/>
    <cellStyle name="Valuta 2 6 3 6 2" xfId="4307" xr:uid="{3AFFCAF8-618A-406C-B3DD-1E88811DA813}"/>
    <cellStyle name="Valuta 2 6 3 6 2 2" xfId="9703" xr:uid="{59886AE5-B276-45DC-BE07-EF94B9B1423F}"/>
    <cellStyle name="Valuta 2 6 3 6 3" xfId="8329" xr:uid="{7ABD0067-C763-4C01-AF27-9C27E5554B8E}"/>
    <cellStyle name="Valuta 2 6 3 7" xfId="909" xr:uid="{00000000-0005-0000-0000-000063080000}"/>
    <cellStyle name="Valuta 2 6 3 7 2" xfId="3795" xr:uid="{C47D5780-D3EF-4433-A1E9-68C848F15CD2}"/>
    <cellStyle name="Valuta 2 6 3 7 3" xfId="9188" xr:uid="{409EB472-009D-41ED-8D36-258E0EC6CCFF}"/>
    <cellStyle name="Valuta 2 6 3 8" xfId="3325" xr:uid="{EEF1DFF0-5F01-4066-ABD7-277A6762845F}"/>
    <cellStyle name="Valuta 2 6 3 8 2" xfId="8718" xr:uid="{367511B9-9BB8-491A-938C-3862A570AD3B}"/>
    <cellStyle name="Valuta 2 6 3 9" xfId="7062" xr:uid="{C4189819-4438-414B-9DB0-77AE8D48AFE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4912" xr:uid="{0967F48E-F0E6-43D5-A025-FC905ACD2BFA}"/>
    <cellStyle name="Valuta 2 6 4 2 2 2 2" xfId="9958" xr:uid="{F9B222FE-41A5-422F-879C-42E5D52924A0}"/>
    <cellStyle name="Valuta 2 6 4 2 2 3" xfId="7843" xr:uid="{5197032D-48F1-4E4F-A028-DF4A054050CF}"/>
    <cellStyle name="Valuta 2 6 4 2 3" xfId="1684" xr:uid="{00000000-0005-0000-0000-000067080000}"/>
    <cellStyle name="Valuta 2 6 4 2 3 2" xfId="4570" xr:uid="{BA0401E1-FF18-4824-AF09-3BF09BEA0915}"/>
    <cellStyle name="Valuta 2 6 4 2 3 2 2" xfId="9530" xr:uid="{48B57572-51B9-4D3C-B2B4-44CA73462D30}"/>
    <cellStyle name="Valuta 2 6 4 2 3 3" xfId="8575" xr:uid="{C7165805-10B6-4EB7-B52D-E1673AF25D59}"/>
    <cellStyle name="Valuta 2 6 4 2 4" xfId="1251" xr:uid="{00000000-0005-0000-0000-000068080000}"/>
    <cellStyle name="Valuta 2 6 4 2 4 2" xfId="4137" xr:uid="{F5EB30EA-2633-4564-AA4B-25A1D20EFDBB}"/>
    <cellStyle name="Valuta 2 6 4 2 4 3" xfId="8968" xr:uid="{7A44F83A-10F0-4CF6-A6D7-EB6668242CE4}"/>
    <cellStyle name="Valuta 2 6 4 2 5" xfId="3567" xr:uid="{DF3E1C30-3B36-419B-A573-7E0CE7BE3ED4}"/>
    <cellStyle name="Valuta 2 6 4 2 5 2" xfId="7392" xr:uid="{F5B2EAB7-777B-470A-A2AE-09D519F02093}"/>
    <cellStyle name="Valuta 2 6 4 2 6" xfId="6835" xr:uid="{025129CE-5067-406A-AD3A-524BA94DFE59}"/>
    <cellStyle name="Valuta 2 6 4 2 7" xfId="6415" xr:uid="{FE14697C-417D-4AD5-B313-DDA5BF4D471F}"/>
    <cellStyle name="Valuta 2 6 4 3" xfId="1863" xr:uid="{00000000-0005-0000-0000-000069080000}"/>
    <cellStyle name="Valuta 2 6 4 3 2" xfId="4745" xr:uid="{72635BAF-3A8D-4664-A62F-E471C426FB4D}"/>
    <cellStyle name="Valuta 2 6 4 3 2 2" xfId="10149" xr:uid="{C62410FB-3BCE-4A49-B52A-D80B055FA16B}"/>
    <cellStyle name="Valuta 2 6 4 3 3" xfId="7620" xr:uid="{D05C4992-3078-44AB-A109-95AD5FEBD8A4}"/>
    <cellStyle name="Valuta 2 6 4 4" xfId="1471" xr:uid="{00000000-0005-0000-0000-00006A080000}"/>
    <cellStyle name="Valuta 2 6 4 4 2" xfId="4357" xr:uid="{2EEBD3D6-A5D6-417A-9466-896B297EDF73}"/>
    <cellStyle name="Valuta 2 6 4 4 2 2" xfId="9753" xr:uid="{06D00C71-9B94-4330-8EEA-5003C21E2F1A}"/>
    <cellStyle name="Valuta 2 6 4 4 3" xfId="8379" xr:uid="{3E24D4E5-276D-48FE-B960-CDDFF5EFB66C}"/>
    <cellStyle name="Valuta 2 6 4 5" xfId="960" xr:uid="{00000000-0005-0000-0000-00006B080000}"/>
    <cellStyle name="Valuta 2 6 4 5 2" xfId="3846" xr:uid="{C3293B6E-B62A-4E33-94DD-5911D04E48E1}"/>
    <cellStyle name="Valuta 2 6 4 5 3" xfId="9238" xr:uid="{BC1A1DC3-617C-46FB-ABE4-35C30582819E}"/>
    <cellStyle name="Valuta 2 6 4 6" xfId="3375" xr:uid="{BBC332A0-216F-4859-A14E-40F20E35F0C0}"/>
    <cellStyle name="Valuta 2 6 4 6 2" xfId="8760" xr:uid="{B0AC93E4-550D-4707-A7BE-C50DD64C92B2}"/>
    <cellStyle name="Valuta 2 6 4 7" xfId="7109" xr:uid="{0BAE1C15-2652-4817-8B03-BF163889461C}"/>
    <cellStyle name="Valuta 2 6 4 8" xfId="6616" xr:uid="{D47E1EBF-F8B5-4259-81BE-EBDAB39E3641}"/>
    <cellStyle name="Valuta 2 6 4 9" xfId="6248" xr:uid="{4E6F2284-1A2B-4128-AB8E-681F2E0FA8E4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4832" xr:uid="{3DE4EEEC-3B64-4BE3-934A-D5880B656C91}"/>
    <cellStyle name="Valuta 2 6 6 2 2 2" xfId="9875" xr:uid="{B5CD8779-49EF-421F-B7DD-C08E9EEE9A36}"/>
    <cellStyle name="Valuta 2 6 6 2 3" xfId="7762" xr:uid="{44C892F1-7413-4EB6-831A-C743F4FCDDD6}"/>
    <cellStyle name="Valuta 2 6 6 3" xfId="1592" xr:uid="{00000000-0005-0000-0000-00006F080000}"/>
    <cellStyle name="Valuta 2 6 6 3 2" xfId="4478" xr:uid="{FE482067-6192-4C11-A704-333EC9399E15}"/>
    <cellStyle name="Valuta 2 6 6 3 2 2" xfId="9438" xr:uid="{773F67EE-4E16-44A5-8D80-760A0A56C07E}"/>
    <cellStyle name="Valuta 2 6 6 3 3" xfId="8483" xr:uid="{2C39ECDD-390D-4760-8ABD-EB925E024536}"/>
    <cellStyle name="Valuta 2 6 6 4" xfId="1159" xr:uid="{00000000-0005-0000-0000-000070080000}"/>
    <cellStyle name="Valuta 2 6 6 4 2" xfId="4045" xr:uid="{F534ED39-BC54-4A80-907E-13AA0131884E}"/>
    <cellStyle name="Valuta 2 6 6 4 3" xfId="8876" xr:uid="{925F6052-6134-4E01-A9C0-CADCF08F08CE}"/>
    <cellStyle name="Valuta 2 6 6 5" xfId="3475" xr:uid="{C5CA7BA1-8562-4BBC-AC11-A36B47BE7F6A}"/>
    <cellStyle name="Valuta 2 6 6 5 2" xfId="7305" xr:uid="{0AC23398-6FE3-4848-8AEF-46A3D76F79B0}"/>
    <cellStyle name="Valuta 2 6 6 6" xfId="6752" xr:uid="{F6B49FD3-2E85-4736-AD69-08F17B3979EE}"/>
    <cellStyle name="Valuta 2 6 6 7" xfId="6335" xr:uid="{B731C6B2-E3CA-470D-BF94-92E56A164E4C}"/>
    <cellStyle name="Valuta 2 6 7" xfId="1783" xr:uid="{00000000-0005-0000-0000-000071080000}"/>
    <cellStyle name="Valuta 2 6 7 2" xfId="4665" xr:uid="{A54DAB95-BA16-4DC7-B0B5-8CC2E60681E2}"/>
    <cellStyle name="Valuta 2 6 7 2 2" xfId="10064" xr:uid="{DAB9FC20-CB60-446F-AE56-93C81206F24C}"/>
    <cellStyle name="Valuta 2 6 7 3" xfId="7540" xr:uid="{631D9296-707A-447F-9436-9553494D335E}"/>
    <cellStyle name="Valuta 2 6 8" xfId="1377" xr:uid="{00000000-0005-0000-0000-000072080000}"/>
    <cellStyle name="Valuta 2 6 8 2" xfId="4263" xr:uid="{BA02687F-7B4D-4685-A0FA-D07B7DF390DC}"/>
    <cellStyle name="Valuta 2 6 8 2 2" xfId="9659" xr:uid="{24B22552-8DE2-464F-87AA-D8BE05F2E5C9}"/>
    <cellStyle name="Valuta 2 6 8 3" xfId="8286" xr:uid="{6F585960-349F-4AA1-9013-B4B452E718D6}"/>
    <cellStyle name="Valuta 2 6 9" xfId="863" xr:uid="{00000000-0005-0000-0000-000073080000}"/>
    <cellStyle name="Valuta 2 6 9 2" xfId="3749" xr:uid="{8CA52507-D79D-4481-B728-9588B38F8012}"/>
    <cellStyle name="Valuta 2 6 9 3" xfId="9143" xr:uid="{80B01452-8785-483B-8954-5D7E3F4714DC}"/>
    <cellStyle name="Valuta 2 7" xfId="199" xr:uid="{00000000-0005-0000-0000-000074080000}"/>
    <cellStyle name="Valuta 2 7 10" xfId="7031" xr:uid="{BA3A043E-F927-424F-999F-AE3D0AB4D34E}"/>
    <cellStyle name="Valuta 2 7 11" xfId="6542" xr:uid="{CCBD3262-EFB1-46A2-B45B-2E438B1487B4}"/>
    <cellStyle name="Valuta 2 7 12" xfId="6179" xr:uid="{EB570D62-6E6C-4514-B258-A0736CC4EB4E}"/>
    <cellStyle name="Valuta 2 7 2" xfId="243" xr:uid="{00000000-0005-0000-0000-000075080000}"/>
    <cellStyle name="Valuta 2 7 2 10" xfId="6584" xr:uid="{F0F71193-11B2-4504-92D6-AC2C8A6AFFDE}"/>
    <cellStyle name="Valuta 2 7 2 11" xfId="6219" xr:uid="{55AA4CA3-DB9C-451F-9848-F3EAC573118E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4963" xr:uid="{04030835-E8B8-4266-AF90-1E73D9DFB606}"/>
    <cellStyle name="Valuta 2 7 2 2 2 2 2 2" xfId="10010" xr:uid="{B3208930-1518-47BE-AEE4-B0248FDD7451}"/>
    <cellStyle name="Valuta 2 7 2 2 2 2 3" xfId="7894" xr:uid="{DDF59A41-7403-44E6-8032-F78750185727}"/>
    <cellStyle name="Valuta 2 7 2 2 2 3" xfId="1740" xr:uid="{00000000-0005-0000-0000-000079080000}"/>
    <cellStyle name="Valuta 2 7 2 2 2 3 2" xfId="4626" xr:uid="{F58D6BD1-33C8-4552-90B3-A8D2ED78A092}"/>
    <cellStyle name="Valuta 2 7 2 2 2 3 2 2" xfId="9586" xr:uid="{47CC68B6-0F0E-49E8-96C0-3453E3A0BF94}"/>
    <cellStyle name="Valuta 2 7 2 2 2 3 3" xfId="8631" xr:uid="{D0D1C345-F912-4289-AFF1-D9C1BA8A2F81}"/>
    <cellStyle name="Valuta 2 7 2 2 2 4" xfId="1307" xr:uid="{00000000-0005-0000-0000-00007A080000}"/>
    <cellStyle name="Valuta 2 7 2 2 2 4 2" xfId="4193" xr:uid="{53994735-2884-4A13-8E94-D2315C579419}"/>
    <cellStyle name="Valuta 2 7 2 2 2 4 3" xfId="9024" xr:uid="{5DA00290-3C97-45E3-8D6E-A615411AE560}"/>
    <cellStyle name="Valuta 2 7 2 2 2 5" xfId="3623" xr:uid="{ABC65363-860A-471B-9C87-947B942833A1}"/>
    <cellStyle name="Valuta 2 7 2 2 2 5 2" xfId="7446" xr:uid="{2E43C73B-F46E-4CC2-9678-17C21D21BA0C}"/>
    <cellStyle name="Valuta 2 7 2 2 2 6" xfId="6887" xr:uid="{C23A7A8B-AFFB-4A97-9AD0-997CCD8372A6}"/>
    <cellStyle name="Valuta 2 7 2 2 2 7" xfId="6466" xr:uid="{E2A0828A-F1B2-4A02-A5EE-B99890CA65CE}"/>
    <cellStyle name="Valuta 2 7 2 2 3" xfId="1914" xr:uid="{00000000-0005-0000-0000-00007B080000}"/>
    <cellStyle name="Valuta 2 7 2 2 3 2" xfId="4796" xr:uid="{4086D562-7F09-4BB6-858E-6268C72ED8E0}"/>
    <cellStyle name="Valuta 2 7 2 2 3 2 2" xfId="10202" xr:uid="{5DE8967E-130B-4409-8F8A-ABEF7FC89EDA}"/>
    <cellStyle name="Valuta 2 7 2 2 3 3" xfId="7671" xr:uid="{F363EDAB-809F-4127-B133-C82B34DE16D8}"/>
    <cellStyle name="Valuta 2 7 2 2 4" xfId="1527" xr:uid="{00000000-0005-0000-0000-00007C080000}"/>
    <cellStyle name="Valuta 2 7 2 2 4 2" xfId="4413" xr:uid="{5BEAA2BD-9519-4509-B3DC-9A9D613CCE4F}"/>
    <cellStyle name="Valuta 2 7 2 2 4 2 2" xfId="9809" xr:uid="{77139868-A5AA-4706-961A-28D81FF95208}"/>
    <cellStyle name="Valuta 2 7 2 2 4 3" xfId="8435" xr:uid="{6212162D-3F74-4014-BDB0-19C06617E447}"/>
    <cellStyle name="Valuta 2 7 2 2 5" xfId="1016" xr:uid="{00000000-0005-0000-0000-00007D080000}"/>
    <cellStyle name="Valuta 2 7 2 2 5 2" xfId="3902" xr:uid="{EC89C555-71C9-474D-AB9F-4BF5A47C7B0E}"/>
    <cellStyle name="Valuta 2 7 2 2 5 3" xfId="9294" xr:uid="{1B570131-3B56-44EC-BF3D-97C5B46D557C}"/>
    <cellStyle name="Valuta 2 7 2 2 6" xfId="3431" xr:uid="{E0C07C00-234B-4636-AB46-AED6496499AE}"/>
    <cellStyle name="Valuta 2 7 2 2 6 2" xfId="8812" xr:uid="{3D59664C-9F19-4049-8D5E-4542B2DB5AE7}"/>
    <cellStyle name="Valuta 2 7 2 2 7" xfId="7163" xr:uid="{DCE2B1A2-DB43-4765-A30D-D1AB0B9A75C8}"/>
    <cellStyle name="Valuta 2 7 2 2 8" xfId="6668" xr:uid="{81C5B816-C477-4DD6-8F21-1AE569EE22C0}"/>
    <cellStyle name="Valuta 2 7 2 2 9" xfId="6299" xr:uid="{75E9781D-347A-4F3B-AC14-8B1040275F33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4883" xr:uid="{6E90CA08-9F40-4871-9A17-2804B0570A85}"/>
    <cellStyle name="Valuta 2 7 2 4 2 2 2" xfId="9927" xr:uid="{08469A3B-B223-476C-BA70-D3FAD5308496}"/>
    <cellStyle name="Valuta 2 7 2 4 2 3" xfId="7813" xr:uid="{971822BE-AD37-4F36-B8BA-BCCFF4DAAEED}"/>
    <cellStyle name="Valuta 2 7 2 4 3" xfId="1645" xr:uid="{00000000-0005-0000-0000-000081080000}"/>
    <cellStyle name="Valuta 2 7 2 4 3 2" xfId="4531" xr:uid="{41C59B47-AD14-4EB0-A80E-7BDD30DA00BA}"/>
    <cellStyle name="Valuta 2 7 2 4 3 2 2" xfId="9491" xr:uid="{35BDDCAA-420A-40FA-B057-7DA15DAEFB20}"/>
    <cellStyle name="Valuta 2 7 2 4 3 3" xfId="8536" xr:uid="{382B7989-A5E0-413E-B7A1-F426BC96A7C1}"/>
    <cellStyle name="Valuta 2 7 2 4 4" xfId="1212" xr:uid="{00000000-0005-0000-0000-000082080000}"/>
    <cellStyle name="Valuta 2 7 2 4 4 2" xfId="4098" xr:uid="{DC20F236-44DF-45CE-B120-AEA8DFB1808E}"/>
    <cellStyle name="Valuta 2 7 2 4 4 3" xfId="8929" xr:uid="{33F1A291-F32E-4FE5-9B51-BAF8F61E1D18}"/>
    <cellStyle name="Valuta 2 7 2 4 5" xfId="3528" xr:uid="{484C30B0-86CE-487A-BDBD-99A05CF970AD}"/>
    <cellStyle name="Valuta 2 7 2 4 5 2" xfId="7357" xr:uid="{3029C55E-5EEF-4670-BAD1-02234B4A5218}"/>
    <cellStyle name="Valuta 2 7 2 4 6" xfId="6803" xr:uid="{D3C66941-C9C6-4D64-9D36-A1A9A44892CE}"/>
    <cellStyle name="Valuta 2 7 2 4 7" xfId="6386" xr:uid="{A5FCCF2A-1870-4A9C-B0C7-D4666A7CBE8C}"/>
    <cellStyle name="Valuta 2 7 2 5" xfId="1834" xr:uid="{00000000-0005-0000-0000-000083080000}"/>
    <cellStyle name="Valuta 2 7 2 5 2" xfId="4716" xr:uid="{C1D35585-53A8-4720-9B61-462BCA3BA315}"/>
    <cellStyle name="Valuta 2 7 2 5 2 2" xfId="10116" xr:uid="{2ABCFF00-7546-4C28-A546-8BB7A4549D22}"/>
    <cellStyle name="Valuta 2 7 2 5 3" xfId="7591" xr:uid="{ECBF94FB-1945-4B0E-A1BA-A6E3523E4126}"/>
    <cellStyle name="Valuta 2 7 2 6" xfId="1432" xr:uid="{00000000-0005-0000-0000-000084080000}"/>
    <cellStyle name="Valuta 2 7 2 6 2" xfId="4318" xr:uid="{6E3A2282-71D7-438F-ADB9-96DE9AB7396A}"/>
    <cellStyle name="Valuta 2 7 2 6 2 2" xfId="9714" xr:uid="{21818627-358C-49C3-A1CD-83ABA5E96D6A}"/>
    <cellStyle name="Valuta 2 7 2 6 3" xfId="8340" xr:uid="{6CC6DC1A-7F8C-4062-8EEB-AB190FE61F76}"/>
    <cellStyle name="Valuta 2 7 2 7" xfId="920" xr:uid="{00000000-0005-0000-0000-000085080000}"/>
    <cellStyle name="Valuta 2 7 2 7 2" xfId="3806" xr:uid="{1C3E44F8-33DA-41D7-BB0D-EC0037BD5B89}"/>
    <cellStyle name="Valuta 2 7 2 7 3" xfId="9199" xr:uid="{2851ECE2-3F1A-4826-8611-FB762CC79C8D}"/>
    <cellStyle name="Valuta 2 7 2 8" xfId="3336" xr:uid="{4E2A9DB1-8FAB-4264-8DE9-5EC89F1DA479}"/>
    <cellStyle name="Valuta 2 7 2 8 2" xfId="8729" xr:uid="{CCE2A7AD-7701-47DC-BEEF-AFD127A61559}"/>
    <cellStyle name="Valuta 2 7 2 9" xfId="7073" xr:uid="{435AEF33-A828-496D-9696-B8D7C894C574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4923" xr:uid="{AD259750-656C-4A1B-B2D6-DB925F18F657}"/>
    <cellStyle name="Valuta 2 7 3 2 2 2 2" xfId="9969" xr:uid="{9A03C906-2844-4C6A-B301-6C45F9C23873}"/>
    <cellStyle name="Valuta 2 7 3 2 2 3" xfId="7854" xr:uid="{8D49E887-0AF1-4C35-88C8-74804F95FCC6}"/>
    <cellStyle name="Valuta 2 7 3 2 3" xfId="1695" xr:uid="{00000000-0005-0000-0000-000089080000}"/>
    <cellStyle name="Valuta 2 7 3 2 3 2" xfId="4581" xr:uid="{D4FDE27B-EFB2-4AE9-8060-FEDAA3FF76A2}"/>
    <cellStyle name="Valuta 2 7 3 2 3 2 2" xfId="9541" xr:uid="{21115423-25C5-4531-B9DB-4175095AF295}"/>
    <cellStyle name="Valuta 2 7 3 2 3 3" xfId="8586" xr:uid="{296E8A61-DCDA-480E-9125-384BACDA57FA}"/>
    <cellStyle name="Valuta 2 7 3 2 4" xfId="1262" xr:uid="{00000000-0005-0000-0000-00008A080000}"/>
    <cellStyle name="Valuta 2 7 3 2 4 2" xfId="4148" xr:uid="{69379CD4-325D-40E9-BB05-A046A1EB602C}"/>
    <cellStyle name="Valuta 2 7 3 2 4 3" xfId="8979" xr:uid="{A2EA0526-5908-4D8B-8998-A27179A7C3B1}"/>
    <cellStyle name="Valuta 2 7 3 2 5" xfId="3578" xr:uid="{4EB3480C-F22D-41C0-B6D8-F8D54AF875E4}"/>
    <cellStyle name="Valuta 2 7 3 2 5 2" xfId="7403" xr:uid="{EF40C42E-274D-49C2-8505-292BD918A775}"/>
    <cellStyle name="Valuta 2 7 3 2 6" xfId="6846" xr:uid="{8E5B739C-B19F-45EE-9742-5CEF74CAA9A3}"/>
    <cellStyle name="Valuta 2 7 3 2 7" xfId="6426" xr:uid="{4D8E64DD-38C0-441E-B3DF-0102BC2F1C6F}"/>
    <cellStyle name="Valuta 2 7 3 3" xfId="1874" xr:uid="{00000000-0005-0000-0000-00008B080000}"/>
    <cellStyle name="Valuta 2 7 3 3 2" xfId="4756" xr:uid="{16E96CE3-5245-475D-A1B9-4D99D5F11056}"/>
    <cellStyle name="Valuta 2 7 3 3 2 2" xfId="10160" xr:uid="{EAC2B8D2-6979-4A41-B655-29472F9C7A49}"/>
    <cellStyle name="Valuta 2 7 3 3 3" xfId="7631" xr:uid="{33D12FA8-C4E6-48AD-BE07-EC47D75C9A3E}"/>
    <cellStyle name="Valuta 2 7 3 4" xfId="1482" xr:uid="{00000000-0005-0000-0000-00008C080000}"/>
    <cellStyle name="Valuta 2 7 3 4 2" xfId="4368" xr:uid="{13C590AB-AC0E-4264-92F3-47A69C52007A}"/>
    <cellStyle name="Valuta 2 7 3 4 2 2" xfId="9764" xr:uid="{B1CA31B9-951E-420F-8947-6141561C5D55}"/>
    <cellStyle name="Valuta 2 7 3 4 3" xfId="8390" xr:uid="{0827FCF0-DDE7-492D-AFBC-DAE9D6E55806}"/>
    <cellStyle name="Valuta 2 7 3 5" xfId="971" xr:uid="{00000000-0005-0000-0000-00008D080000}"/>
    <cellStyle name="Valuta 2 7 3 5 2" xfId="3857" xr:uid="{C57AE418-179D-4B80-BA69-EDD85F1E72CB}"/>
    <cellStyle name="Valuta 2 7 3 5 3" xfId="9249" xr:uid="{47D44C58-E2D4-4203-BA97-E1EB6D34837B}"/>
    <cellStyle name="Valuta 2 7 3 6" xfId="3386" xr:uid="{FD533AE0-E494-4A6B-AF53-AAAC0E033F09}"/>
    <cellStyle name="Valuta 2 7 3 6 2" xfId="8771" xr:uid="{C54D6C35-C5EF-47B3-A7A6-2CFEFC42355B}"/>
    <cellStyle name="Valuta 2 7 3 7" xfId="7120" xr:uid="{E38431C0-EC96-46F2-898E-5EC2900337CF}"/>
    <cellStyle name="Valuta 2 7 3 8" xfId="6627" xr:uid="{9380BB06-95E2-405B-9A36-28FF41B47CDB}"/>
    <cellStyle name="Valuta 2 7 3 9" xfId="6259" xr:uid="{0C630466-B26A-4CF8-A2C6-C3C9F8774A88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4843" xr:uid="{B7E3F635-D7C4-437F-A96A-8730F0E34951}"/>
    <cellStyle name="Valuta 2 7 5 2 2 2" xfId="9886" xr:uid="{64A09CCD-8C16-4760-B702-CCE137CBC537}"/>
    <cellStyle name="Valuta 2 7 5 2 3" xfId="7773" xr:uid="{B3C20281-039A-4106-92AE-B48AC2713A69}"/>
    <cellStyle name="Valuta 2 7 5 3" xfId="1603" xr:uid="{00000000-0005-0000-0000-000091080000}"/>
    <cellStyle name="Valuta 2 7 5 3 2" xfId="4489" xr:uid="{D73BBD0B-C090-4F15-AEB5-2DCBE1D05295}"/>
    <cellStyle name="Valuta 2 7 5 3 2 2" xfId="9449" xr:uid="{C2744156-C830-452F-9122-CA16F29C9749}"/>
    <cellStyle name="Valuta 2 7 5 3 3" xfId="8494" xr:uid="{3A26B89B-AFD2-48C1-B459-05E2A5C1387C}"/>
    <cellStyle name="Valuta 2 7 5 4" xfId="1170" xr:uid="{00000000-0005-0000-0000-000092080000}"/>
    <cellStyle name="Valuta 2 7 5 4 2" xfId="4056" xr:uid="{38F35B47-E163-4B2E-AEBC-C84E03A0B8BC}"/>
    <cellStyle name="Valuta 2 7 5 4 3" xfId="8887" xr:uid="{628B5272-9266-4556-BC81-A4B2B83C714F}"/>
    <cellStyle name="Valuta 2 7 5 5" xfId="3486" xr:uid="{CCED4702-0ADC-4472-9819-10405A48E41F}"/>
    <cellStyle name="Valuta 2 7 5 5 2" xfId="7316" xr:uid="{CD16CF2F-10F9-440C-9CBF-4089BEFDEFDC}"/>
    <cellStyle name="Valuta 2 7 5 6" xfId="6763" xr:uid="{F6BA6018-C6E3-4C3E-B926-EBE9ABB083D7}"/>
    <cellStyle name="Valuta 2 7 5 7" xfId="6346" xr:uid="{AAFCBA20-E358-4601-85A5-9DA497C64B01}"/>
    <cellStyle name="Valuta 2 7 6" xfId="1794" xr:uid="{00000000-0005-0000-0000-000093080000}"/>
    <cellStyle name="Valuta 2 7 6 2" xfId="4676" xr:uid="{96DA3A73-EDE9-4BD9-9C72-2BC1BE5ECA12}"/>
    <cellStyle name="Valuta 2 7 6 2 2" xfId="10075" xr:uid="{1191119D-D3F0-4CA5-80D4-AB1311BC4C64}"/>
    <cellStyle name="Valuta 2 7 6 3" xfId="7551" xr:uid="{6A4F550B-92D4-417C-BF0B-B6891C901213}"/>
    <cellStyle name="Valuta 2 7 7" xfId="1389" xr:uid="{00000000-0005-0000-0000-000094080000}"/>
    <cellStyle name="Valuta 2 7 7 2" xfId="4275" xr:uid="{1D610613-F888-47BB-A07D-F4BDB7E66D60}"/>
    <cellStyle name="Valuta 2 7 7 2 2" xfId="9672" xr:uid="{F89CE4B2-4BCF-442E-9D9C-BFFF042A5EE5}"/>
    <cellStyle name="Valuta 2 7 7 3" xfId="8298" xr:uid="{8C3EAD72-3707-46EA-94E9-B990C52A7366}"/>
    <cellStyle name="Valuta 2 7 8" xfId="876" xr:uid="{00000000-0005-0000-0000-000095080000}"/>
    <cellStyle name="Valuta 2 7 8 2" xfId="3762" xr:uid="{1C98ABBD-65F6-4ACA-8940-A4C6ACB24055}"/>
    <cellStyle name="Valuta 2 7 8 3" xfId="9156" xr:uid="{B9BCBE35-A8C2-41B9-AEF2-309573097DAB}"/>
    <cellStyle name="Valuta 2 7 9" xfId="3296" xr:uid="{72C23DF4-97EE-496A-A900-C63D619EE066}"/>
    <cellStyle name="Valuta 2 7 9 2" xfId="8689" xr:uid="{46D53881-8405-4BE2-82B5-02DD283FB7FC}"/>
    <cellStyle name="Valuta 2 8" xfId="190" xr:uid="{00000000-0005-0000-0000-000096080000}"/>
    <cellStyle name="Valuta 2 8 10" xfId="7024" xr:uid="{895683A0-F105-45AF-A073-826BE8867877}"/>
    <cellStyle name="Valuta 2 8 11" xfId="6535" xr:uid="{9667D377-E27E-484E-AF14-FB038E88E489}"/>
    <cellStyle name="Valuta 2 8 12" xfId="6173" xr:uid="{1DF7103F-622D-4944-87F1-6801E9A73DF1}"/>
    <cellStyle name="Valuta 2 8 2" xfId="237" xr:uid="{00000000-0005-0000-0000-000097080000}"/>
    <cellStyle name="Valuta 2 8 2 10" xfId="6578" xr:uid="{8807148E-38AA-47DF-BC63-9D914E5EEBFE}"/>
    <cellStyle name="Valuta 2 8 2 11" xfId="6213" xr:uid="{5B4E5C0D-2A87-4C20-9167-5C806C5DBF9C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4957" xr:uid="{E76CA4DE-B89C-4D66-9E04-8ED311E0BF64}"/>
    <cellStyle name="Valuta 2 8 2 2 2 2 2 2" xfId="10004" xr:uid="{D478445F-C111-4C6E-90CE-D0BA6F511D9A}"/>
    <cellStyle name="Valuta 2 8 2 2 2 2 3" xfId="7888" xr:uid="{F4ED1D97-E068-42C3-9165-7ADE53BE3F86}"/>
    <cellStyle name="Valuta 2 8 2 2 2 3" xfId="1734" xr:uid="{00000000-0005-0000-0000-00009B080000}"/>
    <cellStyle name="Valuta 2 8 2 2 2 3 2" xfId="4620" xr:uid="{87FC865D-70FE-4DA0-8689-0267744C95DD}"/>
    <cellStyle name="Valuta 2 8 2 2 2 3 2 2" xfId="9580" xr:uid="{4412EC4E-079B-4118-A933-92608A8E4524}"/>
    <cellStyle name="Valuta 2 8 2 2 2 3 3" xfId="8625" xr:uid="{085BC37A-F0EF-4161-B686-7972B355D2D0}"/>
    <cellStyle name="Valuta 2 8 2 2 2 4" xfId="1301" xr:uid="{00000000-0005-0000-0000-00009C080000}"/>
    <cellStyle name="Valuta 2 8 2 2 2 4 2" xfId="4187" xr:uid="{10ACB7F8-ABF3-4790-BE9B-53362FD182EC}"/>
    <cellStyle name="Valuta 2 8 2 2 2 4 3" xfId="9018" xr:uid="{EDC5090E-70F5-4958-B54E-14404828423E}"/>
    <cellStyle name="Valuta 2 8 2 2 2 5" xfId="3617" xr:uid="{FE971238-B61A-48CC-9072-C35F22CEBC55}"/>
    <cellStyle name="Valuta 2 8 2 2 2 5 2" xfId="7440" xr:uid="{3F55AE38-0FB6-4BC2-9120-484D7CE3D8B3}"/>
    <cellStyle name="Valuta 2 8 2 2 2 6" xfId="6881" xr:uid="{A27128EF-FCF6-44E9-B1DE-43628DD5004C}"/>
    <cellStyle name="Valuta 2 8 2 2 2 7" xfId="6460" xr:uid="{1A1E2DBE-FC09-41C6-851D-58903F035DC1}"/>
    <cellStyle name="Valuta 2 8 2 2 3" xfId="1908" xr:uid="{00000000-0005-0000-0000-00009D080000}"/>
    <cellStyle name="Valuta 2 8 2 2 3 2" xfId="4790" xr:uid="{E1D1FD39-6AF4-428D-B498-863AB39F91AD}"/>
    <cellStyle name="Valuta 2 8 2 2 3 2 2" xfId="10196" xr:uid="{B06CC961-6B38-46DF-8ADF-CA5E59E461D9}"/>
    <cellStyle name="Valuta 2 8 2 2 3 3" xfId="7665" xr:uid="{90B520B4-82C2-4B59-BEDB-4764CCEE5AA4}"/>
    <cellStyle name="Valuta 2 8 2 2 4" xfId="1521" xr:uid="{00000000-0005-0000-0000-00009E080000}"/>
    <cellStyle name="Valuta 2 8 2 2 4 2" xfId="4407" xr:uid="{80C1E312-DF90-4986-8F47-236FDD7AD354}"/>
    <cellStyle name="Valuta 2 8 2 2 4 2 2" xfId="9803" xr:uid="{552814DC-6B03-4F89-ADC6-9F89F833D7B9}"/>
    <cellStyle name="Valuta 2 8 2 2 4 3" xfId="8429" xr:uid="{A8715CB8-42F0-4DA8-A993-8CEF035A7472}"/>
    <cellStyle name="Valuta 2 8 2 2 5" xfId="1010" xr:uid="{00000000-0005-0000-0000-00009F080000}"/>
    <cellStyle name="Valuta 2 8 2 2 5 2" xfId="3896" xr:uid="{44D8113C-E619-4A86-AEEA-F1FB82A7F335}"/>
    <cellStyle name="Valuta 2 8 2 2 5 3" xfId="9288" xr:uid="{261438D7-9F9D-4A29-8079-AAA96D38A7B3}"/>
    <cellStyle name="Valuta 2 8 2 2 6" xfId="3425" xr:uid="{F51EC50D-5965-4B72-964B-7532FA21DE33}"/>
    <cellStyle name="Valuta 2 8 2 2 6 2" xfId="8806" xr:uid="{2A6328D7-64F7-4988-B065-28065EF54C5B}"/>
    <cellStyle name="Valuta 2 8 2 2 7" xfId="7157" xr:uid="{EAB91D4B-6BDA-418C-B477-1398964CE922}"/>
    <cellStyle name="Valuta 2 8 2 2 8" xfId="6662" xr:uid="{68E27662-62F8-4AE6-8D4F-9CE04EA72EE7}"/>
    <cellStyle name="Valuta 2 8 2 2 9" xfId="6293" xr:uid="{F692BC75-F4FC-4E1D-A574-128974F433AC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4877" xr:uid="{50B27A31-1940-46C2-B4A8-7EED4F299D33}"/>
    <cellStyle name="Valuta 2 8 2 4 2 2 2" xfId="9921" xr:uid="{FEC0AE85-AB46-479B-8070-F02AF1924610}"/>
    <cellStyle name="Valuta 2 8 2 4 2 3" xfId="7807" xr:uid="{793D9C0C-9D1B-4A76-869A-F90BC71DB57C}"/>
    <cellStyle name="Valuta 2 8 2 4 3" xfId="1639" xr:uid="{00000000-0005-0000-0000-0000A3080000}"/>
    <cellStyle name="Valuta 2 8 2 4 3 2" xfId="4525" xr:uid="{ADE5DA08-18B6-428A-A36F-3D3A10FDABB1}"/>
    <cellStyle name="Valuta 2 8 2 4 3 2 2" xfId="9485" xr:uid="{FEC51822-A83A-48B2-BA1E-07206655BEDA}"/>
    <cellStyle name="Valuta 2 8 2 4 3 3" xfId="8530" xr:uid="{A74B96F8-0A9F-44FF-BB21-7395BE35C4CD}"/>
    <cellStyle name="Valuta 2 8 2 4 4" xfId="1206" xr:uid="{00000000-0005-0000-0000-0000A4080000}"/>
    <cellStyle name="Valuta 2 8 2 4 4 2" xfId="4092" xr:uid="{AB6D5340-C3B9-42CF-BDCF-A0C543CA1F70}"/>
    <cellStyle name="Valuta 2 8 2 4 4 3" xfId="8923" xr:uid="{9F1A9897-A474-4AB3-8073-A7C24BC4BC40}"/>
    <cellStyle name="Valuta 2 8 2 4 5" xfId="3522" xr:uid="{8620FB91-4984-46CB-A24C-D95CE7EC3D72}"/>
    <cellStyle name="Valuta 2 8 2 4 5 2" xfId="7351" xr:uid="{8F0418EF-587B-440D-AA8D-A7DAAD756A24}"/>
    <cellStyle name="Valuta 2 8 2 4 6" xfId="6797" xr:uid="{04087BEE-28F6-41B7-B2EE-55721694E605}"/>
    <cellStyle name="Valuta 2 8 2 4 7" xfId="6380" xr:uid="{DE8CCCCD-EFE8-42F1-A075-EE35515DEFFE}"/>
    <cellStyle name="Valuta 2 8 2 5" xfId="1828" xr:uid="{00000000-0005-0000-0000-0000A5080000}"/>
    <cellStyle name="Valuta 2 8 2 5 2" xfId="4710" xr:uid="{16251FFD-68EA-409D-8906-9CE4DD7F8609}"/>
    <cellStyle name="Valuta 2 8 2 5 2 2" xfId="10110" xr:uid="{671FFD14-6A51-4BF0-B04F-6A801F689A77}"/>
    <cellStyle name="Valuta 2 8 2 5 3" xfId="7585" xr:uid="{3C37C848-5AA0-4E9F-99B5-892BB9CA27DF}"/>
    <cellStyle name="Valuta 2 8 2 6" xfId="1426" xr:uid="{00000000-0005-0000-0000-0000A6080000}"/>
    <cellStyle name="Valuta 2 8 2 6 2" xfId="4312" xr:uid="{6B31CB78-1272-4D03-89B7-FF72FDB67DCD}"/>
    <cellStyle name="Valuta 2 8 2 6 2 2" xfId="9708" xr:uid="{0F739FC5-828A-41BD-AA9E-7FE8D8D3E89C}"/>
    <cellStyle name="Valuta 2 8 2 6 3" xfId="8334" xr:uid="{4DAFDD3B-8735-4D31-B093-355C8872FB22}"/>
    <cellStyle name="Valuta 2 8 2 7" xfId="914" xr:uid="{00000000-0005-0000-0000-0000A7080000}"/>
    <cellStyle name="Valuta 2 8 2 7 2" xfId="3800" xr:uid="{D827C979-6A58-4708-A74A-08909E4178B7}"/>
    <cellStyle name="Valuta 2 8 2 7 3" xfId="9193" xr:uid="{13B27DB1-843C-4E68-8D1E-C51FB5D3AC35}"/>
    <cellStyle name="Valuta 2 8 2 8" xfId="3330" xr:uid="{5487561D-84C0-43CF-B0DE-DA63B201C7C8}"/>
    <cellStyle name="Valuta 2 8 2 8 2" xfId="8723" xr:uid="{03E0762C-E626-4797-A1D8-48ED32C51062}"/>
    <cellStyle name="Valuta 2 8 2 9" xfId="7067" xr:uid="{623E3F2E-02D4-428B-9919-3A5BBD9B9F21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4917" xr:uid="{E073A6AC-3358-49CD-B602-3A5308F450B0}"/>
    <cellStyle name="Valuta 2 8 3 2 2 2 2" xfId="9963" xr:uid="{9B098069-87E0-470C-BD35-3D3225A12B7A}"/>
    <cellStyle name="Valuta 2 8 3 2 2 3" xfId="7848" xr:uid="{FA30134B-460A-487B-A796-687770347920}"/>
    <cellStyle name="Valuta 2 8 3 2 3" xfId="1689" xr:uid="{00000000-0005-0000-0000-0000AB080000}"/>
    <cellStyle name="Valuta 2 8 3 2 3 2" xfId="4575" xr:uid="{B990B53A-669A-44D0-A3E4-2955940E71D0}"/>
    <cellStyle name="Valuta 2 8 3 2 3 2 2" xfId="9535" xr:uid="{2952198E-9FCE-4BE2-BF39-8A11D00CB323}"/>
    <cellStyle name="Valuta 2 8 3 2 3 3" xfId="8580" xr:uid="{AED8E16B-A3FF-4805-A72F-E136FF8EF2ED}"/>
    <cellStyle name="Valuta 2 8 3 2 4" xfId="1256" xr:uid="{00000000-0005-0000-0000-0000AC080000}"/>
    <cellStyle name="Valuta 2 8 3 2 4 2" xfId="4142" xr:uid="{3EE1E62C-B8F3-44BE-AEE3-07F5958C5DAC}"/>
    <cellStyle name="Valuta 2 8 3 2 4 3" xfId="8973" xr:uid="{0C126CA1-19F7-4B70-976F-973B993C86D3}"/>
    <cellStyle name="Valuta 2 8 3 2 5" xfId="3572" xr:uid="{C01F7DC1-FE4F-41E8-9927-AD061D3356C5}"/>
    <cellStyle name="Valuta 2 8 3 2 5 2" xfId="7397" xr:uid="{268259B9-3A7F-428F-BB47-E5256E317C34}"/>
    <cellStyle name="Valuta 2 8 3 2 6" xfId="6840" xr:uid="{3B58A226-552B-402B-BCFC-05F121878E43}"/>
    <cellStyle name="Valuta 2 8 3 2 7" xfId="6420" xr:uid="{4EC15198-42BD-497E-A85B-8895AE5DB506}"/>
    <cellStyle name="Valuta 2 8 3 3" xfId="1868" xr:uid="{00000000-0005-0000-0000-0000AD080000}"/>
    <cellStyle name="Valuta 2 8 3 3 2" xfId="4750" xr:uid="{4BC5CB9B-1C20-41E4-B71A-64BAE17E985B}"/>
    <cellStyle name="Valuta 2 8 3 3 2 2" xfId="10154" xr:uid="{0B25333A-35F7-44A0-9F3A-1855ED89B7D3}"/>
    <cellStyle name="Valuta 2 8 3 3 3" xfId="7625" xr:uid="{F106E0EE-6787-4D2F-84B3-84CD9A319130}"/>
    <cellStyle name="Valuta 2 8 3 4" xfId="1476" xr:uid="{00000000-0005-0000-0000-0000AE080000}"/>
    <cellStyle name="Valuta 2 8 3 4 2" xfId="4362" xr:uid="{45C78100-8779-4A7C-8DDD-6425AE84760D}"/>
    <cellStyle name="Valuta 2 8 3 4 2 2" xfId="9758" xr:uid="{F0B2E7BE-BA5F-4DF8-99E8-FBE7488AF529}"/>
    <cellStyle name="Valuta 2 8 3 4 3" xfId="8384" xr:uid="{438BA710-22F9-4B8A-82A0-4152AD91FD06}"/>
    <cellStyle name="Valuta 2 8 3 5" xfId="965" xr:uid="{00000000-0005-0000-0000-0000AF080000}"/>
    <cellStyle name="Valuta 2 8 3 5 2" xfId="3851" xr:uid="{94411B83-83C3-4C15-B319-F077F16391CD}"/>
    <cellStyle name="Valuta 2 8 3 5 3" xfId="9243" xr:uid="{E361C5DA-8731-4C21-A8B6-B72C7544F0EC}"/>
    <cellStyle name="Valuta 2 8 3 6" xfId="3380" xr:uid="{9A324295-A8F2-4483-A8C8-4D87251246D5}"/>
    <cellStyle name="Valuta 2 8 3 6 2" xfId="8765" xr:uid="{AEAB6D57-B704-41C1-AF96-B70E6F6F1890}"/>
    <cellStyle name="Valuta 2 8 3 7" xfId="7114" xr:uid="{7976F961-AAE1-40DA-AF03-F77952DC3A4B}"/>
    <cellStyle name="Valuta 2 8 3 8" xfId="6621" xr:uid="{22EEA0E6-202E-4AC9-86FD-1EF3C613F74F}"/>
    <cellStyle name="Valuta 2 8 3 9" xfId="6253" xr:uid="{42584970-FDCF-47ED-A089-39549B924A9C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4837" xr:uid="{94EEBDE1-8E43-4E13-8BB1-A62430149A60}"/>
    <cellStyle name="Valuta 2 8 5 2 2 2" xfId="9880" xr:uid="{27998F8C-70C4-45A2-AA70-57EA6ABCC678}"/>
    <cellStyle name="Valuta 2 8 5 2 3" xfId="7767" xr:uid="{C2D76864-0BBE-408C-B718-6B14A1AE2DC9}"/>
    <cellStyle name="Valuta 2 8 5 3" xfId="1597" xr:uid="{00000000-0005-0000-0000-0000B3080000}"/>
    <cellStyle name="Valuta 2 8 5 3 2" xfId="4483" xr:uid="{2EA5FA45-2A04-4989-9AA6-0253D9F2C3A6}"/>
    <cellStyle name="Valuta 2 8 5 3 2 2" xfId="9443" xr:uid="{1116622B-B7D7-453E-8FE5-92086ABA470B}"/>
    <cellStyle name="Valuta 2 8 5 3 3" xfId="8488" xr:uid="{B2B8A2D8-57CD-4EBE-B964-E3B79F53B86A}"/>
    <cellStyle name="Valuta 2 8 5 4" xfId="1164" xr:uid="{00000000-0005-0000-0000-0000B4080000}"/>
    <cellStyle name="Valuta 2 8 5 4 2" xfId="4050" xr:uid="{E7B27E6A-D35D-4FCF-AB08-09F856ADD450}"/>
    <cellStyle name="Valuta 2 8 5 4 3" xfId="8881" xr:uid="{587F2664-5400-4F49-92A3-FF4E105C82C7}"/>
    <cellStyle name="Valuta 2 8 5 5" xfId="3480" xr:uid="{E4D2203E-387C-4C56-8B1C-14D698A9139C}"/>
    <cellStyle name="Valuta 2 8 5 5 2" xfId="7310" xr:uid="{98CFDE97-66B6-40F0-9BE4-C125D97A1C3B}"/>
    <cellStyle name="Valuta 2 8 5 6" xfId="6757" xr:uid="{3F1D2348-D795-4A1A-A52D-A4B513B47BAC}"/>
    <cellStyle name="Valuta 2 8 5 7" xfId="6340" xr:uid="{2DE6BBF7-F30B-4F1A-B333-97B0418E1C4D}"/>
    <cellStyle name="Valuta 2 8 6" xfId="1788" xr:uid="{00000000-0005-0000-0000-0000B5080000}"/>
    <cellStyle name="Valuta 2 8 6 2" xfId="4670" xr:uid="{D2A6E4CE-93CE-4E8C-93CA-C0B75A480197}"/>
    <cellStyle name="Valuta 2 8 6 2 2" xfId="10069" xr:uid="{DC73ED75-E458-404A-B5B5-41420FCBC3FF}"/>
    <cellStyle name="Valuta 2 8 6 3" xfId="7545" xr:uid="{93D2ACD1-9C6A-4BD1-8CA2-C5A530925A24}"/>
    <cellStyle name="Valuta 2 8 7" xfId="1382" xr:uid="{00000000-0005-0000-0000-0000B6080000}"/>
    <cellStyle name="Valuta 2 8 7 2" xfId="4268" xr:uid="{62BEF4CC-58F8-4A7D-832B-DB5392193049}"/>
    <cellStyle name="Valuta 2 8 7 2 2" xfId="9664" xr:uid="{82C6E5E0-D2BE-4308-9996-B1F9DDCF7254}"/>
    <cellStyle name="Valuta 2 8 7 3" xfId="8291" xr:uid="{C6A8C073-8A81-4E81-B2D5-F7B9401488B3}"/>
    <cellStyle name="Valuta 2 8 8" xfId="868" xr:uid="{00000000-0005-0000-0000-0000B7080000}"/>
    <cellStyle name="Valuta 2 8 8 2" xfId="3754" xr:uid="{05BDDE08-0FF9-45D0-A1A1-5A294BA6EAC7}"/>
    <cellStyle name="Valuta 2 8 8 3" xfId="9148" xr:uid="{4A2FD290-6992-4EFD-8363-9163B4E65D7D}"/>
    <cellStyle name="Valuta 2 8 9" xfId="3290" xr:uid="{130B0821-4B92-467D-B28A-E7158C812685}"/>
    <cellStyle name="Valuta 2 8 9 2" xfId="8683" xr:uid="{C0C96122-33D1-4898-9C8E-78B4F3EC6BD0}"/>
    <cellStyle name="Valuta 2 9" xfId="221" xr:uid="{00000000-0005-0000-0000-0000B8080000}"/>
    <cellStyle name="Valuta 2 9 10" xfId="6562" xr:uid="{4FA74595-5170-475C-B716-1765451439FB}"/>
    <cellStyle name="Valuta 2 9 11" xfId="6197" xr:uid="{0ED0CAD8-B018-4B96-B30D-EAC7B075239D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4941" xr:uid="{10AE0EED-C63E-4E3F-952D-7FDFB35BB2C9}"/>
    <cellStyle name="Valuta 2 9 2 2 2 2 2" xfId="9988" xr:uid="{81F3EA13-829A-4FA1-A3E5-D7A01F6EE82D}"/>
    <cellStyle name="Valuta 2 9 2 2 2 3" xfId="7872" xr:uid="{294D0DAC-BFDE-414C-93AE-4DCEAA59AEDC}"/>
    <cellStyle name="Valuta 2 9 2 2 3" xfId="1718" xr:uid="{00000000-0005-0000-0000-0000BC080000}"/>
    <cellStyle name="Valuta 2 9 2 2 3 2" xfId="4604" xr:uid="{F4B38602-735F-4A01-934F-BF4BE8069AA8}"/>
    <cellStyle name="Valuta 2 9 2 2 3 2 2" xfId="9564" xr:uid="{7E518927-172D-4E33-9FD1-365161587CFA}"/>
    <cellStyle name="Valuta 2 9 2 2 3 3" xfId="8609" xr:uid="{6E3B0554-1D99-44BB-B07B-30BA85C73490}"/>
    <cellStyle name="Valuta 2 9 2 2 4" xfId="1285" xr:uid="{00000000-0005-0000-0000-0000BD080000}"/>
    <cellStyle name="Valuta 2 9 2 2 4 2" xfId="4171" xr:uid="{B80CE43E-B91E-4977-81E1-448149F3C988}"/>
    <cellStyle name="Valuta 2 9 2 2 4 3" xfId="9002" xr:uid="{610EC257-54AD-4BBB-A585-10218B9D0FB3}"/>
    <cellStyle name="Valuta 2 9 2 2 5" xfId="3601" xr:uid="{6C834784-4C80-43C6-B204-9227A235C833}"/>
    <cellStyle name="Valuta 2 9 2 2 5 2" xfId="7424" xr:uid="{5FD39669-C907-49A5-9921-F2C6AB31F105}"/>
    <cellStyle name="Valuta 2 9 2 2 6" xfId="6865" xr:uid="{E217FADA-044D-4A4C-B27C-35114FCAF822}"/>
    <cellStyle name="Valuta 2 9 2 2 7" xfId="6444" xr:uid="{4E58FE7D-6455-46F5-ADC1-629AD9651758}"/>
    <cellStyle name="Valuta 2 9 2 3" xfId="1892" xr:uid="{00000000-0005-0000-0000-0000BE080000}"/>
    <cellStyle name="Valuta 2 9 2 3 2" xfId="4774" xr:uid="{9AEA3ABE-C22A-48F3-ACA1-2943F9C9B2AE}"/>
    <cellStyle name="Valuta 2 9 2 3 2 2" xfId="10180" xr:uid="{D6D605FC-ED6A-4DEE-8A52-BF6B980F1AFB}"/>
    <cellStyle name="Valuta 2 9 2 3 3" xfId="7649" xr:uid="{A71FDDBA-F7D1-48D5-85B7-49967F395C2B}"/>
    <cellStyle name="Valuta 2 9 2 4" xfId="1505" xr:uid="{00000000-0005-0000-0000-0000BF080000}"/>
    <cellStyle name="Valuta 2 9 2 4 2" xfId="4391" xr:uid="{A156853B-B576-4924-B8AA-2E86F8842B5A}"/>
    <cellStyle name="Valuta 2 9 2 4 2 2" xfId="9787" xr:uid="{3FBD4D6D-AF7D-431A-9606-66CB0B83919E}"/>
    <cellStyle name="Valuta 2 9 2 4 3" xfId="8413" xr:uid="{3219648F-D4AE-43DD-942C-56A0689CC88F}"/>
    <cellStyle name="Valuta 2 9 2 5" xfId="994" xr:uid="{00000000-0005-0000-0000-0000C0080000}"/>
    <cellStyle name="Valuta 2 9 2 5 2" xfId="3880" xr:uid="{6B9E6AB6-D67A-4C5B-935D-0CA6C4A6B997}"/>
    <cellStyle name="Valuta 2 9 2 5 3" xfId="9272" xr:uid="{654B9FEC-AF9E-4D85-BF6C-54ECD8D3CFBC}"/>
    <cellStyle name="Valuta 2 9 2 6" xfId="3409" xr:uid="{308755C5-AC29-4889-A9F8-0C9C1EBE2142}"/>
    <cellStyle name="Valuta 2 9 2 6 2" xfId="8790" xr:uid="{FE78E02E-3F33-4199-9503-9B7FCB2AB3A5}"/>
    <cellStyle name="Valuta 2 9 2 7" xfId="7141" xr:uid="{620E3BC5-BABB-4575-BFC6-BA089A36BA76}"/>
    <cellStyle name="Valuta 2 9 2 8" xfId="6646" xr:uid="{698DE359-4EAF-4ED7-9539-189A01461B67}"/>
    <cellStyle name="Valuta 2 9 2 9" xfId="6277" xr:uid="{18C81786-BDBE-4055-925C-A601BE4D6EE3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4861" xr:uid="{26E463BA-1D52-4481-989F-33BF79A92950}"/>
    <cellStyle name="Valuta 2 9 4 2 2 2" xfId="9905" xr:uid="{AC82F673-C645-44B3-B9BF-5CC3F0354BF7}"/>
    <cellStyle name="Valuta 2 9 4 2 3" xfId="7791" xr:uid="{A89020FE-2C5C-4963-9EF5-3AFE255B989E}"/>
    <cellStyle name="Valuta 2 9 4 3" xfId="1623" xr:uid="{00000000-0005-0000-0000-0000C4080000}"/>
    <cellStyle name="Valuta 2 9 4 3 2" xfId="4509" xr:uid="{3E4724BF-E3EC-4F6F-9CB4-E28C55A769B5}"/>
    <cellStyle name="Valuta 2 9 4 3 2 2" xfId="9469" xr:uid="{DA7F32CF-31AA-4B61-B2A8-2434C3231160}"/>
    <cellStyle name="Valuta 2 9 4 3 3" xfId="8514" xr:uid="{E3D012FF-F009-4EA4-9E8A-354798C5637D}"/>
    <cellStyle name="Valuta 2 9 4 4" xfId="1190" xr:uid="{00000000-0005-0000-0000-0000C5080000}"/>
    <cellStyle name="Valuta 2 9 4 4 2" xfId="4076" xr:uid="{F1AF8657-3805-4AB5-ABFF-AE0C05953563}"/>
    <cellStyle name="Valuta 2 9 4 4 3" xfId="8907" xr:uid="{93849932-95B4-499A-9AE3-94023CCD9015}"/>
    <cellStyle name="Valuta 2 9 4 5" xfId="3506" xr:uid="{C54F2228-B7BB-4F71-B585-31FBBCFEB815}"/>
    <cellStyle name="Valuta 2 9 4 5 2" xfId="7335" xr:uid="{26CA0651-AD0B-4FFE-AB1E-5476BA901ADD}"/>
    <cellStyle name="Valuta 2 9 4 6" xfId="6781" xr:uid="{C2A33B24-1D9D-4E28-B1D4-E5FF1256ABE3}"/>
    <cellStyle name="Valuta 2 9 4 7" xfId="6364" xr:uid="{AA47380B-FD0D-405B-95DB-53685362F4E7}"/>
    <cellStyle name="Valuta 2 9 5" xfId="1812" xr:uid="{00000000-0005-0000-0000-0000C6080000}"/>
    <cellStyle name="Valuta 2 9 5 2" xfId="4694" xr:uid="{AF2750DD-4289-49D0-8762-667E4A6A2517}"/>
    <cellStyle name="Valuta 2 9 5 2 2" xfId="10094" xr:uid="{6988F0C9-BC55-40A8-B708-57D33382F1E8}"/>
    <cellStyle name="Valuta 2 9 5 3" xfId="7569" xr:uid="{19515ECB-F576-41A1-AD66-71973C4BCE80}"/>
    <cellStyle name="Valuta 2 9 6" xfId="1410" xr:uid="{00000000-0005-0000-0000-0000C7080000}"/>
    <cellStyle name="Valuta 2 9 6 2" xfId="4296" xr:uid="{4D5BED47-2ACA-451F-B52F-76C2FBDCAF3F}"/>
    <cellStyle name="Valuta 2 9 6 2 2" xfId="9692" xr:uid="{1AA8A6E6-ED83-4078-BA4A-44EDDA1A3A30}"/>
    <cellStyle name="Valuta 2 9 6 3" xfId="8318" xr:uid="{F1992F83-E359-4E8A-89D9-5A4C5BFB315D}"/>
    <cellStyle name="Valuta 2 9 7" xfId="898" xr:uid="{00000000-0005-0000-0000-0000C8080000}"/>
    <cellStyle name="Valuta 2 9 7 2" xfId="3784" xr:uid="{D4B95BBD-04EB-4B4F-A0EC-A18191316F53}"/>
    <cellStyle name="Valuta 2 9 7 3" xfId="9177" xr:uid="{BBC8446E-0726-4111-9B04-00D71BF14EEB}"/>
    <cellStyle name="Valuta 2 9 8" xfId="3314" xr:uid="{E4099576-E3D4-43F4-A5E2-37EC9EAD436A}"/>
    <cellStyle name="Valuta 2 9 8 2" xfId="8707" xr:uid="{54B83B80-AE74-4773-921D-83C00914E1F3}"/>
    <cellStyle name="Valuta 2 9 9" xfId="7051" xr:uid="{0163D7AE-3D68-40F2-A648-39FE8EE754AC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4900" xr:uid="{512F8BB2-178E-45C6-B71B-F8D08D20546A}"/>
    <cellStyle name="Valuta 3 10 2 2 2 2" xfId="9946" xr:uid="{42BDDBE2-F6A2-42E2-9083-CDB844BC52A4}"/>
    <cellStyle name="Valuta 3 10 2 2 3" xfId="7831" xr:uid="{06EE9178-1B1A-4DA9-8305-A37E5B346054}"/>
    <cellStyle name="Valuta 3 10 2 3" xfId="1672" xr:uid="{00000000-0005-0000-0000-0000CD080000}"/>
    <cellStyle name="Valuta 3 10 2 3 2" xfId="4558" xr:uid="{B8154C7E-A4AA-472C-9544-6FB7853A0BAC}"/>
    <cellStyle name="Valuta 3 10 2 3 2 2" xfId="9518" xr:uid="{70030485-D13C-402F-8CFB-F7E3464C7157}"/>
    <cellStyle name="Valuta 3 10 2 3 3" xfId="8563" xr:uid="{93EE0542-4EB7-4E23-B8AE-943460AC877A}"/>
    <cellStyle name="Valuta 3 10 2 4" xfId="1239" xr:uid="{00000000-0005-0000-0000-0000CE080000}"/>
    <cellStyle name="Valuta 3 10 2 4 2" xfId="4125" xr:uid="{E92D9101-4E51-4AB6-B8FD-91BDB9395DA9}"/>
    <cellStyle name="Valuta 3 10 2 4 3" xfId="8956" xr:uid="{1399F430-B46C-4831-BC55-62C028396CC3}"/>
    <cellStyle name="Valuta 3 10 2 5" xfId="3555" xr:uid="{2C6E8A53-15A3-468F-9770-DAD27D119D1B}"/>
    <cellStyle name="Valuta 3 10 2 5 2" xfId="7380" xr:uid="{9BDDB625-D5BD-4EE1-9060-757A3706641E}"/>
    <cellStyle name="Valuta 3 10 2 6" xfId="6823" xr:uid="{5D8D9EAF-9EBC-489D-B8C8-FBE7C1280B71}"/>
    <cellStyle name="Valuta 3 10 2 7" xfId="6403" xr:uid="{2CE33FA4-D9C9-40D4-BCD2-DBAA713E3476}"/>
    <cellStyle name="Valuta 3 10 3" xfId="1851" xr:uid="{00000000-0005-0000-0000-0000CF080000}"/>
    <cellStyle name="Valuta 3 10 3 2" xfId="4733" xr:uid="{A770960D-44D4-4061-B7B9-CAF25AACD538}"/>
    <cellStyle name="Valuta 3 10 3 2 2" xfId="10137" xr:uid="{E91FD505-4B7C-497C-9F86-92ECC5EA8880}"/>
    <cellStyle name="Valuta 3 10 3 3" xfId="7608" xr:uid="{E998E3BA-5621-4D40-A05C-4BBDC66FC7B9}"/>
    <cellStyle name="Valuta 3 10 4" xfId="1459" xr:uid="{00000000-0005-0000-0000-0000D0080000}"/>
    <cellStyle name="Valuta 3 10 4 2" xfId="4345" xr:uid="{015B9168-8C27-4A13-BDCA-A27C50773D6B}"/>
    <cellStyle name="Valuta 3 10 4 2 2" xfId="9741" xr:uid="{B88BE9D3-4E61-47E0-B6B7-013631562011}"/>
    <cellStyle name="Valuta 3 10 4 3" xfId="8367" xr:uid="{89D481DB-3DC8-4D9F-8F17-1264318C25A7}"/>
    <cellStyle name="Valuta 3 10 5" xfId="948" xr:uid="{00000000-0005-0000-0000-0000D1080000}"/>
    <cellStyle name="Valuta 3 10 5 2" xfId="3834" xr:uid="{301251A6-7F60-4119-8081-C08DABADE598}"/>
    <cellStyle name="Valuta 3 10 5 3" xfId="9226" xr:uid="{BF254E37-9FDB-4C04-91AD-E0EF960552DC}"/>
    <cellStyle name="Valuta 3 10 6" xfId="3363" xr:uid="{8FA7887A-B674-4E4E-B29A-DA9B9C613FA8}"/>
    <cellStyle name="Valuta 3 10 6 2" xfId="8748" xr:uid="{005DE08F-DF7A-49ED-93FB-84EE86EC8C6D}"/>
    <cellStyle name="Valuta 3 10 7" xfId="7097" xr:uid="{2B117232-339A-4841-92C7-602998C5E5EF}"/>
    <cellStyle name="Valuta 3 10 8" xfId="6604" xr:uid="{A9DDF1CD-8F0B-4B3B-83FE-0149971A10ED}"/>
    <cellStyle name="Valuta 3 10 9" xfId="6236" xr:uid="{9D38DBC6-7CD4-48DD-82B3-388D6063AE62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4820" xr:uid="{D7ED2C0E-127F-4848-8924-64E52A9AEA25}"/>
    <cellStyle name="Valuta 3 12 2 2 2 2" xfId="9863" xr:uid="{08220D72-07D1-4D9B-9C0D-7E607CB571FD}"/>
    <cellStyle name="Valuta 3 12 2 2 3" xfId="7750" xr:uid="{92D09117-439F-4D0A-B036-D34F4E5CE679}"/>
    <cellStyle name="Valuta 3 12 2 3" xfId="1580" xr:uid="{00000000-0005-0000-0000-0000D6080000}"/>
    <cellStyle name="Valuta 3 12 2 3 2" xfId="4466" xr:uid="{61A48CCA-C042-43CD-9186-12FD849E2B6D}"/>
    <cellStyle name="Valuta 3 12 2 3 2 2" xfId="9426" xr:uid="{2504572D-047F-4010-A288-7BEC916C6B7C}"/>
    <cellStyle name="Valuta 3 12 2 3 3" xfId="8471" xr:uid="{05B7BE27-A6F8-4613-8056-90567B81D63A}"/>
    <cellStyle name="Valuta 3 12 2 4" xfId="1147" xr:uid="{00000000-0005-0000-0000-0000D7080000}"/>
    <cellStyle name="Valuta 3 12 2 4 2" xfId="4033" xr:uid="{8074780D-DD68-4402-82B2-9898809D1C32}"/>
    <cellStyle name="Valuta 3 12 2 4 3" xfId="8864" xr:uid="{FE39E166-A278-43E3-ADB8-63C3CB08CEFE}"/>
    <cellStyle name="Valuta 3 12 2 5" xfId="3463" xr:uid="{1FD951CF-3D19-4D0A-9CDE-077BC7D98DCA}"/>
    <cellStyle name="Valuta 3 12 2 5 2" xfId="7293" xr:uid="{92B135A2-7641-44CD-9B78-37BDA7279424}"/>
    <cellStyle name="Valuta 3 12 2 6" xfId="6740" xr:uid="{AC293BFB-F7D3-40B9-893D-3887F388AB34}"/>
    <cellStyle name="Valuta 3 12 2 7" xfId="6323" xr:uid="{743EB65D-C9A4-4E38-BF42-C43FE5ACECB4}"/>
    <cellStyle name="Valuta 3 12 3" xfId="1771" xr:uid="{00000000-0005-0000-0000-0000D8080000}"/>
    <cellStyle name="Valuta 3 12 3 2" xfId="4653" xr:uid="{E7963549-F985-4BAF-9D69-195EF4732CEB}"/>
    <cellStyle name="Valuta 3 12 3 2 2" xfId="10051" xr:uid="{C3DB695F-8AD7-492C-9A89-492DC9402468}"/>
    <cellStyle name="Valuta 3 12 3 3" xfId="7524" xr:uid="{06EB1EA2-CFDA-4A78-B1D4-F83E5348F3ED}"/>
    <cellStyle name="Valuta 3 12 4" xfId="1363" xr:uid="{00000000-0005-0000-0000-0000D9080000}"/>
    <cellStyle name="Valuta 3 12 4 2" xfId="4249" xr:uid="{A1E82DDB-ED89-4CEB-9735-305D86A3BE28}"/>
    <cellStyle name="Valuta 3 12 4 2 2" xfId="9645" xr:uid="{7B665B6F-922E-4AF4-99CF-B61EEA774DA6}"/>
    <cellStyle name="Valuta 3 12 4 3" xfId="8272" xr:uid="{D4BFAEDF-E01E-48DC-A8AD-29CE45AF1993}"/>
    <cellStyle name="Valuta 3 12 5" xfId="846" xr:uid="{00000000-0005-0000-0000-0000DA080000}"/>
    <cellStyle name="Valuta 3 12 5 2" xfId="3732" xr:uid="{CA85374F-A66A-49CF-8A5D-B593BF7AC28F}"/>
    <cellStyle name="Valuta 3 12 5 3" xfId="9126" xr:uid="{BB94F40D-798C-4A67-BB04-48042ED9C1B2}"/>
    <cellStyle name="Valuta 3 12 6" xfId="3273" xr:uid="{DD638977-A96B-453D-ABE6-759390127D99}"/>
    <cellStyle name="Valuta 3 12 6 2" xfId="8666" xr:uid="{BE27960E-A18A-4127-A4DE-69298212B996}"/>
    <cellStyle name="Valuta 3 12 7" xfId="7004" xr:uid="{6E7E6C2C-989C-47D0-9246-DE55745DE813}"/>
    <cellStyle name="Valuta 3 12 8" xfId="6518" xr:uid="{1C0EDF46-A527-4441-90DF-6DB525379411}"/>
    <cellStyle name="Valuta 3 12 9" xfId="6156" xr:uid="{FE3A0064-9105-4D8B-91A3-FBBBF608D323}"/>
    <cellStyle name="Valuta 3 13" xfId="567" xr:uid="{00000000-0005-0000-0000-0000DB080000}"/>
    <cellStyle name="Valuta 3 13 2" xfId="1934" xr:uid="{00000000-0005-0000-0000-0000DC080000}"/>
    <cellStyle name="Valuta 3 13 2 2" xfId="4816" xr:uid="{9B593998-681A-46AC-942F-D2544E01F2BE}"/>
    <cellStyle name="Valuta 3 13 2 2 2" xfId="9858" xr:uid="{046C4E07-99B2-4FDF-8848-6F92044A811C}"/>
    <cellStyle name="Valuta 3 13 2 3" xfId="7745" xr:uid="{B4905078-FD7B-47C5-B389-B2CB3273B734}"/>
    <cellStyle name="Valuta 3 13 3" xfId="1571" xr:uid="{00000000-0005-0000-0000-0000DD080000}"/>
    <cellStyle name="Valuta 3 13 3 2" xfId="4457" xr:uid="{5A7D1B7C-890D-4745-84BA-025675DF8F28}"/>
    <cellStyle name="Valuta 3 13 3 2 2" xfId="9417" xr:uid="{7BC9D96B-B350-49AF-9BF2-CC1CD85D878C}"/>
    <cellStyle name="Valuta 3 13 3 3" xfId="8462" xr:uid="{1D1D86EE-F120-48F1-9FFF-DAD6E427E46E}"/>
    <cellStyle name="Valuta 3 13 4" xfId="1138" xr:uid="{00000000-0005-0000-0000-0000DE080000}"/>
    <cellStyle name="Valuta 3 13 4 2" xfId="4024" xr:uid="{E0D2EA66-59F2-4AC8-9CE9-F68201FB672C}"/>
    <cellStyle name="Valuta 3 13 4 3" xfId="8855" xr:uid="{E57601EB-E54A-46D5-94EE-0BC0DDFFF952}"/>
    <cellStyle name="Valuta 3 13 5" xfId="3454" xr:uid="{5A9A03BB-B2EC-4587-92BF-3DCDFA1911BC}"/>
    <cellStyle name="Valuta 3 13 5 2" xfId="7288" xr:uid="{9852C670-4E32-47CE-A170-4AFC0552B8D0}"/>
    <cellStyle name="Valuta 3 13 6" xfId="6734" xr:uid="{98C0AE8D-F25B-4C25-A620-7AF1BDC561F7}"/>
    <cellStyle name="Valuta 3 13 7" xfId="6319" xr:uid="{B1E19406-A00E-43CF-95B2-D52E31383133}"/>
    <cellStyle name="Valuta 3 14" xfId="1766" xr:uid="{00000000-0005-0000-0000-0000DF080000}"/>
    <cellStyle name="Valuta 3 14 2" xfId="4648" xr:uid="{DB054D9D-06F1-43E6-9B01-D261520B4629}"/>
    <cellStyle name="Valuta 3 14 2 2" xfId="10038" xr:uid="{24B202F0-4609-4A58-A9BD-088C5E60EA01}"/>
    <cellStyle name="Valuta 3 14 3" xfId="7489" xr:uid="{C4884B48-C910-4B5A-BFFD-5D58E486A1A3}"/>
    <cellStyle name="Valuta 3 15" xfId="1341" xr:uid="{00000000-0005-0000-0000-0000E0080000}"/>
    <cellStyle name="Valuta 3 15 2" xfId="4227" xr:uid="{485F203E-F976-4A29-B230-3220DBB739AC}"/>
    <cellStyle name="Valuta 3 15 2 2" xfId="9621" xr:uid="{B69940DA-90CF-48E7-B0A8-DEEDAEC769BF}"/>
    <cellStyle name="Valuta 3 15 3" xfId="8256" xr:uid="{D50C386E-5AEB-4424-9AD1-AFF2CA0ED26E}"/>
    <cellStyle name="Valuta 3 16" xfId="788" xr:uid="{00000000-0005-0000-0000-0000E1080000}"/>
    <cellStyle name="Valuta 3 16 2" xfId="3674" xr:uid="{088AD9C3-AE86-4D03-9710-D0A1D3495DBE}"/>
    <cellStyle name="Valuta 3 16 3" xfId="9082" xr:uid="{D8126597-B925-461F-A157-B375C7B79BC7}"/>
    <cellStyle name="Valuta 3 17" xfId="3269" xr:uid="{42EFC8D9-341B-4A86-9E88-C4E1EA13FBE3}"/>
    <cellStyle name="Valuta 3 17 2" xfId="8655" xr:uid="{254EF6A6-D36C-4F3D-AB19-9527008F7EF8}"/>
    <cellStyle name="Valuta 3 18" xfId="6949" xr:uid="{6736EAD5-4D5D-4F3F-BC08-B6AC5D3BA51A}"/>
    <cellStyle name="Valuta 3 19" xfId="6497" xr:uid="{6CF1280E-31D8-4AF7-8EB3-BD2B03037F9B}"/>
    <cellStyle name="Valuta 3 2" xfId="168" xr:uid="{00000000-0005-0000-0000-0000E2080000}"/>
    <cellStyle name="Valuta 3 2 10" xfId="1366" xr:uid="{00000000-0005-0000-0000-0000E3080000}"/>
    <cellStyle name="Valuta 3 2 10 2" xfId="4252" xr:uid="{52E3E36A-9FC7-41A3-A972-B136B0534400}"/>
    <cellStyle name="Valuta 3 2 10 2 2" xfId="9648" xr:uid="{A415A9F3-6765-455E-9DE7-98727C759991}"/>
    <cellStyle name="Valuta 3 2 10 3" xfId="8275" xr:uid="{43C3510E-AF72-4D57-83A3-4616FB090AF7}"/>
    <cellStyle name="Valuta 3 2 11" xfId="851" xr:uid="{00000000-0005-0000-0000-0000E4080000}"/>
    <cellStyle name="Valuta 3 2 11 2" xfId="3737" xr:uid="{FDFDEF7B-DF8C-4731-98E6-AF7D542983FD}"/>
    <cellStyle name="Valuta 3 2 11 3" xfId="9129" xr:uid="{E4F982E2-D30D-4A44-88EC-F345142B4FEB}"/>
    <cellStyle name="Valuta 3 2 12" xfId="3275" xr:uid="{8BE87694-ED63-4DA2-87F6-40DF69B007D5}"/>
    <cellStyle name="Valuta 3 2 12 2" xfId="8668" xr:uid="{D9F75707-5012-4606-B9D5-44DCB1F15909}"/>
    <cellStyle name="Valuta 3 2 13" xfId="7006" xr:uid="{FAE95716-111D-442D-B1FE-610A519D67C8}"/>
    <cellStyle name="Valuta 3 2 14" xfId="6520" xr:uid="{98F598FC-5A3B-4602-B198-62500D614594}"/>
    <cellStyle name="Valuta 3 2 15" xfId="6158" xr:uid="{E88F624D-688D-43E2-A174-CE25941E4352}"/>
    <cellStyle name="Valuta 3 2 2" xfId="186" xr:uid="{00000000-0005-0000-0000-0000E5080000}"/>
    <cellStyle name="Valuta 3 2 2 10" xfId="3286" xr:uid="{C96FD54A-7D53-4721-8A10-2B08241A08DF}"/>
    <cellStyle name="Valuta 3 2 2 10 2" xfId="8679" xr:uid="{3F367BD6-AD5F-445F-9532-64B46DDC3335}"/>
    <cellStyle name="Valuta 3 2 2 11" xfId="7020" xr:uid="{2BC359C8-2F83-490C-8C8B-C9959250A42E}"/>
    <cellStyle name="Valuta 3 2 2 12" xfId="6531" xr:uid="{96D707E3-145F-474A-A531-8D74C1A9C92F}"/>
    <cellStyle name="Valuta 3 2 2 13" xfId="6169" xr:uid="{36F71EA7-83C2-499A-A58B-367CB889A8B1}"/>
    <cellStyle name="Valuta 3 2 2 2" xfId="216" xr:uid="{00000000-0005-0000-0000-0000E6080000}"/>
    <cellStyle name="Valuta 3 2 2 2 10" xfId="7047" xr:uid="{A8037A19-9A2E-4EB4-97D2-53B1CA4F0C7B}"/>
    <cellStyle name="Valuta 3 2 2 2 11" xfId="6557" xr:uid="{905584CA-F76C-4835-B7B2-AB65047E6C06}"/>
    <cellStyle name="Valuta 3 2 2 2 12" xfId="6193" xr:uid="{C0A8651F-8D26-4E27-969B-7C0FB01430B6}"/>
    <cellStyle name="Valuta 3 2 2 2 2" xfId="257" xr:uid="{00000000-0005-0000-0000-0000E7080000}"/>
    <cellStyle name="Valuta 3 2 2 2 2 10" xfId="6598" xr:uid="{388D995C-B277-40F1-B14A-AB82C4598433}"/>
    <cellStyle name="Valuta 3 2 2 2 2 11" xfId="6233" xr:uid="{9B1AFAE4-D0F0-4ECE-BB1A-6E08BE6E7036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4977" xr:uid="{77EB16E4-BD69-45BF-AE26-B857B0E4E4B6}"/>
    <cellStyle name="Valuta 3 2 2 2 2 2 2 2 2 2" xfId="10024" xr:uid="{2669A735-26BA-44A5-8A70-A41F8C525371}"/>
    <cellStyle name="Valuta 3 2 2 2 2 2 2 2 3" xfId="7908" xr:uid="{39A16454-3D30-4BF6-8CC5-9ED77822DBD1}"/>
    <cellStyle name="Valuta 3 2 2 2 2 2 2 3" xfId="1754" xr:uid="{00000000-0005-0000-0000-0000EB080000}"/>
    <cellStyle name="Valuta 3 2 2 2 2 2 2 3 2" xfId="4640" xr:uid="{774ED91F-D54F-4BF7-84FF-7F616C1A98A5}"/>
    <cellStyle name="Valuta 3 2 2 2 2 2 2 3 2 2" xfId="9600" xr:uid="{8D26E3C2-97E0-43DF-8B69-664DF5534096}"/>
    <cellStyle name="Valuta 3 2 2 2 2 2 2 3 3" xfId="8645" xr:uid="{365BA13C-F415-49EA-8D88-A6DD7573CEC9}"/>
    <cellStyle name="Valuta 3 2 2 2 2 2 2 4" xfId="1321" xr:uid="{00000000-0005-0000-0000-0000EC080000}"/>
    <cellStyle name="Valuta 3 2 2 2 2 2 2 4 2" xfId="4207" xr:uid="{E739BC51-DC52-4B98-8E3B-F5195A48CFFC}"/>
    <cellStyle name="Valuta 3 2 2 2 2 2 2 4 3" xfId="9038" xr:uid="{A0FD6559-BF4B-4399-B5EE-2E66238C477D}"/>
    <cellStyle name="Valuta 3 2 2 2 2 2 2 5" xfId="3637" xr:uid="{73F05F60-125F-4D1A-BA5B-3C22255021E7}"/>
    <cellStyle name="Valuta 3 2 2 2 2 2 2 5 2" xfId="7460" xr:uid="{FAAA4527-E37C-4474-AE1E-504C9D10C0BA}"/>
    <cellStyle name="Valuta 3 2 2 2 2 2 2 6" xfId="6901" xr:uid="{4B392446-D461-483A-A2A3-41C3F0FC00B6}"/>
    <cellStyle name="Valuta 3 2 2 2 2 2 2 7" xfId="6480" xr:uid="{1C2AA09B-2DFA-4CD0-8135-F3CDD65AF7E5}"/>
    <cellStyle name="Valuta 3 2 2 2 2 2 3" xfId="1928" xr:uid="{00000000-0005-0000-0000-0000ED080000}"/>
    <cellStyle name="Valuta 3 2 2 2 2 2 3 2" xfId="4810" xr:uid="{F00D2EA4-3C3F-473F-819F-4C0F4E8BCC04}"/>
    <cellStyle name="Valuta 3 2 2 2 2 2 3 2 2" xfId="10216" xr:uid="{4196B8E6-0DF4-4208-A058-D9CDEECE549F}"/>
    <cellStyle name="Valuta 3 2 2 2 2 2 3 3" xfId="7685" xr:uid="{48C3C50B-84A2-4CDA-BE88-1BFF9086C274}"/>
    <cellStyle name="Valuta 3 2 2 2 2 2 4" xfId="1541" xr:uid="{00000000-0005-0000-0000-0000EE080000}"/>
    <cellStyle name="Valuta 3 2 2 2 2 2 4 2" xfId="4427" xr:uid="{746D5452-A16C-45E8-A435-679C7C6FD261}"/>
    <cellStyle name="Valuta 3 2 2 2 2 2 4 2 2" xfId="9823" xr:uid="{4C9497B2-D203-4B5E-9D12-5603ADDDD476}"/>
    <cellStyle name="Valuta 3 2 2 2 2 2 4 3" xfId="8449" xr:uid="{C1B1BB9B-8758-47FD-9854-EE53783E058A}"/>
    <cellStyle name="Valuta 3 2 2 2 2 2 5" xfId="1030" xr:uid="{00000000-0005-0000-0000-0000EF080000}"/>
    <cellStyle name="Valuta 3 2 2 2 2 2 5 2" xfId="3916" xr:uid="{02EDD8C6-B6D6-44D1-A3A9-B1194B33C6C7}"/>
    <cellStyle name="Valuta 3 2 2 2 2 2 5 3" xfId="9308" xr:uid="{5B45A634-79AF-42A6-80D5-B69DC00CFCB6}"/>
    <cellStyle name="Valuta 3 2 2 2 2 2 6" xfId="3445" xr:uid="{684A3610-1574-49D2-A56A-D6FB7C1BB056}"/>
    <cellStyle name="Valuta 3 2 2 2 2 2 6 2" xfId="8826" xr:uid="{4371CCF9-0D0B-4AA3-87E0-4226B0BE1F88}"/>
    <cellStyle name="Valuta 3 2 2 2 2 2 7" xfId="7177" xr:uid="{6F000C51-7C2A-4120-B910-36369C615E92}"/>
    <cellStyle name="Valuta 3 2 2 2 2 2 8" xfId="6682" xr:uid="{4B2A6E59-4A10-415B-B9A8-6135CDC5E61A}"/>
    <cellStyle name="Valuta 3 2 2 2 2 2 9" xfId="6313" xr:uid="{A882BCE4-8A1B-40D6-9163-84F57C9D63B6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4897" xr:uid="{0966499A-FD0A-4FF6-A807-440C14F8833A}"/>
    <cellStyle name="Valuta 3 2 2 2 2 4 2 2 2" xfId="9941" xr:uid="{62B9BAF7-F295-48AC-A294-6C79A079EBA7}"/>
    <cellStyle name="Valuta 3 2 2 2 2 4 2 3" xfId="7827" xr:uid="{5409EC55-1816-4CEC-899F-26A3ACEA827E}"/>
    <cellStyle name="Valuta 3 2 2 2 2 4 3" xfId="1659" xr:uid="{00000000-0005-0000-0000-0000F3080000}"/>
    <cellStyle name="Valuta 3 2 2 2 2 4 3 2" xfId="4545" xr:uid="{197252CA-E974-4D15-8D3F-CBDFEA8DD6F5}"/>
    <cellStyle name="Valuta 3 2 2 2 2 4 3 2 2" xfId="9505" xr:uid="{09D4A3DC-9C4C-4F6E-AB6D-292D54D32609}"/>
    <cellStyle name="Valuta 3 2 2 2 2 4 3 3" xfId="8550" xr:uid="{DFB5D05F-4EB9-49CA-BC85-0F93D774CF49}"/>
    <cellStyle name="Valuta 3 2 2 2 2 4 4" xfId="1226" xr:uid="{00000000-0005-0000-0000-0000F4080000}"/>
    <cellStyle name="Valuta 3 2 2 2 2 4 4 2" xfId="4112" xr:uid="{945A8077-EE7B-4C09-9F7C-ADCD00E3715E}"/>
    <cellStyle name="Valuta 3 2 2 2 2 4 4 3" xfId="8943" xr:uid="{419E0A19-A261-4DE1-AC59-2A291CB2D93E}"/>
    <cellStyle name="Valuta 3 2 2 2 2 4 5" xfId="3542" xr:uid="{48FB22DB-AF3B-424B-8AFF-A44EBA51F135}"/>
    <cellStyle name="Valuta 3 2 2 2 2 4 5 2" xfId="7371" xr:uid="{3C99A120-CF00-40A6-BD24-23B50877ECF0}"/>
    <cellStyle name="Valuta 3 2 2 2 2 4 6" xfId="6817" xr:uid="{25D6656C-E471-4BC5-B293-D1AC17836701}"/>
    <cellStyle name="Valuta 3 2 2 2 2 4 7" xfId="6400" xr:uid="{041804D8-AD72-4CC9-B011-0D541225D350}"/>
    <cellStyle name="Valuta 3 2 2 2 2 5" xfId="1848" xr:uid="{00000000-0005-0000-0000-0000F5080000}"/>
    <cellStyle name="Valuta 3 2 2 2 2 5 2" xfId="4730" xr:uid="{40C6EEDB-2415-4804-81AF-BB9252FD5A04}"/>
    <cellStyle name="Valuta 3 2 2 2 2 5 2 2" xfId="10130" xr:uid="{B4525B6C-142D-42BF-82BA-CD93FCA1EDBA}"/>
    <cellStyle name="Valuta 3 2 2 2 2 5 3" xfId="7605" xr:uid="{35E80F2D-E694-4591-9338-5908201D7456}"/>
    <cellStyle name="Valuta 3 2 2 2 2 6" xfId="1446" xr:uid="{00000000-0005-0000-0000-0000F6080000}"/>
    <cellStyle name="Valuta 3 2 2 2 2 6 2" xfId="4332" xr:uid="{74B8CF18-2C37-4FCF-9829-66776CDB61F6}"/>
    <cellStyle name="Valuta 3 2 2 2 2 6 2 2" xfId="9728" xr:uid="{902BA3D0-998B-4B87-AB3A-A5EC26C754D2}"/>
    <cellStyle name="Valuta 3 2 2 2 2 6 3" xfId="8354" xr:uid="{9B8FBFE8-8658-42D6-84F9-1D6E4BF78DB1}"/>
    <cellStyle name="Valuta 3 2 2 2 2 7" xfId="934" xr:uid="{00000000-0005-0000-0000-0000F7080000}"/>
    <cellStyle name="Valuta 3 2 2 2 2 7 2" xfId="3820" xr:uid="{6C04143F-1929-4CA0-9FE8-9DACB467DDE3}"/>
    <cellStyle name="Valuta 3 2 2 2 2 7 3" xfId="9213" xr:uid="{454B56D8-4FC9-4A90-88C9-22B78470F627}"/>
    <cellStyle name="Valuta 3 2 2 2 2 8" xfId="3350" xr:uid="{AD03A860-C29C-427A-8B0C-03FB4AC9EF67}"/>
    <cellStyle name="Valuta 3 2 2 2 2 8 2" xfId="8743" xr:uid="{1B64DB3A-22FD-4E08-A085-11F1D20C250B}"/>
    <cellStyle name="Valuta 3 2 2 2 2 9" xfId="7087" xr:uid="{056DACEA-D3AC-4BDC-A94E-1005EF42410D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4937" xr:uid="{1214D94B-5085-41AB-A688-B56226D41AE0}"/>
    <cellStyle name="Valuta 3 2 2 2 3 2 2 2 2" xfId="9984" xr:uid="{CB56297D-FF19-4CFC-AE62-174974296545}"/>
    <cellStyle name="Valuta 3 2 2 2 3 2 2 3" xfId="7868" xr:uid="{5EA3F441-7F74-4468-AE06-935B55FC3733}"/>
    <cellStyle name="Valuta 3 2 2 2 3 2 3" xfId="1714" xr:uid="{00000000-0005-0000-0000-0000FB080000}"/>
    <cellStyle name="Valuta 3 2 2 2 3 2 3 2" xfId="4600" xr:uid="{06BE707E-F9FF-4CB6-89D8-63DFC997539B}"/>
    <cellStyle name="Valuta 3 2 2 2 3 2 3 2 2" xfId="9560" xr:uid="{2F88B4F6-E4CD-46CC-B513-54D04E9DED46}"/>
    <cellStyle name="Valuta 3 2 2 2 3 2 3 3" xfId="8605" xr:uid="{EE3D3F76-E722-487C-B37E-56734C3D93BD}"/>
    <cellStyle name="Valuta 3 2 2 2 3 2 4" xfId="1281" xr:uid="{00000000-0005-0000-0000-0000FC080000}"/>
    <cellStyle name="Valuta 3 2 2 2 3 2 4 2" xfId="4167" xr:uid="{471A5979-47C5-41A5-84EA-F02DA10C0DDB}"/>
    <cellStyle name="Valuta 3 2 2 2 3 2 4 3" xfId="8998" xr:uid="{1AF043A8-D9F9-410F-BA0C-B528F2B274FF}"/>
    <cellStyle name="Valuta 3 2 2 2 3 2 5" xfId="3597" xr:uid="{0E618FB4-9BDB-477C-AABA-D7108E85E833}"/>
    <cellStyle name="Valuta 3 2 2 2 3 2 5 2" xfId="7420" xr:uid="{5D1700F2-E4AE-4FF3-88B3-9DC8FD6ACCCD}"/>
    <cellStyle name="Valuta 3 2 2 2 3 2 6" xfId="6861" xr:uid="{4433F368-3EF1-41E4-9099-D175E92223D4}"/>
    <cellStyle name="Valuta 3 2 2 2 3 2 7" xfId="6440" xr:uid="{E1AC806E-CAEA-4712-A741-171E088C3A8B}"/>
    <cellStyle name="Valuta 3 2 2 2 3 3" xfId="1888" xr:uid="{00000000-0005-0000-0000-0000FD080000}"/>
    <cellStyle name="Valuta 3 2 2 2 3 3 2" xfId="4770" xr:uid="{08AD1913-049A-472F-AFD4-128C2986BD8A}"/>
    <cellStyle name="Valuta 3 2 2 2 3 3 2 2" xfId="10176" xr:uid="{8C8FEA43-B064-4A11-93FC-3AFF456D53EC}"/>
    <cellStyle name="Valuta 3 2 2 2 3 3 3" xfId="7645" xr:uid="{055CF821-8CE3-4B68-89BF-BC7A5963606B}"/>
    <cellStyle name="Valuta 3 2 2 2 3 4" xfId="1501" xr:uid="{00000000-0005-0000-0000-0000FE080000}"/>
    <cellStyle name="Valuta 3 2 2 2 3 4 2" xfId="4387" xr:uid="{5A951C88-4219-4072-B87F-96BFA4992A45}"/>
    <cellStyle name="Valuta 3 2 2 2 3 4 2 2" xfId="9783" xr:uid="{5D6C2810-C2F0-42AC-9F8C-254131BF6DB6}"/>
    <cellStyle name="Valuta 3 2 2 2 3 4 3" xfId="8409" xr:uid="{15E234C3-E5A6-45EA-8BDA-9826BD4BB44C}"/>
    <cellStyle name="Valuta 3 2 2 2 3 5" xfId="990" xr:uid="{00000000-0005-0000-0000-0000FF080000}"/>
    <cellStyle name="Valuta 3 2 2 2 3 5 2" xfId="3876" xr:uid="{189E0EE9-4A9D-4779-A608-C05E54DDD63F}"/>
    <cellStyle name="Valuta 3 2 2 2 3 5 3" xfId="9268" xr:uid="{F8B7956F-93D2-42AD-A541-8724DF574C54}"/>
    <cellStyle name="Valuta 3 2 2 2 3 6" xfId="3405" xr:uid="{1C57425A-4048-453D-BA15-4F78CDDB7A1D}"/>
    <cellStyle name="Valuta 3 2 2 2 3 6 2" xfId="8786" xr:uid="{67419BDC-E300-4810-9CAE-1FE51D4DCF5E}"/>
    <cellStyle name="Valuta 3 2 2 2 3 7" xfId="7137" xr:uid="{E117D521-DE33-4672-BC37-947389901FD1}"/>
    <cellStyle name="Valuta 3 2 2 2 3 8" xfId="6642" xr:uid="{F4DBD507-143F-496F-9735-9906EF302C58}"/>
    <cellStyle name="Valuta 3 2 2 2 3 9" xfId="6273" xr:uid="{141AD94E-BF77-49B1-9588-8E680F75546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4857" xr:uid="{27F1DAAF-1AFA-4D53-AE1E-513AD2E19F69}"/>
    <cellStyle name="Valuta 3 2 2 2 5 2 2 2" xfId="9901" xr:uid="{63860A86-88CC-4E17-8D5F-F29BA0F47288}"/>
    <cellStyle name="Valuta 3 2 2 2 5 2 3" xfId="7787" xr:uid="{5BCEBF0B-1013-453C-8BD6-EC4FED0A50BE}"/>
    <cellStyle name="Valuta 3 2 2 2 5 3" xfId="1619" xr:uid="{00000000-0005-0000-0000-000003090000}"/>
    <cellStyle name="Valuta 3 2 2 2 5 3 2" xfId="4505" xr:uid="{6E094751-2342-4BF2-AC06-B2E03D616D71}"/>
    <cellStyle name="Valuta 3 2 2 2 5 3 2 2" xfId="9465" xr:uid="{F6FE6058-5C2D-4B6A-9116-2D6493DE9042}"/>
    <cellStyle name="Valuta 3 2 2 2 5 3 3" xfId="8510" xr:uid="{9FB50E6C-9679-45F8-BA7C-7499AB01E4E2}"/>
    <cellStyle name="Valuta 3 2 2 2 5 4" xfId="1186" xr:uid="{00000000-0005-0000-0000-000004090000}"/>
    <cellStyle name="Valuta 3 2 2 2 5 4 2" xfId="4072" xr:uid="{B594E020-388A-4F03-86FD-B052550FD5BF}"/>
    <cellStyle name="Valuta 3 2 2 2 5 4 3" xfId="8903" xr:uid="{B233A0AA-1BA8-43CD-B8B6-703AADE1D6B8}"/>
    <cellStyle name="Valuta 3 2 2 2 5 5" xfId="3502" xr:uid="{E47660D0-C01D-47C5-BC82-ADC1B15993C9}"/>
    <cellStyle name="Valuta 3 2 2 2 5 5 2" xfId="7331" xr:uid="{C71B7F17-B9AF-4E67-A46C-31B954D6BD9C}"/>
    <cellStyle name="Valuta 3 2 2 2 5 6" xfId="6777" xr:uid="{0CEB7DE7-2C20-4FE9-9060-2553DFB3760B}"/>
    <cellStyle name="Valuta 3 2 2 2 5 7" xfId="6360" xr:uid="{026B7B4F-045D-4F9C-9C9E-4BDDF46EF31B}"/>
    <cellStyle name="Valuta 3 2 2 2 6" xfId="1808" xr:uid="{00000000-0005-0000-0000-000005090000}"/>
    <cellStyle name="Valuta 3 2 2 2 6 2" xfId="4690" xr:uid="{6181921E-BC3A-4474-B243-6ADABEA9D8B7}"/>
    <cellStyle name="Valuta 3 2 2 2 6 2 2" xfId="10090" xr:uid="{9E429174-F0A1-4610-AE00-33E44F63B9F2}"/>
    <cellStyle name="Valuta 3 2 2 2 6 3" xfId="7565" xr:uid="{35F86CEF-7A8B-47F2-A780-4F28B07BF070}"/>
    <cellStyle name="Valuta 3 2 2 2 7" xfId="1406" xr:uid="{00000000-0005-0000-0000-000006090000}"/>
    <cellStyle name="Valuta 3 2 2 2 7 2" xfId="4292" xr:uid="{3EFBFDEC-433C-4D39-B29C-48D4436FFFDA}"/>
    <cellStyle name="Valuta 3 2 2 2 7 2 2" xfId="9688" xr:uid="{54C6619F-41BD-430C-81FF-52B365130622}"/>
    <cellStyle name="Valuta 3 2 2 2 7 3" xfId="8314" xr:uid="{30A7986D-A836-4FCD-82E8-0E00963C76EC}"/>
    <cellStyle name="Valuta 3 2 2 2 8" xfId="893" xr:uid="{00000000-0005-0000-0000-000007090000}"/>
    <cellStyle name="Valuta 3 2 2 2 8 2" xfId="3779" xr:uid="{EC245DAD-EA2C-4302-A5E4-F8F7931ED707}"/>
    <cellStyle name="Valuta 3 2 2 2 8 3" xfId="9173" xr:uid="{9DE0FC72-3AF4-4F25-A38C-D5D7855E0089}"/>
    <cellStyle name="Valuta 3 2 2 2 9" xfId="3310" xr:uid="{D8830E3D-6A37-4C1D-A263-E28D17BFEA42}"/>
    <cellStyle name="Valuta 3 2 2 2 9 2" xfId="8703" xr:uid="{0C9D83CF-2A42-4ECD-B49F-E6B7F5D846CD}"/>
    <cellStyle name="Valuta 3 2 2 3" xfId="233" xr:uid="{00000000-0005-0000-0000-000008090000}"/>
    <cellStyle name="Valuta 3 2 2 3 10" xfId="6574" xr:uid="{3095CE16-1D21-477F-95B3-C64B60956E13}"/>
    <cellStyle name="Valuta 3 2 2 3 11" xfId="6209" xr:uid="{41052F65-3991-42E9-9AF4-67C51265BDE9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4953" xr:uid="{57CC3057-766A-4C8B-BF0E-107ACA6EDCE0}"/>
    <cellStyle name="Valuta 3 2 2 3 2 2 2 2 2" xfId="10000" xr:uid="{56CB0426-1974-4B1D-AC68-A98F21F59385}"/>
    <cellStyle name="Valuta 3 2 2 3 2 2 2 3" xfId="7884" xr:uid="{6E5D6E11-74BD-44FD-84FF-E7B6C882E688}"/>
    <cellStyle name="Valuta 3 2 2 3 2 2 3" xfId="1730" xr:uid="{00000000-0005-0000-0000-00000C090000}"/>
    <cellStyle name="Valuta 3 2 2 3 2 2 3 2" xfId="4616" xr:uid="{5781F160-6E25-4AEB-A819-DE2D96BC5280}"/>
    <cellStyle name="Valuta 3 2 2 3 2 2 3 2 2" xfId="9576" xr:uid="{2B5727C2-F2F3-4A47-A8D6-BFD619D0D6B9}"/>
    <cellStyle name="Valuta 3 2 2 3 2 2 3 3" xfId="8621" xr:uid="{3EF3330F-D235-4A86-A738-AA8F38592947}"/>
    <cellStyle name="Valuta 3 2 2 3 2 2 4" xfId="1297" xr:uid="{00000000-0005-0000-0000-00000D090000}"/>
    <cellStyle name="Valuta 3 2 2 3 2 2 4 2" xfId="4183" xr:uid="{4D0662FC-AD2D-406A-819F-9FBDDC6860A4}"/>
    <cellStyle name="Valuta 3 2 2 3 2 2 4 3" xfId="9014" xr:uid="{9D20D06D-86E9-4C1C-9697-7727DF011495}"/>
    <cellStyle name="Valuta 3 2 2 3 2 2 5" xfId="3613" xr:uid="{52EFA4F5-F116-4A04-9913-69F5A0D9CEDB}"/>
    <cellStyle name="Valuta 3 2 2 3 2 2 5 2" xfId="7436" xr:uid="{FE4BE033-B713-4811-9678-EA75F29D5FF4}"/>
    <cellStyle name="Valuta 3 2 2 3 2 2 6" xfId="6877" xr:uid="{281C45F3-BBD9-469E-BEF6-98B145F21F6B}"/>
    <cellStyle name="Valuta 3 2 2 3 2 2 7" xfId="6456" xr:uid="{6B28EAD5-F27A-407B-99F8-6BBE78E96DF4}"/>
    <cellStyle name="Valuta 3 2 2 3 2 3" xfId="1904" xr:uid="{00000000-0005-0000-0000-00000E090000}"/>
    <cellStyle name="Valuta 3 2 2 3 2 3 2" xfId="4786" xr:uid="{CF32F067-C745-4618-87C8-70829BE7A00A}"/>
    <cellStyle name="Valuta 3 2 2 3 2 3 2 2" xfId="10192" xr:uid="{6168AEDF-C1E7-444A-AC04-96CAA298034B}"/>
    <cellStyle name="Valuta 3 2 2 3 2 3 3" xfId="7661" xr:uid="{2E414E85-A9B3-451E-93FA-BB9EEC38D482}"/>
    <cellStyle name="Valuta 3 2 2 3 2 4" xfId="1517" xr:uid="{00000000-0005-0000-0000-00000F090000}"/>
    <cellStyle name="Valuta 3 2 2 3 2 4 2" xfId="4403" xr:uid="{542BCAE7-B2F5-49B8-A504-872F9CCF864D}"/>
    <cellStyle name="Valuta 3 2 2 3 2 4 2 2" xfId="9799" xr:uid="{B47C54DC-4F67-438B-B393-956D4C94D52A}"/>
    <cellStyle name="Valuta 3 2 2 3 2 4 3" xfId="8425" xr:uid="{D9DA5D5A-CADB-4390-AD6B-EEFF84549143}"/>
    <cellStyle name="Valuta 3 2 2 3 2 5" xfId="1006" xr:uid="{00000000-0005-0000-0000-000010090000}"/>
    <cellStyle name="Valuta 3 2 2 3 2 5 2" xfId="3892" xr:uid="{884BA283-7ECB-44C3-A035-9DCEB184508B}"/>
    <cellStyle name="Valuta 3 2 2 3 2 5 3" xfId="9284" xr:uid="{29CBF864-2AD7-4997-81F9-47C0D2502B10}"/>
    <cellStyle name="Valuta 3 2 2 3 2 6" xfId="3421" xr:uid="{4B179958-743F-4D70-A4F4-ECCEFCAAD6F0}"/>
    <cellStyle name="Valuta 3 2 2 3 2 6 2" xfId="8802" xr:uid="{0DBCD373-AE6D-49EC-8449-59BADA73CFA6}"/>
    <cellStyle name="Valuta 3 2 2 3 2 7" xfId="7153" xr:uid="{E281D82A-C57F-4A03-8898-92C6B8265270}"/>
    <cellStyle name="Valuta 3 2 2 3 2 8" xfId="6658" xr:uid="{17811CF9-A533-456C-BECB-7A0BE09324E2}"/>
    <cellStyle name="Valuta 3 2 2 3 2 9" xfId="6289" xr:uid="{0D8D6CB4-4891-446E-B792-607ABD6761B4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4873" xr:uid="{2B682E63-3E8B-4238-9310-B9E9CFDA31BF}"/>
    <cellStyle name="Valuta 3 2 2 3 4 2 2 2" xfId="9917" xr:uid="{1A4D3421-1C3F-4A5B-BF3A-33DA6E1C47E8}"/>
    <cellStyle name="Valuta 3 2 2 3 4 2 3" xfId="7803" xr:uid="{FECE13D3-AD80-4D9D-8F30-59B0E557B4C0}"/>
    <cellStyle name="Valuta 3 2 2 3 4 3" xfId="1635" xr:uid="{00000000-0005-0000-0000-000014090000}"/>
    <cellStyle name="Valuta 3 2 2 3 4 3 2" xfId="4521" xr:uid="{D2E1BAEA-F2E3-4E5E-9BBC-85AC647C45DF}"/>
    <cellStyle name="Valuta 3 2 2 3 4 3 2 2" xfId="9481" xr:uid="{A110871D-E6E9-4525-B178-CD10C0ACBD3A}"/>
    <cellStyle name="Valuta 3 2 2 3 4 3 3" xfId="8526" xr:uid="{B46BCE62-D6D1-461B-98B7-1AA1F7A74B3B}"/>
    <cellStyle name="Valuta 3 2 2 3 4 4" xfId="1202" xr:uid="{00000000-0005-0000-0000-000015090000}"/>
    <cellStyle name="Valuta 3 2 2 3 4 4 2" xfId="4088" xr:uid="{97F2DA56-7062-428C-ABCC-E91CF8433107}"/>
    <cellStyle name="Valuta 3 2 2 3 4 4 3" xfId="8919" xr:uid="{E081BFD6-486E-4277-BFE4-778ADC5864D0}"/>
    <cellStyle name="Valuta 3 2 2 3 4 5" xfId="3518" xr:uid="{A1B57918-8F4C-49DF-A51B-A406DB1E421D}"/>
    <cellStyle name="Valuta 3 2 2 3 4 5 2" xfId="7347" xr:uid="{1DC28D4E-3181-4014-B1C5-7C7F92997860}"/>
    <cellStyle name="Valuta 3 2 2 3 4 6" xfId="6793" xr:uid="{48139D6F-6DCB-4419-B5E9-CA6246EE48B8}"/>
    <cellStyle name="Valuta 3 2 2 3 4 7" xfId="6376" xr:uid="{709DAED1-1859-4A98-A365-3CD231329176}"/>
    <cellStyle name="Valuta 3 2 2 3 5" xfId="1824" xr:uid="{00000000-0005-0000-0000-000016090000}"/>
    <cellStyle name="Valuta 3 2 2 3 5 2" xfId="4706" xr:uid="{122190E6-1E6C-44D2-8268-3C9F20AA0B36}"/>
    <cellStyle name="Valuta 3 2 2 3 5 2 2" xfId="10106" xr:uid="{77F853DD-3B2D-4012-B9E5-D4A76A93E22B}"/>
    <cellStyle name="Valuta 3 2 2 3 5 3" xfId="7581" xr:uid="{BA2A2FB3-A061-4E02-94B5-58BDD5403487}"/>
    <cellStyle name="Valuta 3 2 2 3 6" xfId="1422" xr:uid="{00000000-0005-0000-0000-000017090000}"/>
    <cellStyle name="Valuta 3 2 2 3 6 2" xfId="4308" xr:uid="{00F84B7E-2A2A-403C-8833-E2D9D95E5663}"/>
    <cellStyle name="Valuta 3 2 2 3 6 2 2" xfId="9704" xr:uid="{E992D81C-4553-40AB-AE8E-C846BE334681}"/>
    <cellStyle name="Valuta 3 2 2 3 6 3" xfId="8330" xr:uid="{E7923A07-6C47-491A-BC11-726F778D2640}"/>
    <cellStyle name="Valuta 3 2 2 3 7" xfId="910" xr:uid="{00000000-0005-0000-0000-000018090000}"/>
    <cellStyle name="Valuta 3 2 2 3 7 2" xfId="3796" xr:uid="{CEA3428B-E296-40DB-9244-8E1379054366}"/>
    <cellStyle name="Valuta 3 2 2 3 7 3" xfId="9189" xr:uid="{47DAE1FA-327E-48BF-815C-8390A6312014}"/>
    <cellStyle name="Valuta 3 2 2 3 8" xfId="3326" xr:uid="{FA866A2F-719F-4219-A34A-D2E81A7C12B3}"/>
    <cellStyle name="Valuta 3 2 2 3 8 2" xfId="8719" xr:uid="{1DBE9DEC-BF58-4D77-8E04-FE5B93D37AF9}"/>
    <cellStyle name="Valuta 3 2 2 3 9" xfId="7063" xr:uid="{1C3D8383-63F8-4BD0-A558-2E0784695B75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4913" xr:uid="{BAE037ED-D7A1-4AD5-8B95-347DE42B0F18}"/>
    <cellStyle name="Valuta 3 2 2 4 2 2 2 2" xfId="9959" xr:uid="{DA6BE3E0-E506-4828-A9DF-0BE00E571607}"/>
    <cellStyle name="Valuta 3 2 2 4 2 2 3" xfId="7844" xr:uid="{24A2900F-8F34-4A2A-AF34-E155CD22D2A6}"/>
    <cellStyle name="Valuta 3 2 2 4 2 3" xfId="1685" xr:uid="{00000000-0005-0000-0000-00001C090000}"/>
    <cellStyle name="Valuta 3 2 2 4 2 3 2" xfId="4571" xr:uid="{C08881F7-447A-4075-9083-A19A8A6366F2}"/>
    <cellStyle name="Valuta 3 2 2 4 2 3 2 2" xfId="9531" xr:uid="{B7B9B09A-A485-4025-B730-856E616596C0}"/>
    <cellStyle name="Valuta 3 2 2 4 2 3 3" xfId="8576" xr:uid="{5713869F-821B-46A0-AECA-A921904190E9}"/>
    <cellStyle name="Valuta 3 2 2 4 2 4" xfId="1252" xr:uid="{00000000-0005-0000-0000-00001D090000}"/>
    <cellStyle name="Valuta 3 2 2 4 2 4 2" xfId="4138" xr:uid="{CA93A146-6226-47BF-B401-A00F176FB772}"/>
    <cellStyle name="Valuta 3 2 2 4 2 4 3" xfId="8969" xr:uid="{115FE616-A456-4FDC-84C3-4C248D84C7EF}"/>
    <cellStyle name="Valuta 3 2 2 4 2 5" xfId="3568" xr:uid="{31289690-2BD2-49B7-938B-6980AD8289FF}"/>
    <cellStyle name="Valuta 3 2 2 4 2 5 2" xfId="7393" xr:uid="{40E6A19D-3E96-43EF-B2DF-56322AC56529}"/>
    <cellStyle name="Valuta 3 2 2 4 2 6" xfId="6836" xr:uid="{27F7E602-B49A-4399-989C-065DB16B8212}"/>
    <cellStyle name="Valuta 3 2 2 4 2 7" xfId="6416" xr:uid="{059872A3-624A-42D0-8FD2-F78ACEA603CC}"/>
    <cellStyle name="Valuta 3 2 2 4 3" xfId="1864" xr:uid="{00000000-0005-0000-0000-00001E090000}"/>
    <cellStyle name="Valuta 3 2 2 4 3 2" xfId="4746" xr:uid="{703160E9-F390-4968-8F30-9A9CF7005796}"/>
    <cellStyle name="Valuta 3 2 2 4 3 2 2" xfId="10150" xr:uid="{FC9E84A4-691A-42AA-8209-FE6E060397D0}"/>
    <cellStyle name="Valuta 3 2 2 4 3 3" xfId="7621" xr:uid="{DE5D4CF8-CC6A-4A27-925F-22F41AFD5227}"/>
    <cellStyle name="Valuta 3 2 2 4 4" xfId="1472" xr:uid="{00000000-0005-0000-0000-00001F090000}"/>
    <cellStyle name="Valuta 3 2 2 4 4 2" xfId="4358" xr:uid="{AB8C3DEE-84FC-4F26-8D1C-CC0F0F334EFC}"/>
    <cellStyle name="Valuta 3 2 2 4 4 2 2" xfId="9754" xr:uid="{4AE85B08-4B9F-493F-BB92-177E3B17E65F}"/>
    <cellStyle name="Valuta 3 2 2 4 4 3" xfId="8380" xr:uid="{30993F99-FF71-4F9C-AE70-3ECBB9B5EB00}"/>
    <cellStyle name="Valuta 3 2 2 4 5" xfId="961" xr:uid="{00000000-0005-0000-0000-000020090000}"/>
    <cellStyle name="Valuta 3 2 2 4 5 2" xfId="3847" xr:uid="{03F56367-27D5-4D6C-BDCD-AB52410B957C}"/>
    <cellStyle name="Valuta 3 2 2 4 5 3" xfId="9239" xr:uid="{5417C35C-52F6-4669-B1D5-4847E7327AB1}"/>
    <cellStyle name="Valuta 3 2 2 4 6" xfId="3376" xr:uid="{79740C49-E532-4BB8-8F37-C891480A85C2}"/>
    <cellStyle name="Valuta 3 2 2 4 6 2" xfId="8761" xr:uid="{626D1B10-47FD-4EC0-A0EE-C47C29C1A86B}"/>
    <cellStyle name="Valuta 3 2 2 4 7" xfId="7110" xr:uid="{E97BC727-7A5E-4F0D-9262-0A4C1A7925C3}"/>
    <cellStyle name="Valuta 3 2 2 4 8" xfId="6617" xr:uid="{8C2349EF-B6F2-4C2E-84B8-EEB1380B6BDB}"/>
    <cellStyle name="Valuta 3 2 2 4 9" xfId="6249" xr:uid="{D81D3164-1B3F-4EBF-B48B-07BAA422000F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4833" xr:uid="{E82A4946-5179-40D2-AA78-A16DD8E353D3}"/>
    <cellStyle name="Valuta 3 2 2 6 2 2 2" xfId="9876" xr:uid="{B3A2C50D-0B50-4C96-9CA7-3B2C78552CF1}"/>
    <cellStyle name="Valuta 3 2 2 6 2 3" xfId="7763" xr:uid="{7BDC257F-47BD-48AF-8847-5747A43AD626}"/>
    <cellStyle name="Valuta 3 2 2 6 3" xfId="1593" xr:uid="{00000000-0005-0000-0000-000024090000}"/>
    <cellStyle name="Valuta 3 2 2 6 3 2" xfId="4479" xr:uid="{54BBA6A8-E216-405B-8CDE-9EF38D8533A4}"/>
    <cellStyle name="Valuta 3 2 2 6 3 2 2" xfId="9439" xr:uid="{75AFFB74-D834-4D4E-B34C-670330F8BD9F}"/>
    <cellStyle name="Valuta 3 2 2 6 3 3" xfId="8484" xr:uid="{C0936C38-57DC-4431-B870-89FBDDC6593F}"/>
    <cellStyle name="Valuta 3 2 2 6 4" xfId="1160" xr:uid="{00000000-0005-0000-0000-000025090000}"/>
    <cellStyle name="Valuta 3 2 2 6 4 2" xfId="4046" xr:uid="{7B6A93AE-4F80-4C22-95B3-EAFC033CE3DE}"/>
    <cellStyle name="Valuta 3 2 2 6 4 3" xfId="8877" xr:uid="{B7DD57C7-A8C3-4C97-B2A2-19AA7C071B62}"/>
    <cellStyle name="Valuta 3 2 2 6 5" xfId="3476" xr:uid="{80A02E3B-F837-4856-A158-41E085DF078B}"/>
    <cellStyle name="Valuta 3 2 2 6 5 2" xfId="7306" xr:uid="{8DD6A569-7DAB-4D7A-9D60-52C1BC4D2DCA}"/>
    <cellStyle name="Valuta 3 2 2 6 6" xfId="6753" xr:uid="{B75DC411-7A5C-4952-9192-68A7E16A0647}"/>
    <cellStyle name="Valuta 3 2 2 6 7" xfId="6336" xr:uid="{BAFE49A3-812D-447E-8D42-E8812E4E25D8}"/>
    <cellStyle name="Valuta 3 2 2 7" xfId="1784" xr:uid="{00000000-0005-0000-0000-000026090000}"/>
    <cellStyle name="Valuta 3 2 2 7 2" xfId="4666" xr:uid="{CA58985C-F71F-44BC-87C6-379C3879DA56}"/>
    <cellStyle name="Valuta 3 2 2 7 2 2" xfId="10065" xr:uid="{AA03D7BA-6BAD-45EC-83CE-2C71C13E5416}"/>
    <cellStyle name="Valuta 3 2 2 7 3" xfId="7541" xr:uid="{6D33E7DF-1591-491C-96E0-9F91DE4F37E8}"/>
    <cellStyle name="Valuta 3 2 2 8" xfId="1378" xr:uid="{00000000-0005-0000-0000-000027090000}"/>
    <cellStyle name="Valuta 3 2 2 8 2" xfId="4264" xr:uid="{2F1C3561-A588-47F6-9A7F-C97507AA5152}"/>
    <cellStyle name="Valuta 3 2 2 8 2 2" xfId="9660" xr:uid="{D2CD238B-42E7-4F2A-B5BE-D05F0B1440A9}"/>
    <cellStyle name="Valuta 3 2 2 8 3" xfId="8287" xr:uid="{6C78600D-5041-4A49-AE82-95FB014E9AD4}"/>
    <cellStyle name="Valuta 3 2 2 9" xfId="864" xr:uid="{00000000-0005-0000-0000-000028090000}"/>
    <cellStyle name="Valuta 3 2 2 9 2" xfId="3750" xr:uid="{039133E7-4410-48D9-907F-5D8C0378A615}"/>
    <cellStyle name="Valuta 3 2 2 9 3" xfId="9144" xr:uid="{A1D214F9-FB6C-4D21-A4D7-8D9F19723BB6}"/>
    <cellStyle name="Valuta 3 2 3" xfId="206" xr:uid="{00000000-0005-0000-0000-000029090000}"/>
    <cellStyle name="Valuta 3 2 3 10" xfId="7037" xr:uid="{4D70A5D9-6F47-451A-AD35-4497B368A2CE}"/>
    <cellStyle name="Valuta 3 2 3 11" xfId="6547" xr:uid="{571E0144-D51B-452B-94EA-8F633AF7C2D0}"/>
    <cellStyle name="Valuta 3 2 3 12" xfId="6183" xr:uid="{C8DD0D8E-B734-4603-BFBD-3F5EE1B98E0C}"/>
    <cellStyle name="Valuta 3 2 3 2" xfId="247" xr:uid="{00000000-0005-0000-0000-00002A090000}"/>
    <cellStyle name="Valuta 3 2 3 2 10" xfId="6588" xr:uid="{3E787B69-48C6-42FF-8DDC-D4C8BB04651B}"/>
    <cellStyle name="Valuta 3 2 3 2 11" xfId="6223" xr:uid="{59F47E0F-1DF0-4A6B-B27A-39CF0C14C00F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4967" xr:uid="{AFEB1D9D-65E9-4CF1-A3C2-7AD8C5C57E6F}"/>
    <cellStyle name="Valuta 3 2 3 2 2 2 2 2 2" xfId="10014" xr:uid="{97EB6411-2D36-46FF-8BC5-3CC4A212B2DA}"/>
    <cellStyle name="Valuta 3 2 3 2 2 2 2 3" xfId="7898" xr:uid="{2E1B61E8-0D10-4F1E-8DD7-090193C77088}"/>
    <cellStyle name="Valuta 3 2 3 2 2 2 3" xfId="1744" xr:uid="{00000000-0005-0000-0000-00002E090000}"/>
    <cellStyle name="Valuta 3 2 3 2 2 2 3 2" xfId="4630" xr:uid="{E0D7D9C8-F844-4EE1-9E78-1599103CD274}"/>
    <cellStyle name="Valuta 3 2 3 2 2 2 3 2 2" xfId="9590" xr:uid="{29043633-F133-4487-A3CD-9B798A0175EF}"/>
    <cellStyle name="Valuta 3 2 3 2 2 2 3 3" xfId="8635" xr:uid="{9DAE2973-2773-4B99-B706-DEA509D21A95}"/>
    <cellStyle name="Valuta 3 2 3 2 2 2 4" xfId="1311" xr:uid="{00000000-0005-0000-0000-00002F090000}"/>
    <cellStyle name="Valuta 3 2 3 2 2 2 4 2" xfId="4197" xr:uid="{6080C388-044F-400E-9177-15A33A5FD85D}"/>
    <cellStyle name="Valuta 3 2 3 2 2 2 4 3" xfId="9028" xr:uid="{C1F35C24-47C9-4F7A-9971-48B5C6D1E39C}"/>
    <cellStyle name="Valuta 3 2 3 2 2 2 5" xfId="3627" xr:uid="{972A02D0-0CFD-482B-8961-AB9E7232256E}"/>
    <cellStyle name="Valuta 3 2 3 2 2 2 5 2" xfId="7450" xr:uid="{46660AF4-CBB8-4CF5-A910-EE8E8A96E5F6}"/>
    <cellStyle name="Valuta 3 2 3 2 2 2 6" xfId="6891" xr:uid="{7182C65F-07D3-4974-8AEA-0A0878F2409F}"/>
    <cellStyle name="Valuta 3 2 3 2 2 2 7" xfId="6470" xr:uid="{F4C36E67-B1C0-44E2-B335-7C21E599665E}"/>
    <cellStyle name="Valuta 3 2 3 2 2 3" xfId="1918" xr:uid="{00000000-0005-0000-0000-000030090000}"/>
    <cellStyle name="Valuta 3 2 3 2 2 3 2" xfId="4800" xr:uid="{39B8A801-3CDC-49F9-AABF-2607C453892F}"/>
    <cellStyle name="Valuta 3 2 3 2 2 3 2 2" xfId="10206" xr:uid="{E176F7E8-82A6-488F-846C-CEDB8A351A5D}"/>
    <cellStyle name="Valuta 3 2 3 2 2 3 3" xfId="7675" xr:uid="{527E2EEA-C4D3-43FE-A11D-5895D94A70F1}"/>
    <cellStyle name="Valuta 3 2 3 2 2 4" xfId="1531" xr:uid="{00000000-0005-0000-0000-000031090000}"/>
    <cellStyle name="Valuta 3 2 3 2 2 4 2" xfId="4417" xr:uid="{88F58010-9706-486B-B0A8-50010FB181ED}"/>
    <cellStyle name="Valuta 3 2 3 2 2 4 2 2" xfId="9813" xr:uid="{36927F4E-46B1-4687-9734-E70B51B37C01}"/>
    <cellStyle name="Valuta 3 2 3 2 2 4 3" xfId="8439" xr:uid="{045A6B04-FD5D-4BAB-A486-29A95D09C47B}"/>
    <cellStyle name="Valuta 3 2 3 2 2 5" xfId="1020" xr:uid="{00000000-0005-0000-0000-000032090000}"/>
    <cellStyle name="Valuta 3 2 3 2 2 5 2" xfId="3906" xr:uid="{50E715C4-BEFE-40BF-9F5A-699970A18D8F}"/>
    <cellStyle name="Valuta 3 2 3 2 2 5 3" xfId="9298" xr:uid="{81FD90AE-B71D-4DE7-A535-15C4571A8B32}"/>
    <cellStyle name="Valuta 3 2 3 2 2 6" xfId="3435" xr:uid="{AD50DA03-D9AC-4697-B0A0-73DBAF33BF1B}"/>
    <cellStyle name="Valuta 3 2 3 2 2 6 2" xfId="8816" xr:uid="{D81CB57F-6300-48F8-9D03-8400E9F6D9C2}"/>
    <cellStyle name="Valuta 3 2 3 2 2 7" xfId="7167" xr:uid="{90332D3B-697D-4F03-8A8E-8C202EEEE9F4}"/>
    <cellStyle name="Valuta 3 2 3 2 2 8" xfId="6672" xr:uid="{DBB758FB-A153-4E42-BBF6-A611A24B05C6}"/>
    <cellStyle name="Valuta 3 2 3 2 2 9" xfId="6303" xr:uid="{BB7CDDAA-1D2E-47B5-A967-A03658496392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4887" xr:uid="{D64C1404-87F0-418C-81B2-3C2636AE1E57}"/>
    <cellStyle name="Valuta 3 2 3 2 4 2 2 2" xfId="9931" xr:uid="{D960CAED-C3A2-42EB-89A4-AEB4495FF761}"/>
    <cellStyle name="Valuta 3 2 3 2 4 2 3" xfId="7817" xr:uid="{514AC0D6-A290-4A61-A6B6-5361E7E846D7}"/>
    <cellStyle name="Valuta 3 2 3 2 4 3" xfId="1649" xr:uid="{00000000-0005-0000-0000-000036090000}"/>
    <cellStyle name="Valuta 3 2 3 2 4 3 2" xfId="4535" xr:uid="{1DFC069F-5E2A-4C5D-92EB-2EEB7499EF60}"/>
    <cellStyle name="Valuta 3 2 3 2 4 3 2 2" xfId="9495" xr:uid="{D7632832-A855-4428-B089-E738CDDC40D3}"/>
    <cellStyle name="Valuta 3 2 3 2 4 3 3" xfId="8540" xr:uid="{C297A565-0193-41B0-B8E9-D8B21D41B2D0}"/>
    <cellStyle name="Valuta 3 2 3 2 4 4" xfId="1216" xr:uid="{00000000-0005-0000-0000-000037090000}"/>
    <cellStyle name="Valuta 3 2 3 2 4 4 2" xfId="4102" xr:uid="{33010F03-3514-477D-BD43-6AB6D4987613}"/>
    <cellStyle name="Valuta 3 2 3 2 4 4 3" xfId="8933" xr:uid="{4D803EA1-1996-4E5C-945D-D25C503D9F1E}"/>
    <cellStyle name="Valuta 3 2 3 2 4 5" xfId="3532" xr:uid="{ECD68F7D-3B24-499D-BC48-8C41CE723930}"/>
    <cellStyle name="Valuta 3 2 3 2 4 5 2" xfId="7361" xr:uid="{01C0BF4B-E2EC-4660-884D-C2BD667D56C3}"/>
    <cellStyle name="Valuta 3 2 3 2 4 6" xfId="6807" xr:uid="{9BC839C2-825D-47F8-A173-3E29A2CEC467}"/>
    <cellStyle name="Valuta 3 2 3 2 4 7" xfId="6390" xr:uid="{E30724DD-A4F8-419F-9691-173CF0B64735}"/>
    <cellStyle name="Valuta 3 2 3 2 5" xfId="1838" xr:uid="{00000000-0005-0000-0000-000038090000}"/>
    <cellStyle name="Valuta 3 2 3 2 5 2" xfId="4720" xr:uid="{C82BD94B-D92A-4C73-8022-C9EFB7503FDF}"/>
    <cellStyle name="Valuta 3 2 3 2 5 2 2" xfId="10120" xr:uid="{FB6AFC03-1DB4-4BEE-8E08-B6A562AAF93C}"/>
    <cellStyle name="Valuta 3 2 3 2 5 3" xfId="7595" xr:uid="{A8FC8F56-0B5F-4D48-AAED-C6B6D229F832}"/>
    <cellStyle name="Valuta 3 2 3 2 6" xfId="1436" xr:uid="{00000000-0005-0000-0000-000039090000}"/>
    <cellStyle name="Valuta 3 2 3 2 6 2" xfId="4322" xr:uid="{B0326467-E8A9-4C5A-90C2-6FE29B4F41FC}"/>
    <cellStyle name="Valuta 3 2 3 2 6 2 2" xfId="9718" xr:uid="{24F5306C-1A7C-4D6D-BBC1-E9A55DE2E7CE}"/>
    <cellStyle name="Valuta 3 2 3 2 6 3" xfId="8344" xr:uid="{1D3E1905-D27C-40E6-9378-315354F4EEB0}"/>
    <cellStyle name="Valuta 3 2 3 2 7" xfId="924" xr:uid="{00000000-0005-0000-0000-00003A090000}"/>
    <cellStyle name="Valuta 3 2 3 2 7 2" xfId="3810" xr:uid="{08C43F13-A8E6-4564-95E4-E2F32E5C20A3}"/>
    <cellStyle name="Valuta 3 2 3 2 7 3" xfId="9203" xr:uid="{9E203961-1197-4352-BD0C-58105C7D16D4}"/>
    <cellStyle name="Valuta 3 2 3 2 8" xfId="3340" xr:uid="{96203060-2C28-4826-AF91-25D0CA912F25}"/>
    <cellStyle name="Valuta 3 2 3 2 8 2" xfId="8733" xr:uid="{58CD936A-997F-4642-8A6D-5CD7F545BF86}"/>
    <cellStyle name="Valuta 3 2 3 2 9" xfId="7077" xr:uid="{DB15CE13-0C05-413D-A3BB-6A65F17A624D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4927" xr:uid="{F7F6AD83-C061-4CA6-8A48-2B5922F63ED4}"/>
    <cellStyle name="Valuta 3 2 3 3 2 2 2 2" xfId="9974" xr:uid="{24558811-A591-4755-A246-7EA55A0E7335}"/>
    <cellStyle name="Valuta 3 2 3 3 2 2 3" xfId="7858" xr:uid="{360204F4-35AA-45B8-BA45-7785E33660A3}"/>
    <cellStyle name="Valuta 3 2 3 3 2 3" xfId="1704" xr:uid="{00000000-0005-0000-0000-00003E090000}"/>
    <cellStyle name="Valuta 3 2 3 3 2 3 2" xfId="4590" xr:uid="{F5854DD7-2825-4A5E-80F8-ECB3FAF8CD8C}"/>
    <cellStyle name="Valuta 3 2 3 3 2 3 2 2" xfId="9550" xr:uid="{2A09614D-BCA2-47C6-8B45-0B45560EB26E}"/>
    <cellStyle name="Valuta 3 2 3 3 2 3 3" xfId="8595" xr:uid="{8F07377E-5388-4B86-8A19-96514A13014D}"/>
    <cellStyle name="Valuta 3 2 3 3 2 4" xfId="1271" xr:uid="{00000000-0005-0000-0000-00003F090000}"/>
    <cellStyle name="Valuta 3 2 3 3 2 4 2" xfId="4157" xr:uid="{7C878D46-1788-498A-977F-749E14AA44F0}"/>
    <cellStyle name="Valuta 3 2 3 3 2 4 3" xfId="8988" xr:uid="{833B2F0A-88DE-4D77-AEEC-B615281AD047}"/>
    <cellStyle name="Valuta 3 2 3 3 2 5" xfId="3587" xr:uid="{1DC2BBC3-9727-484C-9CF8-2A7E7CAFFE5F}"/>
    <cellStyle name="Valuta 3 2 3 3 2 5 2" xfId="7410" xr:uid="{394E5AD8-157E-4369-964C-35D93FB9707A}"/>
    <cellStyle name="Valuta 3 2 3 3 2 6" xfId="6851" xr:uid="{07AB212B-DA8C-442E-AD6F-66DF4A75035D}"/>
    <cellStyle name="Valuta 3 2 3 3 2 7" xfId="6430" xr:uid="{15B608DB-2299-4A1C-86F1-8521609FB10F}"/>
    <cellStyle name="Valuta 3 2 3 3 3" xfId="1878" xr:uid="{00000000-0005-0000-0000-000040090000}"/>
    <cellStyle name="Valuta 3 2 3 3 3 2" xfId="4760" xr:uid="{F4820C0C-D4BE-4027-8471-206CCCE649E8}"/>
    <cellStyle name="Valuta 3 2 3 3 3 2 2" xfId="10166" xr:uid="{8CA23750-AF95-4BD4-95D5-070F6F4B0ECD}"/>
    <cellStyle name="Valuta 3 2 3 3 3 3" xfId="7635" xr:uid="{88220E83-5940-4BD5-9210-ABD82E4A2180}"/>
    <cellStyle name="Valuta 3 2 3 3 4" xfId="1491" xr:uid="{00000000-0005-0000-0000-000041090000}"/>
    <cellStyle name="Valuta 3 2 3 3 4 2" xfId="4377" xr:uid="{9423019F-0B88-4225-8D1E-DF204267712B}"/>
    <cellStyle name="Valuta 3 2 3 3 4 2 2" xfId="9773" xr:uid="{170C89F6-FD95-48BC-94D5-2185E0D6C53E}"/>
    <cellStyle name="Valuta 3 2 3 3 4 3" xfId="8399" xr:uid="{991D5F1E-84BA-4ADD-ADF8-FE422E0742D3}"/>
    <cellStyle name="Valuta 3 2 3 3 5" xfId="980" xr:uid="{00000000-0005-0000-0000-000042090000}"/>
    <cellStyle name="Valuta 3 2 3 3 5 2" xfId="3866" xr:uid="{EE9791E3-0DAF-4FC1-A4B5-40A68D2F49C1}"/>
    <cellStyle name="Valuta 3 2 3 3 5 3" xfId="9258" xr:uid="{2BA04D11-0FD6-46D3-B324-D59A69391FFA}"/>
    <cellStyle name="Valuta 3 2 3 3 6" xfId="3395" xr:uid="{9CD6FB5F-5635-4B85-BF04-2B918D42E1F4}"/>
    <cellStyle name="Valuta 3 2 3 3 6 2" xfId="8776" xr:uid="{52D8B5B6-79F9-4EF9-B1B3-6B48F043BBE7}"/>
    <cellStyle name="Valuta 3 2 3 3 7" xfId="7127" xr:uid="{4BF76F0D-0CCC-4B3F-8B59-FE3420CEEFDB}"/>
    <cellStyle name="Valuta 3 2 3 3 8" xfId="6632" xr:uid="{958AA187-1148-499A-A591-7CF658F050FE}"/>
    <cellStyle name="Valuta 3 2 3 3 9" xfId="6263" xr:uid="{CB759A48-9F36-418D-82DB-820F1D63E969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4847" xr:uid="{64BFBC77-7727-4997-8304-960C60744046}"/>
    <cellStyle name="Valuta 3 2 3 5 2 2 2" xfId="9891" xr:uid="{DA7D1EBD-A67C-4DCD-A3A8-DF98BB2DB1FB}"/>
    <cellStyle name="Valuta 3 2 3 5 2 3" xfId="7777" xr:uid="{380CF27E-86AA-4041-B407-359314601377}"/>
    <cellStyle name="Valuta 3 2 3 5 3" xfId="1609" xr:uid="{00000000-0005-0000-0000-000046090000}"/>
    <cellStyle name="Valuta 3 2 3 5 3 2" xfId="4495" xr:uid="{79526D9C-417C-4C52-BC82-8F72D0876CDF}"/>
    <cellStyle name="Valuta 3 2 3 5 3 2 2" xfId="9455" xr:uid="{7F97AF0D-DE70-4552-9C8C-DFBB75F91E39}"/>
    <cellStyle name="Valuta 3 2 3 5 3 3" xfId="8500" xr:uid="{BD568153-C314-4C09-AB4A-4811C84A9A31}"/>
    <cellStyle name="Valuta 3 2 3 5 4" xfId="1176" xr:uid="{00000000-0005-0000-0000-000047090000}"/>
    <cellStyle name="Valuta 3 2 3 5 4 2" xfId="4062" xr:uid="{6D780AFB-F412-422F-81BA-4BB50AA8A6A8}"/>
    <cellStyle name="Valuta 3 2 3 5 4 3" xfId="8893" xr:uid="{48891BF8-045A-4AC0-A35C-1DCDADBECD3D}"/>
    <cellStyle name="Valuta 3 2 3 5 5" xfId="3492" xr:uid="{1AB32F48-D0A9-4624-AEC4-98DA7BD08978}"/>
    <cellStyle name="Valuta 3 2 3 5 5 2" xfId="7321" xr:uid="{9BBEE603-B5FC-4DE0-84CF-15A605393B1D}"/>
    <cellStyle name="Valuta 3 2 3 5 6" xfId="6767" xr:uid="{0CFBFABF-B504-4183-83E3-41AF5BB77F7A}"/>
    <cellStyle name="Valuta 3 2 3 5 7" xfId="6350" xr:uid="{76B164D3-55EC-4192-8DF3-38BF46E09A7A}"/>
    <cellStyle name="Valuta 3 2 3 6" xfId="1798" xr:uid="{00000000-0005-0000-0000-000048090000}"/>
    <cellStyle name="Valuta 3 2 3 6 2" xfId="4680" xr:uid="{B380A9C6-4049-4C57-8C1B-E4A5E4BB7DCC}"/>
    <cellStyle name="Valuta 3 2 3 6 2 2" xfId="10080" xr:uid="{46DE153A-C0D6-4691-BAF4-C06AE74FD5D2}"/>
    <cellStyle name="Valuta 3 2 3 6 3" xfId="7555" xr:uid="{A2A1BBBE-BD21-46FA-A125-34B5F110D278}"/>
    <cellStyle name="Valuta 3 2 3 7" xfId="1396" xr:uid="{00000000-0005-0000-0000-000049090000}"/>
    <cellStyle name="Valuta 3 2 3 7 2" xfId="4282" xr:uid="{00027FD3-91EE-442B-9671-EB81B0D6D855}"/>
    <cellStyle name="Valuta 3 2 3 7 2 2" xfId="9678" xr:uid="{14F91CD0-42E4-455B-A1F3-5D1366CBF3C0}"/>
    <cellStyle name="Valuta 3 2 3 7 3" xfId="8304" xr:uid="{51E88528-C134-4C8A-BEA1-2092475B6172}"/>
    <cellStyle name="Valuta 3 2 3 8" xfId="883" xr:uid="{00000000-0005-0000-0000-00004A090000}"/>
    <cellStyle name="Valuta 3 2 3 8 2" xfId="3769" xr:uid="{01F319E1-E1D8-4DF5-900F-2683990499A0}"/>
    <cellStyle name="Valuta 3 2 3 8 3" xfId="9163" xr:uid="{CF77C47D-8B86-4526-BA98-5E736450F500}"/>
    <cellStyle name="Valuta 3 2 3 9" xfId="3300" xr:uid="{218A283B-6EE3-41EE-9FB4-9251F6034E8F}"/>
    <cellStyle name="Valuta 3 2 3 9 2" xfId="8693" xr:uid="{7C815968-0BDB-4E4C-9F29-57804D86C401}"/>
    <cellStyle name="Valuta 3 2 4" xfId="191" xr:uid="{00000000-0005-0000-0000-00004B090000}"/>
    <cellStyle name="Valuta 3 2 4 10" xfId="7025" xr:uid="{8D18C8D5-863D-4D6D-A584-F4C364716ACD}"/>
    <cellStyle name="Valuta 3 2 4 11" xfId="6536" xr:uid="{51033131-435D-4926-B664-D440BE482D7A}"/>
    <cellStyle name="Valuta 3 2 4 12" xfId="6174" xr:uid="{F1E8C2A1-0B64-4E8A-97AB-ED5D4E0E1547}"/>
    <cellStyle name="Valuta 3 2 4 2" xfId="238" xr:uid="{00000000-0005-0000-0000-00004C090000}"/>
    <cellStyle name="Valuta 3 2 4 2 10" xfId="6579" xr:uid="{F4BE62C3-F0BF-4144-86DC-DF54E679607B}"/>
    <cellStyle name="Valuta 3 2 4 2 11" xfId="6214" xr:uid="{6B477A5E-F079-4DE5-9F19-0C837D89D443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4958" xr:uid="{DFF18E6E-899B-4FBE-AA0B-B7704389BA9A}"/>
    <cellStyle name="Valuta 3 2 4 2 2 2 2 2 2" xfId="10005" xr:uid="{92D0AE44-5792-4459-A57A-4396AE015E23}"/>
    <cellStyle name="Valuta 3 2 4 2 2 2 2 3" xfId="7889" xr:uid="{5F0B43B2-CC02-46B7-896F-DBF5C2BB6F5F}"/>
    <cellStyle name="Valuta 3 2 4 2 2 2 3" xfId="1735" xr:uid="{00000000-0005-0000-0000-000050090000}"/>
    <cellStyle name="Valuta 3 2 4 2 2 2 3 2" xfId="4621" xr:uid="{1771B55A-F3CD-4860-B26D-106FC251DEBC}"/>
    <cellStyle name="Valuta 3 2 4 2 2 2 3 2 2" xfId="9581" xr:uid="{0647C485-93EC-4487-A728-DAA37AB905B8}"/>
    <cellStyle name="Valuta 3 2 4 2 2 2 3 3" xfId="8626" xr:uid="{61EAB945-8CFB-4F0C-8490-DC9E3FEA39CB}"/>
    <cellStyle name="Valuta 3 2 4 2 2 2 4" xfId="1302" xr:uid="{00000000-0005-0000-0000-000051090000}"/>
    <cellStyle name="Valuta 3 2 4 2 2 2 4 2" xfId="4188" xr:uid="{C1FF0980-8F0C-44FE-BE1D-1AD09C427438}"/>
    <cellStyle name="Valuta 3 2 4 2 2 2 4 3" xfId="9019" xr:uid="{8951B5AC-21D0-4480-8547-4E2B295FB018}"/>
    <cellStyle name="Valuta 3 2 4 2 2 2 5" xfId="3618" xr:uid="{FCF9DBBF-4841-4D97-99AD-984D3E8FF412}"/>
    <cellStyle name="Valuta 3 2 4 2 2 2 5 2" xfId="7441" xr:uid="{96A75880-8050-445D-862C-97AD12719473}"/>
    <cellStyle name="Valuta 3 2 4 2 2 2 6" xfId="6882" xr:uid="{6D9E25F7-AC68-4D7C-8B86-0FDB26F370BA}"/>
    <cellStyle name="Valuta 3 2 4 2 2 2 7" xfId="6461" xr:uid="{195B634D-71C5-4353-A8B4-B557784962F2}"/>
    <cellStyle name="Valuta 3 2 4 2 2 3" xfId="1909" xr:uid="{00000000-0005-0000-0000-000052090000}"/>
    <cellStyle name="Valuta 3 2 4 2 2 3 2" xfId="4791" xr:uid="{AC743D14-FFAD-4969-9D49-F7890CC35763}"/>
    <cellStyle name="Valuta 3 2 4 2 2 3 2 2" xfId="10197" xr:uid="{59BE682E-5FF6-4C30-B6DA-1891BEF1BB57}"/>
    <cellStyle name="Valuta 3 2 4 2 2 3 3" xfId="7666" xr:uid="{A8F0ECC2-3129-4402-B8B0-655CF49B5B69}"/>
    <cellStyle name="Valuta 3 2 4 2 2 4" xfId="1522" xr:uid="{00000000-0005-0000-0000-000053090000}"/>
    <cellStyle name="Valuta 3 2 4 2 2 4 2" xfId="4408" xr:uid="{7BD40F7A-B607-4980-B6B9-8A482CB33044}"/>
    <cellStyle name="Valuta 3 2 4 2 2 4 2 2" xfId="9804" xr:uid="{0D64C0D2-4073-438A-A9CF-1DFA62BFF56C}"/>
    <cellStyle name="Valuta 3 2 4 2 2 4 3" xfId="8430" xr:uid="{0AFA7952-FD5B-44D7-AA0C-E4A4A873273A}"/>
    <cellStyle name="Valuta 3 2 4 2 2 5" xfId="1011" xr:uid="{00000000-0005-0000-0000-000054090000}"/>
    <cellStyle name="Valuta 3 2 4 2 2 5 2" xfId="3897" xr:uid="{0F2386CB-A43F-4ADA-9074-985093072D9D}"/>
    <cellStyle name="Valuta 3 2 4 2 2 5 3" xfId="9289" xr:uid="{990D432B-DE8E-49BF-96BB-ACC83E48E23A}"/>
    <cellStyle name="Valuta 3 2 4 2 2 6" xfId="3426" xr:uid="{60606CBA-0FFA-4374-A44B-709108FABEDB}"/>
    <cellStyle name="Valuta 3 2 4 2 2 6 2" xfId="8807" xr:uid="{9F5ECBD7-F348-43AC-9E45-1EE812DDCE37}"/>
    <cellStyle name="Valuta 3 2 4 2 2 7" xfId="7158" xr:uid="{E3910505-AA76-4FB7-98A9-272595BAED13}"/>
    <cellStyle name="Valuta 3 2 4 2 2 8" xfId="6663" xr:uid="{E6D7FE5F-F666-4A78-9DFE-22D86F9C2D32}"/>
    <cellStyle name="Valuta 3 2 4 2 2 9" xfId="6294" xr:uid="{B2B8673B-159A-4F5C-BDD7-FD12429ECD69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4878" xr:uid="{3DD4098A-1D31-4712-A97A-43DF62D91CC5}"/>
    <cellStyle name="Valuta 3 2 4 2 4 2 2 2" xfId="9922" xr:uid="{9384CDE5-FCE8-4DAC-AA58-E09D82440A83}"/>
    <cellStyle name="Valuta 3 2 4 2 4 2 3" xfId="7808" xr:uid="{BDCC2208-D56F-49A9-8F85-8893F2B2E2B9}"/>
    <cellStyle name="Valuta 3 2 4 2 4 3" xfId="1640" xr:uid="{00000000-0005-0000-0000-000058090000}"/>
    <cellStyle name="Valuta 3 2 4 2 4 3 2" xfId="4526" xr:uid="{21B05FB9-7277-4D50-8CD1-EB356E659422}"/>
    <cellStyle name="Valuta 3 2 4 2 4 3 2 2" xfId="9486" xr:uid="{676AAE08-DA55-403A-AFA0-2C5B9F9C5C35}"/>
    <cellStyle name="Valuta 3 2 4 2 4 3 3" xfId="8531" xr:uid="{FBF4C21C-45A6-4CC4-B593-4AFD3BD7710B}"/>
    <cellStyle name="Valuta 3 2 4 2 4 4" xfId="1207" xr:uid="{00000000-0005-0000-0000-000059090000}"/>
    <cellStyle name="Valuta 3 2 4 2 4 4 2" xfId="4093" xr:uid="{DB6568F8-7D92-4F94-94B0-1F4EFFF46587}"/>
    <cellStyle name="Valuta 3 2 4 2 4 4 3" xfId="8924" xr:uid="{E0D958F6-42E8-4CBD-88EA-28146D7A3A19}"/>
    <cellStyle name="Valuta 3 2 4 2 4 5" xfId="3523" xr:uid="{95376A07-8AA1-4941-979A-3E513A74A1FE}"/>
    <cellStyle name="Valuta 3 2 4 2 4 5 2" xfId="7352" xr:uid="{C5CA0A86-5EB8-458B-B51B-3A6A76E12431}"/>
    <cellStyle name="Valuta 3 2 4 2 4 6" xfId="6798" xr:uid="{48E36CF4-C4B3-43ED-A841-E9B20F644E3E}"/>
    <cellStyle name="Valuta 3 2 4 2 4 7" xfId="6381" xr:uid="{D01C5563-D5B9-4466-A331-D18B41BF03CB}"/>
    <cellStyle name="Valuta 3 2 4 2 5" xfId="1829" xr:uid="{00000000-0005-0000-0000-00005A090000}"/>
    <cellStyle name="Valuta 3 2 4 2 5 2" xfId="4711" xr:uid="{2AB08F7B-1C26-48CD-9622-A8999E599F53}"/>
    <cellStyle name="Valuta 3 2 4 2 5 2 2" xfId="10111" xr:uid="{1B7CAC8E-9DB0-4892-81E9-D2B3068A90A0}"/>
    <cellStyle name="Valuta 3 2 4 2 5 3" xfId="7586" xr:uid="{FE1BDC89-9247-4E25-994E-AE34083254E3}"/>
    <cellStyle name="Valuta 3 2 4 2 6" xfId="1427" xr:uid="{00000000-0005-0000-0000-00005B090000}"/>
    <cellStyle name="Valuta 3 2 4 2 6 2" xfId="4313" xr:uid="{E9755552-32FA-4AA5-9331-495C64ABE2CB}"/>
    <cellStyle name="Valuta 3 2 4 2 6 2 2" xfId="9709" xr:uid="{E9710441-FD9A-4BD5-9320-2FCB8F02FD6A}"/>
    <cellStyle name="Valuta 3 2 4 2 6 3" xfId="8335" xr:uid="{B4560718-F801-4E2D-923C-7451086D0D69}"/>
    <cellStyle name="Valuta 3 2 4 2 7" xfId="915" xr:uid="{00000000-0005-0000-0000-00005C090000}"/>
    <cellStyle name="Valuta 3 2 4 2 7 2" xfId="3801" xr:uid="{F3C28344-AE00-4E49-8541-8CDA7C7B4F0A}"/>
    <cellStyle name="Valuta 3 2 4 2 7 3" xfId="9194" xr:uid="{0CF63B49-5515-4C88-9D4D-A4DCAFD74416}"/>
    <cellStyle name="Valuta 3 2 4 2 8" xfId="3331" xr:uid="{E3D93E09-B7D0-4FAC-8AC3-17DE25DA895D}"/>
    <cellStyle name="Valuta 3 2 4 2 8 2" xfId="8724" xr:uid="{C1CF4064-0212-4917-B51D-65DA2DAC773C}"/>
    <cellStyle name="Valuta 3 2 4 2 9" xfId="7068" xr:uid="{5BF95283-99F2-4CCC-8716-65BCC98DE548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4918" xr:uid="{D60C1715-3011-430C-A9E7-B2C1A712FA16}"/>
    <cellStyle name="Valuta 3 2 4 3 2 2 2 2" xfId="9964" xr:uid="{0B409100-F608-4E44-8A71-157459C184CD}"/>
    <cellStyle name="Valuta 3 2 4 3 2 2 3" xfId="7849" xr:uid="{24E66F44-747A-42C7-8760-D47B6E65A9B7}"/>
    <cellStyle name="Valuta 3 2 4 3 2 3" xfId="1690" xr:uid="{00000000-0005-0000-0000-000060090000}"/>
    <cellStyle name="Valuta 3 2 4 3 2 3 2" xfId="4576" xr:uid="{1DA1045B-D400-41D1-A102-4EBB4B345B4B}"/>
    <cellStyle name="Valuta 3 2 4 3 2 3 2 2" xfId="9536" xr:uid="{7744B787-43D9-400B-86BB-120920F9505A}"/>
    <cellStyle name="Valuta 3 2 4 3 2 3 3" xfId="8581" xr:uid="{7385601D-1ED9-459E-A4D7-FAE3763A88FC}"/>
    <cellStyle name="Valuta 3 2 4 3 2 4" xfId="1257" xr:uid="{00000000-0005-0000-0000-000061090000}"/>
    <cellStyle name="Valuta 3 2 4 3 2 4 2" xfId="4143" xr:uid="{1A5DB55F-4514-43C6-AE00-A0ADA56B1110}"/>
    <cellStyle name="Valuta 3 2 4 3 2 4 3" xfId="8974" xr:uid="{2130AFCC-CF3A-40F6-9926-7B64110D6782}"/>
    <cellStyle name="Valuta 3 2 4 3 2 5" xfId="3573" xr:uid="{E0204B33-9C80-4294-8FE3-098F02FF8993}"/>
    <cellStyle name="Valuta 3 2 4 3 2 5 2" xfId="7398" xr:uid="{0B6DCA91-9564-4DDC-B42B-DE3375FC9FDB}"/>
    <cellStyle name="Valuta 3 2 4 3 2 6" xfId="6841" xr:uid="{4E065FA5-159D-44E8-BEF8-F25EB444F7E9}"/>
    <cellStyle name="Valuta 3 2 4 3 2 7" xfId="6421" xr:uid="{F422D83A-D3FE-4844-8411-A124910C5854}"/>
    <cellStyle name="Valuta 3 2 4 3 3" xfId="1869" xr:uid="{00000000-0005-0000-0000-000062090000}"/>
    <cellStyle name="Valuta 3 2 4 3 3 2" xfId="4751" xr:uid="{2A642418-B11D-4562-9775-67FADFB19599}"/>
    <cellStyle name="Valuta 3 2 4 3 3 2 2" xfId="10155" xr:uid="{05C2173D-97A6-47F8-9BD1-861D88F9E5BC}"/>
    <cellStyle name="Valuta 3 2 4 3 3 3" xfId="7626" xr:uid="{D3DDA19B-05F4-4447-8181-D327EE591C85}"/>
    <cellStyle name="Valuta 3 2 4 3 4" xfId="1477" xr:uid="{00000000-0005-0000-0000-000063090000}"/>
    <cellStyle name="Valuta 3 2 4 3 4 2" xfId="4363" xr:uid="{730062CA-E7EB-417A-8E71-99C245A39024}"/>
    <cellStyle name="Valuta 3 2 4 3 4 2 2" xfId="9759" xr:uid="{674F4B1E-6BA0-4560-8DE8-05C02BADB8A4}"/>
    <cellStyle name="Valuta 3 2 4 3 4 3" xfId="8385" xr:uid="{0F4A3D22-D083-4DBA-B10B-8A619BF6794D}"/>
    <cellStyle name="Valuta 3 2 4 3 5" xfId="966" xr:uid="{00000000-0005-0000-0000-000064090000}"/>
    <cellStyle name="Valuta 3 2 4 3 5 2" xfId="3852" xr:uid="{5899AF37-01E0-43E1-8065-7D12FD2D72A9}"/>
    <cellStyle name="Valuta 3 2 4 3 5 3" xfId="9244" xr:uid="{99D2A4DA-ACE7-412A-B52C-A14AD59BDE4E}"/>
    <cellStyle name="Valuta 3 2 4 3 6" xfId="3381" xr:uid="{A14E978E-FD7F-4218-A589-147A2CFDCDEF}"/>
    <cellStyle name="Valuta 3 2 4 3 6 2" xfId="8766" xr:uid="{EDA43AFE-1844-4E54-9909-E91B12213C71}"/>
    <cellStyle name="Valuta 3 2 4 3 7" xfId="7115" xr:uid="{720D1FA2-90E3-4BA9-991A-0F045530E991}"/>
    <cellStyle name="Valuta 3 2 4 3 8" xfId="6622" xr:uid="{2538062F-8543-43B4-B7ED-39C877548F22}"/>
    <cellStyle name="Valuta 3 2 4 3 9" xfId="6254" xr:uid="{9AD53C30-3F6A-4D6A-BA21-D545256F10A4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4838" xr:uid="{231B5BA9-A4E0-4366-8818-E1B0315DE96B}"/>
    <cellStyle name="Valuta 3 2 4 5 2 2 2" xfId="9881" xr:uid="{FE2F861F-E1A2-4B7C-822C-4B1ABE63019C}"/>
    <cellStyle name="Valuta 3 2 4 5 2 3" xfId="7768" xr:uid="{8B7F560B-73D0-46E6-93D7-A3D5D61A1353}"/>
    <cellStyle name="Valuta 3 2 4 5 3" xfId="1598" xr:uid="{00000000-0005-0000-0000-000068090000}"/>
    <cellStyle name="Valuta 3 2 4 5 3 2" xfId="4484" xr:uid="{49FF8DCF-F2A9-4705-87C7-31852C1556AB}"/>
    <cellStyle name="Valuta 3 2 4 5 3 2 2" xfId="9444" xr:uid="{C42252E6-76C0-43FB-9F0A-50A12FCC63A2}"/>
    <cellStyle name="Valuta 3 2 4 5 3 3" xfId="8489" xr:uid="{8782F2C3-D576-40CE-84B7-B3DD28349069}"/>
    <cellStyle name="Valuta 3 2 4 5 4" xfId="1165" xr:uid="{00000000-0005-0000-0000-000069090000}"/>
    <cellStyle name="Valuta 3 2 4 5 4 2" xfId="4051" xr:uid="{4FDF14F7-C307-425A-A4BF-1F2FCDB71DA3}"/>
    <cellStyle name="Valuta 3 2 4 5 4 3" xfId="8882" xr:uid="{C9F87FAF-2F58-4F97-BF5B-DE1579578896}"/>
    <cellStyle name="Valuta 3 2 4 5 5" xfId="3481" xr:uid="{A457CCDD-3ADA-41E8-9827-0AA7F976340D}"/>
    <cellStyle name="Valuta 3 2 4 5 5 2" xfId="7311" xr:uid="{FDD0DE23-2005-4272-A651-6ABA051679C1}"/>
    <cellStyle name="Valuta 3 2 4 5 6" xfId="6758" xr:uid="{E6579E31-BD8C-4D14-8416-A9B2E28085A8}"/>
    <cellStyle name="Valuta 3 2 4 5 7" xfId="6341" xr:uid="{4898C4D7-5164-4B9B-9047-D7FD0F8E7C1C}"/>
    <cellStyle name="Valuta 3 2 4 6" xfId="1789" xr:uid="{00000000-0005-0000-0000-00006A090000}"/>
    <cellStyle name="Valuta 3 2 4 6 2" xfId="4671" xr:uid="{B9818F8A-391E-49BB-9909-7E06EA663863}"/>
    <cellStyle name="Valuta 3 2 4 6 2 2" xfId="10070" xr:uid="{B3E51E73-AEA9-418E-984E-3A40037FAC5F}"/>
    <cellStyle name="Valuta 3 2 4 6 3" xfId="7546" xr:uid="{C84CB6B7-3A65-4B8E-BC3D-84F5C60DB055}"/>
    <cellStyle name="Valuta 3 2 4 7" xfId="1383" xr:uid="{00000000-0005-0000-0000-00006B090000}"/>
    <cellStyle name="Valuta 3 2 4 7 2" xfId="4269" xr:uid="{D21F02CD-7557-491F-B145-111A69326152}"/>
    <cellStyle name="Valuta 3 2 4 7 2 2" xfId="9665" xr:uid="{2D19C4B6-1C42-49A8-BA9E-F92505C1C4D8}"/>
    <cellStyle name="Valuta 3 2 4 7 3" xfId="8292" xr:uid="{D70D5C37-69AA-4ABA-BFBA-2C839F8376D2}"/>
    <cellStyle name="Valuta 3 2 4 8" xfId="869" xr:uid="{00000000-0005-0000-0000-00006C090000}"/>
    <cellStyle name="Valuta 3 2 4 8 2" xfId="3755" xr:uid="{685BA91B-7147-435C-8E45-4E18E9032568}"/>
    <cellStyle name="Valuta 3 2 4 8 3" xfId="9149" xr:uid="{E16C0336-E551-44FC-8DE0-5F92A709DBA5}"/>
    <cellStyle name="Valuta 3 2 4 9" xfId="3291" xr:uid="{7015B702-403F-43DD-9323-93F0991D3735}"/>
    <cellStyle name="Valuta 3 2 4 9 2" xfId="8684" xr:uid="{B9B84926-1DF7-4ED4-9330-51F839C812F1}"/>
    <cellStyle name="Valuta 3 2 5" xfId="222" xr:uid="{00000000-0005-0000-0000-00006D090000}"/>
    <cellStyle name="Valuta 3 2 5 10" xfId="6563" xr:uid="{6091D2A1-4BEB-4533-9F33-A727AAA199DC}"/>
    <cellStyle name="Valuta 3 2 5 11" xfId="6198" xr:uid="{D26489AB-40A3-4D19-8A3E-EE8944426AF6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4942" xr:uid="{89D9C175-3956-4FDC-BB68-0E17B395BBCD}"/>
    <cellStyle name="Valuta 3 2 5 2 2 2 2 2" xfId="9989" xr:uid="{D0093AFB-7171-41CD-8073-E23876938A28}"/>
    <cellStyle name="Valuta 3 2 5 2 2 2 3" xfId="7873" xr:uid="{77FE8029-5044-4436-95B7-2B4F3D79DD88}"/>
    <cellStyle name="Valuta 3 2 5 2 2 3" xfId="1719" xr:uid="{00000000-0005-0000-0000-000071090000}"/>
    <cellStyle name="Valuta 3 2 5 2 2 3 2" xfId="4605" xr:uid="{9B7411D2-B013-4C7D-8C1A-3C12E27B8054}"/>
    <cellStyle name="Valuta 3 2 5 2 2 3 2 2" xfId="9565" xr:uid="{492CA722-0D19-4EB0-A69B-4E0FA35A9771}"/>
    <cellStyle name="Valuta 3 2 5 2 2 3 3" xfId="8610" xr:uid="{213A2FAD-5DEB-404D-8CDB-242D4D696419}"/>
    <cellStyle name="Valuta 3 2 5 2 2 4" xfId="1286" xr:uid="{00000000-0005-0000-0000-000072090000}"/>
    <cellStyle name="Valuta 3 2 5 2 2 4 2" xfId="4172" xr:uid="{C2621639-18BD-461B-B02C-F60F5CB18204}"/>
    <cellStyle name="Valuta 3 2 5 2 2 4 3" xfId="9003" xr:uid="{9035A6F8-198B-41F8-AFF0-5AB9C98CD269}"/>
    <cellStyle name="Valuta 3 2 5 2 2 5" xfId="3602" xr:uid="{D994D03A-559D-43F9-80DC-1300C2B80C9A}"/>
    <cellStyle name="Valuta 3 2 5 2 2 5 2" xfId="7425" xr:uid="{CBBC643C-52D4-46FE-AA01-1B08277FE363}"/>
    <cellStyle name="Valuta 3 2 5 2 2 6" xfId="6866" xr:uid="{78B164F2-F014-427A-8376-F91E862C08E8}"/>
    <cellStyle name="Valuta 3 2 5 2 2 7" xfId="6445" xr:uid="{F5D46BD0-16C4-45EE-A25E-7E1AAF94C3C8}"/>
    <cellStyle name="Valuta 3 2 5 2 3" xfId="1893" xr:uid="{00000000-0005-0000-0000-000073090000}"/>
    <cellStyle name="Valuta 3 2 5 2 3 2" xfId="4775" xr:uid="{1D1C0FF8-BCC0-482F-A0AE-8CDE6A4C1AF6}"/>
    <cellStyle name="Valuta 3 2 5 2 3 2 2" xfId="10181" xr:uid="{D4CFD225-7C5E-4B7E-BCAA-C7B8A4665FF6}"/>
    <cellStyle name="Valuta 3 2 5 2 3 3" xfId="7650" xr:uid="{3BD517F6-15CE-422B-83C6-6C8FB2532693}"/>
    <cellStyle name="Valuta 3 2 5 2 4" xfId="1506" xr:uid="{00000000-0005-0000-0000-000074090000}"/>
    <cellStyle name="Valuta 3 2 5 2 4 2" xfId="4392" xr:uid="{1338293C-60EA-41F4-BA23-1CE9494B0345}"/>
    <cellStyle name="Valuta 3 2 5 2 4 2 2" xfId="9788" xr:uid="{24385F60-8EC3-4139-AE5C-2C33010342DC}"/>
    <cellStyle name="Valuta 3 2 5 2 4 3" xfId="8414" xr:uid="{2594ACD2-F430-41D2-BD24-09E9DC2E7C28}"/>
    <cellStyle name="Valuta 3 2 5 2 5" xfId="995" xr:uid="{00000000-0005-0000-0000-000075090000}"/>
    <cellStyle name="Valuta 3 2 5 2 5 2" xfId="3881" xr:uid="{B70558A4-8DC0-42BD-8008-8DC516E8A325}"/>
    <cellStyle name="Valuta 3 2 5 2 5 3" xfId="9273" xr:uid="{C4104CCD-B801-4CAC-83B2-BDBE15E9BEE5}"/>
    <cellStyle name="Valuta 3 2 5 2 6" xfId="3410" xr:uid="{F3349925-52C0-4D68-B660-242219FE703D}"/>
    <cellStyle name="Valuta 3 2 5 2 6 2" xfId="8791" xr:uid="{94F5C0A8-D2F8-4CBC-B52D-55F30630819F}"/>
    <cellStyle name="Valuta 3 2 5 2 7" xfId="7142" xr:uid="{2E7BFB1B-D2C2-41F4-B7B2-7153E0373D00}"/>
    <cellStyle name="Valuta 3 2 5 2 8" xfId="6647" xr:uid="{8ACC5D95-C95C-41AE-9857-E29E5CEEE31C}"/>
    <cellStyle name="Valuta 3 2 5 2 9" xfId="6278" xr:uid="{83A3D7DE-D19E-42DB-AB65-FB95C21BCAB2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4862" xr:uid="{549CF8E4-A41B-4DA1-9EFC-8DCE9B1DE193}"/>
    <cellStyle name="Valuta 3 2 5 4 2 2 2" xfId="9906" xr:uid="{12FD55EA-007B-4DED-9CF4-D180927AE450}"/>
    <cellStyle name="Valuta 3 2 5 4 2 3" xfId="7792" xr:uid="{D3C58955-45E8-4F89-8B52-2DC0020F8CE0}"/>
    <cellStyle name="Valuta 3 2 5 4 3" xfId="1624" xr:uid="{00000000-0005-0000-0000-000079090000}"/>
    <cellStyle name="Valuta 3 2 5 4 3 2" xfId="4510" xr:uid="{F4BB4F38-DC69-4A86-A18B-6B4DDC264D77}"/>
    <cellStyle name="Valuta 3 2 5 4 3 2 2" xfId="9470" xr:uid="{46755307-E367-4DFD-8BEA-7042FD7C950B}"/>
    <cellStyle name="Valuta 3 2 5 4 3 3" xfId="8515" xr:uid="{71339EED-18B8-4AD1-AE6A-2AFF08D56913}"/>
    <cellStyle name="Valuta 3 2 5 4 4" xfId="1191" xr:uid="{00000000-0005-0000-0000-00007A090000}"/>
    <cellStyle name="Valuta 3 2 5 4 4 2" xfId="4077" xr:uid="{32D91B69-2A04-485D-B9BC-1AFDBF6FAC1F}"/>
    <cellStyle name="Valuta 3 2 5 4 4 3" xfId="8908" xr:uid="{0B8678BB-F7B9-4609-A1D4-2C410AC700A2}"/>
    <cellStyle name="Valuta 3 2 5 4 5" xfId="3507" xr:uid="{334147B8-16A1-4D24-A961-275B4B69A466}"/>
    <cellStyle name="Valuta 3 2 5 4 5 2" xfId="7336" xr:uid="{AB77153A-1432-4B68-9D01-16FFBE089206}"/>
    <cellStyle name="Valuta 3 2 5 4 6" xfId="6782" xr:uid="{E53353AF-DF5D-4B85-AA57-F5745EEF85C7}"/>
    <cellStyle name="Valuta 3 2 5 4 7" xfId="6365" xr:uid="{5C75D9A2-0576-4846-AF3A-0A0002A8EA81}"/>
    <cellStyle name="Valuta 3 2 5 5" xfId="1813" xr:uid="{00000000-0005-0000-0000-00007B090000}"/>
    <cellStyle name="Valuta 3 2 5 5 2" xfId="4695" xr:uid="{63E64A01-CA31-43B0-8D4C-013A910EDAC3}"/>
    <cellStyle name="Valuta 3 2 5 5 2 2" xfId="10095" xr:uid="{20E6607B-3B1F-4586-A15F-1CF696E66EC7}"/>
    <cellStyle name="Valuta 3 2 5 5 3" xfId="7570" xr:uid="{0A51B9EF-BA55-4CA2-BE9D-7A04385D011A}"/>
    <cellStyle name="Valuta 3 2 5 6" xfId="1411" xr:uid="{00000000-0005-0000-0000-00007C090000}"/>
    <cellStyle name="Valuta 3 2 5 6 2" xfId="4297" xr:uid="{33E7AC4D-E4AE-4265-AF91-2DB65627237F}"/>
    <cellStyle name="Valuta 3 2 5 6 2 2" xfId="9693" xr:uid="{8D0C5C00-9F9E-4054-A612-09879901D261}"/>
    <cellStyle name="Valuta 3 2 5 6 3" xfId="8319" xr:uid="{82CF1BE6-8E43-4904-83DD-D6BFC2F81C04}"/>
    <cellStyle name="Valuta 3 2 5 7" xfId="899" xr:uid="{00000000-0005-0000-0000-00007D090000}"/>
    <cellStyle name="Valuta 3 2 5 7 2" xfId="3785" xr:uid="{AE13F2C4-15B4-4826-8133-8704A6F79E4B}"/>
    <cellStyle name="Valuta 3 2 5 7 3" xfId="9178" xr:uid="{5622435F-1A4E-424C-8E28-0596409A2D56}"/>
    <cellStyle name="Valuta 3 2 5 8" xfId="3315" xr:uid="{C55A74A8-5B3D-4BF2-A2BA-19EF1F38DEA1}"/>
    <cellStyle name="Valuta 3 2 5 8 2" xfId="8708" xr:uid="{C1339E16-A128-4BA3-9530-25C62F9A54FF}"/>
    <cellStyle name="Valuta 3 2 5 9" xfId="7052" xr:uid="{A05CB18D-5E1B-4C71-A856-A4132894AA0A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4902" xr:uid="{27090CE8-9204-4367-8A18-F052D2B540E6}"/>
    <cellStyle name="Valuta 3 2 6 2 2 2 2" xfId="9948" xr:uid="{5D327674-24E6-40BF-8829-EA0207E1CE3D}"/>
    <cellStyle name="Valuta 3 2 6 2 2 3" xfId="7833" xr:uid="{9F67E631-63C7-4632-8366-4A41A1050026}"/>
    <cellStyle name="Valuta 3 2 6 2 3" xfId="1674" xr:uid="{00000000-0005-0000-0000-000081090000}"/>
    <cellStyle name="Valuta 3 2 6 2 3 2" xfId="4560" xr:uid="{2622BB7E-718E-4E90-B222-78F920626566}"/>
    <cellStyle name="Valuta 3 2 6 2 3 2 2" xfId="9520" xr:uid="{FD7738FE-A0B1-4F69-B6D2-9AC8AEB6C7F1}"/>
    <cellStyle name="Valuta 3 2 6 2 3 3" xfId="8565" xr:uid="{1A763184-FA85-44FB-B67D-79C942F5DABE}"/>
    <cellStyle name="Valuta 3 2 6 2 4" xfId="1241" xr:uid="{00000000-0005-0000-0000-000082090000}"/>
    <cellStyle name="Valuta 3 2 6 2 4 2" xfId="4127" xr:uid="{80CC49A8-AA3A-480E-9651-892C64D81E32}"/>
    <cellStyle name="Valuta 3 2 6 2 4 3" xfId="8958" xr:uid="{EAC4E4B3-F323-4DBA-88BA-FCAA86F36EE1}"/>
    <cellStyle name="Valuta 3 2 6 2 5" xfId="3557" xr:uid="{C07AAA76-A152-446C-A3E8-C8F626683E1B}"/>
    <cellStyle name="Valuta 3 2 6 2 5 2" xfId="7382" xr:uid="{82D9B8B6-7183-4F9A-9034-DFA55B77C00C}"/>
    <cellStyle name="Valuta 3 2 6 2 6" xfId="6825" xr:uid="{B9FA076E-0EBC-48E7-A110-0F803DB0F80B}"/>
    <cellStyle name="Valuta 3 2 6 2 7" xfId="6405" xr:uid="{A35AF8D2-3660-484F-974D-8D1705680D45}"/>
    <cellStyle name="Valuta 3 2 6 3" xfId="1853" xr:uid="{00000000-0005-0000-0000-000083090000}"/>
    <cellStyle name="Valuta 3 2 6 3 2" xfId="4735" xr:uid="{48465274-8CE4-44CF-9FBD-AB2D21E03FBA}"/>
    <cellStyle name="Valuta 3 2 6 3 2 2" xfId="10139" xr:uid="{0C2F85B3-EDF0-4692-B6A4-7E3DAADFB147}"/>
    <cellStyle name="Valuta 3 2 6 3 3" xfId="7610" xr:uid="{E18004B1-EFA6-4623-AFA4-5D3602898EAB}"/>
    <cellStyle name="Valuta 3 2 6 4" xfId="1461" xr:uid="{00000000-0005-0000-0000-000084090000}"/>
    <cellStyle name="Valuta 3 2 6 4 2" xfId="4347" xr:uid="{B38290D0-CB57-4E60-89A3-741E78D6D6E8}"/>
    <cellStyle name="Valuta 3 2 6 4 2 2" xfId="9743" xr:uid="{140D4C5B-9FFB-49AD-A437-D8B259EAC12F}"/>
    <cellStyle name="Valuta 3 2 6 4 3" xfId="8369" xr:uid="{22ED1715-A4A0-471E-9136-676127B0468C}"/>
    <cellStyle name="Valuta 3 2 6 5" xfId="950" xr:uid="{00000000-0005-0000-0000-000085090000}"/>
    <cellStyle name="Valuta 3 2 6 5 2" xfId="3836" xr:uid="{73AF8A9A-5760-43D3-81AB-F2686DE23133}"/>
    <cellStyle name="Valuta 3 2 6 5 3" xfId="9228" xr:uid="{A2DC5A81-4830-466F-8E58-D4F8E3601E0F}"/>
    <cellStyle name="Valuta 3 2 6 6" xfId="3365" xr:uid="{FB53C62F-A02E-4489-8587-1F8BAEA2CD7D}"/>
    <cellStyle name="Valuta 3 2 6 6 2" xfId="8750" xr:uid="{FCBF3DC3-792D-431A-9BD1-9414B3C2BEE0}"/>
    <cellStyle name="Valuta 3 2 6 7" xfId="7099" xr:uid="{D323CA08-A809-45A8-9AA3-3246E97A36B4}"/>
    <cellStyle name="Valuta 3 2 6 8" xfId="6606" xr:uid="{DE356870-4235-4911-8ED2-2C9030DB1BAB}"/>
    <cellStyle name="Valuta 3 2 6 9" xfId="6238" xr:uid="{2FB46E34-2743-43F3-9984-16CD60EC2FD1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4822" xr:uid="{16FF091B-1EE8-456F-BBCD-F7973F63CF1C}"/>
    <cellStyle name="Valuta 3 2 8 2 2 2" xfId="9865" xr:uid="{CB339402-B1C2-40FD-84F4-378FBBE04D06}"/>
    <cellStyle name="Valuta 3 2 8 2 3" xfId="7752" xr:uid="{AF412F53-410F-49DB-AE82-67AB903C6EF9}"/>
    <cellStyle name="Valuta 3 2 8 3" xfId="1582" xr:uid="{00000000-0005-0000-0000-000089090000}"/>
    <cellStyle name="Valuta 3 2 8 3 2" xfId="4468" xr:uid="{518A56D9-4CF4-47ED-9A77-8B1FD3C5904E}"/>
    <cellStyle name="Valuta 3 2 8 3 2 2" xfId="9428" xr:uid="{48BDA30A-9529-450D-AA52-139FFF296E1D}"/>
    <cellStyle name="Valuta 3 2 8 3 3" xfId="8473" xr:uid="{16E2B052-BA9B-4634-BF8A-312CA933FD68}"/>
    <cellStyle name="Valuta 3 2 8 4" xfId="1149" xr:uid="{00000000-0005-0000-0000-00008A090000}"/>
    <cellStyle name="Valuta 3 2 8 4 2" xfId="4035" xr:uid="{ADDB80CC-1067-4B90-95B7-88CF64C5603F}"/>
    <cellStyle name="Valuta 3 2 8 4 3" xfId="8866" xr:uid="{8C85B2BC-DD4C-4202-AD2B-A30946C7F18E}"/>
    <cellStyle name="Valuta 3 2 8 5" xfId="3465" xr:uid="{B136E1F2-FC3C-4000-8625-21A6880B64DA}"/>
    <cellStyle name="Valuta 3 2 8 5 2" xfId="7295" xr:uid="{5E015278-4A30-4AA4-BC17-75F3F248BC48}"/>
    <cellStyle name="Valuta 3 2 8 6" xfId="6742" xr:uid="{17B33D5C-3BDF-4611-879D-2274C694A235}"/>
    <cellStyle name="Valuta 3 2 8 7" xfId="6325" xr:uid="{A853F9D9-D307-4520-AEBC-972B226A3E6C}"/>
    <cellStyle name="Valuta 3 2 9" xfId="1773" xr:uid="{00000000-0005-0000-0000-00008B090000}"/>
    <cellStyle name="Valuta 3 2 9 2" xfId="4655" xr:uid="{15014898-F710-4B53-9A3B-38C28B06AE8C}"/>
    <cellStyle name="Valuta 3 2 9 2 2" xfId="10053" xr:uid="{FC3F6279-CAC0-45FF-8067-0EBA6E91BFBD}"/>
    <cellStyle name="Valuta 3 2 9 3" xfId="7527" xr:uid="{6294461A-11C7-45DB-A6A5-147C145FC925}"/>
    <cellStyle name="Valuta 3 20" xfId="6152" xr:uid="{183927B3-6243-4640-9A85-3EC63B8B36EE}"/>
    <cellStyle name="Valuta 3 3" xfId="178" xr:uid="{00000000-0005-0000-0000-00008C090000}"/>
    <cellStyle name="Valuta 3 3 10" xfId="856" xr:uid="{00000000-0005-0000-0000-00008D090000}"/>
    <cellStyle name="Valuta 3 3 10 2" xfId="3742" xr:uid="{03B93FA6-307F-43E4-AC88-13FD12E30FE5}"/>
    <cellStyle name="Valuta 3 3 10 3" xfId="9136" xr:uid="{42BB2BEE-D679-419E-A75C-DCFFEF6747DF}"/>
    <cellStyle name="Valuta 3 3 11" xfId="3278" xr:uid="{7E1039E8-0080-4F99-A74A-51129E361698}"/>
    <cellStyle name="Valuta 3 3 11 2" xfId="8671" xr:uid="{37EC0E63-C73D-4849-94AF-5D43E61F7775}"/>
    <cellStyle name="Valuta 3 3 12" xfId="7012" xr:uid="{BF7D14D2-92CC-4E62-9760-406443D8F8C9}"/>
    <cellStyle name="Valuta 3 3 13" xfId="6523" xr:uid="{721BB893-FF25-4733-87A5-0372974CD28D}"/>
    <cellStyle name="Valuta 3 3 14" xfId="6161" xr:uid="{E37C9026-BCCE-4715-91C2-953C931DA97E}"/>
    <cellStyle name="Valuta 3 3 2" xfId="208" xr:uid="{00000000-0005-0000-0000-00008E090000}"/>
    <cellStyle name="Valuta 3 3 2 10" xfId="7039" xr:uid="{85BEAA1E-9ABB-45E2-B6C0-4FCAED39074C}"/>
    <cellStyle name="Valuta 3 3 2 11" xfId="6549" xr:uid="{E4140039-C0E5-47E3-BB89-C5F505F2DCEE}"/>
    <cellStyle name="Valuta 3 3 2 12" xfId="6185" xr:uid="{66CE00EC-A2B3-4129-A228-91386934DE79}"/>
    <cellStyle name="Valuta 3 3 2 2" xfId="249" xr:uid="{00000000-0005-0000-0000-00008F090000}"/>
    <cellStyle name="Valuta 3 3 2 2 10" xfId="6590" xr:uid="{CF809C48-A174-4EFE-9C93-C10A529B6205}"/>
    <cellStyle name="Valuta 3 3 2 2 11" xfId="6225" xr:uid="{64C1CA96-FC37-4FF5-A2D2-C414029CDC48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4969" xr:uid="{7106718D-CE2D-463D-9904-A972E06B3493}"/>
    <cellStyle name="Valuta 3 3 2 2 2 2 2 2 2" xfId="10016" xr:uid="{CBA5830F-A522-4AEA-B2D8-C5CCF795F4D4}"/>
    <cellStyle name="Valuta 3 3 2 2 2 2 2 3" xfId="7900" xr:uid="{8FEB1A2C-1571-4301-A5BF-56EB8F059F2B}"/>
    <cellStyle name="Valuta 3 3 2 2 2 2 3" xfId="1746" xr:uid="{00000000-0005-0000-0000-000093090000}"/>
    <cellStyle name="Valuta 3 3 2 2 2 2 3 2" xfId="4632" xr:uid="{A040D52A-868C-4039-8F7E-D8A24BED9419}"/>
    <cellStyle name="Valuta 3 3 2 2 2 2 3 2 2" xfId="9592" xr:uid="{835AADCF-22D7-4DA0-96F3-DC779A0A5A25}"/>
    <cellStyle name="Valuta 3 3 2 2 2 2 3 3" xfId="8637" xr:uid="{7B50DE77-2BF8-42C2-A571-BCBA254CB19D}"/>
    <cellStyle name="Valuta 3 3 2 2 2 2 4" xfId="1313" xr:uid="{00000000-0005-0000-0000-000094090000}"/>
    <cellStyle name="Valuta 3 3 2 2 2 2 4 2" xfId="4199" xr:uid="{0E190CC7-ED09-49E5-B2B2-84ACA0E1B4B4}"/>
    <cellStyle name="Valuta 3 3 2 2 2 2 4 3" xfId="9030" xr:uid="{DAEED312-CA4C-4067-9994-929BB7FD44BE}"/>
    <cellStyle name="Valuta 3 3 2 2 2 2 5" xfId="3629" xr:uid="{37B465C3-7216-4785-BA79-1B9D450B21B0}"/>
    <cellStyle name="Valuta 3 3 2 2 2 2 5 2" xfId="7452" xr:uid="{89DE7123-17BD-49A9-9A90-FC01E8348C66}"/>
    <cellStyle name="Valuta 3 3 2 2 2 2 6" xfId="6893" xr:uid="{1EF63EE5-AF8C-4578-BAC3-0ABF4024BAE5}"/>
    <cellStyle name="Valuta 3 3 2 2 2 2 7" xfId="6472" xr:uid="{AD823EB8-CD53-4A17-968D-050FB3842965}"/>
    <cellStyle name="Valuta 3 3 2 2 2 3" xfId="1920" xr:uid="{00000000-0005-0000-0000-000095090000}"/>
    <cellStyle name="Valuta 3 3 2 2 2 3 2" xfId="4802" xr:uid="{BFB25B1E-9DC4-4145-931C-7A2BF6D92139}"/>
    <cellStyle name="Valuta 3 3 2 2 2 3 2 2" xfId="10208" xr:uid="{6B044D7D-340B-4DDA-8F08-B0C118E0A2C0}"/>
    <cellStyle name="Valuta 3 3 2 2 2 3 3" xfId="7677" xr:uid="{122BAC49-8FF1-418A-9FB4-EC5829114568}"/>
    <cellStyle name="Valuta 3 3 2 2 2 4" xfId="1533" xr:uid="{00000000-0005-0000-0000-000096090000}"/>
    <cellStyle name="Valuta 3 3 2 2 2 4 2" xfId="4419" xr:uid="{74182365-AF91-49C4-AFC0-6DB7021E8DD4}"/>
    <cellStyle name="Valuta 3 3 2 2 2 4 2 2" xfId="9815" xr:uid="{6D9FFC27-1061-4A47-83B1-4885D74D34D1}"/>
    <cellStyle name="Valuta 3 3 2 2 2 4 3" xfId="8441" xr:uid="{3CAC4C86-59C4-435F-A62E-5D8DFBE32D49}"/>
    <cellStyle name="Valuta 3 3 2 2 2 5" xfId="1022" xr:uid="{00000000-0005-0000-0000-000097090000}"/>
    <cellStyle name="Valuta 3 3 2 2 2 5 2" xfId="3908" xr:uid="{03BC7FF0-D93D-40B9-AC5C-8668AF725025}"/>
    <cellStyle name="Valuta 3 3 2 2 2 5 3" xfId="9300" xr:uid="{46CDBB69-BFA6-4515-9524-B8738367D43F}"/>
    <cellStyle name="Valuta 3 3 2 2 2 6" xfId="3437" xr:uid="{5F9F3112-F6FE-479D-B5B7-767BBB23D85A}"/>
    <cellStyle name="Valuta 3 3 2 2 2 6 2" xfId="8818" xr:uid="{24DED19F-E374-4361-AEB5-A193E5856CC1}"/>
    <cellStyle name="Valuta 3 3 2 2 2 7" xfId="7169" xr:uid="{ABF9E4A0-DE81-49E6-B60D-DBAEBE419495}"/>
    <cellStyle name="Valuta 3 3 2 2 2 8" xfId="6674" xr:uid="{C42038C3-D277-4EE7-9506-EDAC6D80E62C}"/>
    <cellStyle name="Valuta 3 3 2 2 2 9" xfId="6305" xr:uid="{C61C73DF-6304-4BCF-932A-EDE70E7C64D4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4889" xr:uid="{25A1A9EB-31F2-4FEA-A52D-5D7171B6F61E}"/>
    <cellStyle name="Valuta 3 3 2 2 4 2 2 2" xfId="9933" xr:uid="{EB5C5A35-7C4C-4C89-86E2-C5BA11677820}"/>
    <cellStyle name="Valuta 3 3 2 2 4 2 3" xfId="7819" xr:uid="{98AA50A6-2438-4C68-A211-338FE81C7AB6}"/>
    <cellStyle name="Valuta 3 3 2 2 4 3" xfId="1651" xr:uid="{00000000-0005-0000-0000-00009B090000}"/>
    <cellStyle name="Valuta 3 3 2 2 4 3 2" xfId="4537" xr:uid="{DE84D5E8-61B7-47B2-982A-B26065013957}"/>
    <cellStyle name="Valuta 3 3 2 2 4 3 2 2" xfId="9497" xr:uid="{DB714CBC-F0DE-46D2-ACDA-8E8C90B12260}"/>
    <cellStyle name="Valuta 3 3 2 2 4 3 3" xfId="8542" xr:uid="{E42FC7CF-6929-40DB-8394-B421A75A8DFF}"/>
    <cellStyle name="Valuta 3 3 2 2 4 4" xfId="1218" xr:uid="{00000000-0005-0000-0000-00009C090000}"/>
    <cellStyle name="Valuta 3 3 2 2 4 4 2" xfId="4104" xr:uid="{FC2DAEA5-873F-4685-B97B-262569A28386}"/>
    <cellStyle name="Valuta 3 3 2 2 4 4 3" xfId="8935" xr:uid="{077E2581-86C2-404F-8B19-A940A2DFF6CC}"/>
    <cellStyle name="Valuta 3 3 2 2 4 5" xfId="3534" xr:uid="{D8D323CB-9EB5-4767-B963-C623DE1A36B3}"/>
    <cellStyle name="Valuta 3 3 2 2 4 5 2" xfId="7363" xr:uid="{8D95DA5C-32B2-4662-BF15-E45873EDCD2D}"/>
    <cellStyle name="Valuta 3 3 2 2 4 6" xfId="6809" xr:uid="{DF0BE4C3-B3A0-4C9D-BDE8-4A0A70C34EAA}"/>
    <cellStyle name="Valuta 3 3 2 2 4 7" xfId="6392" xr:uid="{C97B065F-2AF2-480B-9A73-5FF389D5505F}"/>
    <cellStyle name="Valuta 3 3 2 2 5" xfId="1840" xr:uid="{00000000-0005-0000-0000-00009D090000}"/>
    <cellStyle name="Valuta 3 3 2 2 5 2" xfId="4722" xr:uid="{03744DFA-21D8-4A9B-B7F9-4E168D8D8042}"/>
    <cellStyle name="Valuta 3 3 2 2 5 2 2" xfId="10122" xr:uid="{4D462FDE-E8E5-4FFE-9F72-1DAA22C5E930}"/>
    <cellStyle name="Valuta 3 3 2 2 5 3" xfId="7597" xr:uid="{A47881B8-E290-4B11-83EC-BDBDF2DAE4ED}"/>
    <cellStyle name="Valuta 3 3 2 2 6" xfId="1438" xr:uid="{00000000-0005-0000-0000-00009E090000}"/>
    <cellStyle name="Valuta 3 3 2 2 6 2" xfId="4324" xr:uid="{1DA74E15-6EF4-4773-A2D2-E068127D84C0}"/>
    <cellStyle name="Valuta 3 3 2 2 6 2 2" xfId="9720" xr:uid="{078B6DE8-7F27-4BCD-87BC-89FD89D221F9}"/>
    <cellStyle name="Valuta 3 3 2 2 6 3" xfId="8346" xr:uid="{7BC6F3F7-2B4F-4BB1-859F-FE3EEC028B11}"/>
    <cellStyle name="Valuta 3 3 2 2 7" xfId="926" xr:uid="{00000000-0005-0000-0000-00009F090000}"/>
    <cellStyle name="Valuta 3 3 2 2 7 2" xfId="3812" xr:uid="{227EDC49-55B3-40B4-890D-2A95A2F40245}"/>
    <cellStyle name="Valuta 3 3 2 2 7 3" xfId="9205" xr:uid="{E2F0B3AF-460B-438B-B6B3-A2B9BC29D823}"/>
    <cellStyle name="Valuta 3 3 2 2 8" xfId="3342" xr:uid="{73E73990-C504-44B4-85C5-85E06EE0CC1F}"/>
    <cellStyle name="Valuta 3 3 2 2 8 2" xfId="8735" xr:uid="{B15BD4A3-458D-46F6-9557-2AE9F34D889B}"/>
    <cellStyle name="Valuta 3 3 2 2 9" xfId="7079" xr:uid="{FEC51998-017C-46A9-868C-139E090AD77C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4929" xr:uid="{FD5289CF-0418-47AF-9684-102D856472F5}"/>
    <cellStyle name="Valuta 3 3 2 3 2 2 2 2" xfId="9976" xr:uid="{FE6D8DA6-9FCD-4478-99FA-DEC9B3705CD6}"/>
    <cellStyle name="Valuta 3 3 2 3 2 2 3" xfId="7860" xr:uid="{B1179A8F-5642-457E-8F2E-F1C844EBFBD4}"/>
    <cellStyle name="Valuta 3 3 2 3 2 3" xfId="1706" xr:uid="{00000000-0005-0000-0000-0000A3090000}"/>
    <cellStyle name="Valuta 3 3 2 3 2 3 2" xfId="4592" xr:uid="{76AD311B-2A46-4379-9AAA-498D46E11559}"/>
    <cellStyle name="Valuta 3 3 2 3 2 3 2 2" xfId="9552" xr:uid="{F585B1A7-4920-461A-A0F0-B4EBFB8982A2}"/>
    <cellStyle name="Valuta 3 3 2 3 2 3 3" xfId="8597" xr:uid="{12046735-D243-4C26-8B79-25164A7B9A7C}"/>
    <cellStyle name="Valuta 3 3 2 3 2 4" xfId="1273" xr:uid="{00000000-0005-0000-0000-0000A4090000}"/>
    <cellStyle name="Valuta 3 3 2 3 2 4 2" xfId="4159" xr:uid="{05DCD0D2-35F0-4A2A-A301-02D342DA0364}"/>
    <cellStyle name="Valuta 3 3 2 3 2 4 3" xfId="8990" xr:uid="{74A37B14-FB29-4A08-AECE-BDE729EB9C5B}"/>
    <cellStyle name="Valuta 3 3 2 3 2 5" xfId="3589" xr:uid="{8B84CB98-FDF6-456E-A5B3-07AED0BF6D65}"/>
    <cellStyle name="Valuta 3 3 2 3 2 5 2" xfId="7412" xr:uid="{DDF7359F-188C-44B3-AD8B-1ED4E1675E36}"/>
    <cellStyle name="Valuta 3 3 2 3 2 6" xfId="6853" xr:uid="{DFAE260E-AC07-4D7D-ACD0-2C9274E920A0}"/>
    <cellStyle name="Valuta 3 3 2 3 2 7" xfId="6432" xr:uid="{40194C8F-B7FC-4DAC-9AF1-EC3FD8D1DB88}"/>
    <cellStyle name="Valuta 3 3 2 3 3" xfId="1880" xr:uid="{00000000-0005-0000-0000-0000A5090000}"/>
    <cellStyle name="Valuta 3 3 2 3 3 2" xfId="4762" xr:uid="{4761C51E-C0BD-4D70-823B-5FF3D5669D79}"/>
    <cellStyle name="Valuta 3 3 2 3 3 2 2" xfId="10168" xr:uid="{03B70B6D-CFF6-430F-88F4-DEA3D7CB61D6}"/>
    <cellStyle name="Valuta 3 3 2 3 3 3" xfId="7637" xr:uid="{095BE719-0AC3-4774-9C21-87ACC4002C2F}"/>
    <cellStyle name="Valuta 3 3 2 3 4" xfId="1493" xr:uid="{00000000-0005-0000-0000-0000A6090000}"/>
    <cellStyle name="Valuta 3 3 2 3 4 2" xfId="4379" xr:uid="{FA8E210E-43D3-4337-BB04-EE3A5DC3B0F1}"/>
    <cellStyle name="Valuta 3 3 2 3 4 2 2" xfId="9775" xr:uid="{FCAEC4CE-AC96-4F40-AF69-DA5D4CC25470}"/>
    <cellStyle name="Valuta 3 3 2 3 4 3" xfId="8401" xr:uid="{41AEDC21-A520-4CB3-A5FB-B652C2D1AFF5}"/>
    <cellStyle name="Valuta 3 3 2 3 5" xfId="982" xr:uid="{00000000-0005-0000-0000-0000A7090000}"/>
    <cellStyle name="Valuta 3 3 2 3 5 2" xfId="3868" xr:uid="{5716DCA7-9B6E-4E52-A712-D160F984F140}"/>
    <cellStyle name="Valuta 3 3 2 3 5 3" xfId="9260" xr:uid="{C70E7D96-22D1-4C4E-8B95-BC0B9A0602D1}"/>
    <cellStyle name="Valuta 3 3 2 3 6" xfId="3397" xr:uid="{5C432976-0AE4-48CE-B3D7-ADAF45420359}"/>
    <cellStyle name="Valuta 3 3 2 3 6 2" xfId="8778" xr:uid="{5CD6638C-0759-4F85-98FC-5929BBDC16D4}"/>
    <cellStyle name="Valuta 3 3 2 3 7" xfId="7129" xr:uid="{FFF3D700-D7AC-426E-8D8B-F3D1B7028E6D}"/>
    <cellStyle name="Valuta 3 3 2 3 8" xfId="6634" xr:uid="{3996672C-9A80-4C3C-BFF8-C688579D8829}"/>
    <cellStyle name="Valuta 3 3 2 3 9" xfId="6265" xr:uid="{6DC4A12C-27D1-427F-894C-C51C2F65F52F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4849" xr:uid="{E6E03E23-6748-45AB-9D7C-C9152C94BCB6}"/>
    <cellStyle name="Valuta 3 3 2 5 2 2 2" xfId="9893" xr:uid="{1D6EE9BC-CA3A-4D80-B2B1-B1B6595942D5}"/>
    <cellStyle name="Valuta 3 3 2 5 2 3" xfId="7779" xr:uid="{C5FE7DB0-BF45-4BD0-938B-F0B841FD9260}"/>
    <cellStyle name="Valuta 3 3 2 5 3" xfId="1611" xr:uid="{00000000-0005-0000-0000-0000AB090000}"/>
    <cellStyle name="Valuta 3 3 2 5 3 2" xfId="4497" xr:uid="{CDAF2183-ADA8-4E6B-A60D-EF604372E088}"/>
    <cellStyle name="Valuta 3 3 2 5 3 2 2" xfId="9457" xr:uid="{15103DC2-71F4-4519-A939-6963AFC3E32C}"/>
    <cellStyle name="Valuta 3 3 2 5 3 3" xfId="8502" xr:uid="{F1AA76B4-C356-45DD-843D-2F83BCB06FC5}"/>
    <cellStyle name="Valuta 3 3 2 5 4" xfId="1178" xr:uid="{00000000-0005-0000-0000-0000AC090000}"/>
    <cellStyle name="Valuta 3 3 2 5 4 2" xfId="4064" xr:uid="{F24C1EA2-640E-45E7-9D9E-49D98C3112DD}"/>
    <cellStyle name="Valuta 3 3 2 5 4 3" xfId="8895" xr:uid="{68B74579-503E-4CE4-B4B3-3D2D51BDB201}"/>
    <cellStyle name="Valuta 3 3 2 5 5" xfId="3494" xr:uid="{50AB4DE1-D942-4E95-9943-13534B52C72B}"/>
    <cellStyle name="Valuta 3 3 2 5 5 2" xfId="7323" xr:uid="{38A363AF-6049-44DF-8080-E60217D5ED28}"/>
    <cellStyle name="Valuta 3 3 2 5 6" xfId="6769" xr:uid="{6B395EBF-3CEB-4B9D-AE94-3515F3B193C4}"/>
    <cellStyle name="Valuta 3 3 2 5 7" xfId="6352" xr:uid="{6D78C3F9-C981-462A-B4EC-F3A04A85577C}"/>
    <cellStyle name="Valuta 3 3 2 6" xfId="1800" xr:uid="{00000000-0005-0000-0000-0000AD090000}"/>
    <cellStyle name="Valuta 3 3 2 6 2" xfId="4682" xr:uid="{AD85877C-721B-4B95-A831-D24BEFBBEB9D}"/>
    <cellStyle name="Valuta 3 3 2 6 2 2" xfId="10082" xr:uid="{B80A5E41-FA0C-458A-89F6-4AB8BA75DB45}"/>
    <cellStyle name="Valuta 3 3 2 6 3" xfId="7557" xr:uid="{D1B7CFCE-6E77-4A87-AB10-EE7E5E0B0C9A}"/>
    <cellStyle name="Valuta 3 3 2 7" xfId="1398" xr:uid="{00000000-0005-0000-0000-0000AE090000}"/>
    <cellStyle name="Valuta 3 3 2 7 2" xfId="4284" xr:uid="{B5886F27-6810-4C0D-858E-CBC4E0D9EA67}"/>
    <cellStyle name="Valuta 3 3 2 7 2 2" xfId="9680" xr:uid="{A04B9621-5136-4574-96CD-C7B6B2EE7FA5}"/>
    <cellStyle name="Valuta 3 3 2 7 3" xfId="8306" xr:uid="{3004798C-E986-4CA2-968C-852F06B21B01}"/>
    <cellStyle name="Valuta 3 3 2 8" xfId="885" xr:uid="{00000000-0005-0000-0000-0000AF090000}"/>
    <cellStyle name="Valuta 3 3 2 8 2" xfId="3771" xr:uid="{A3E22CBE-1264-42DE-BA52-EC96757D5C86}"/>
    <cellStyle name="Valuta 3 3 2 8 3" xfId="9165" xr:uid="{548C4CB4-F817-42BA-8AEE-0DAD1AA1A3D5}"/>
    <cellStyle name="Valuta 3 3 2 9" xfId="3302" xr:uid="{A87D44E4-119E-4001-A436-B024E580E3B2}"/>
    <cellStyle name="Valuta 3 3 2 9 2" xfId="8695" xr:uid="{B20349A2-28AB-4C88-9E80-4A0B534099A7}"/>
    <cellStyle name="Valuta 3 3 3" xfId="194" xr:uid="{00000000-0005-0000-0000-0000B0090000}"/>
    <cellStyle name="Valuta 3 3 3 10" xfId="7028" xr:uid="{F94F5002-B345-4D32-8137-AC05A38DF48F}"/>
    <cellStyle name="Valuta 3 3 3 11" xfId="6539" xr:uid="{1B29D78F-10F9-4256-B01C-72172C391F28}"/>
    <cellStyle name="Valuta 3 3 3 12" xfId="6177" xr:uid="{0C4670C2-C02C-4628-A77B-21F4E4F0F9CC}"/>
    <cellStyle name="Valuta 3 3 3 2" xfId="241" xr:uid="{00000000-0005-0000-0000-0000B1090000}"/>
    <cellStyle name="Valuta 3 3 3 2 10" xfId="6582" xr:uid="{3793C434-9F35-495A-A018-9BD245334D2A}"/>
    <cellStyle name="Valuta 3 3 3 2 11" xfId="6217" xr:uid="{7719CE9F-11EF-47BA-AAA8-0AB788E5BF6A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4961" xr:uid="{73698A5C-0C57-48B7-BD28-015D20B2A68A}"/>
    <cellStyle name="Valuta 3 3 3 2 2 2 2 2 2" xfId="10008" xr:uid="{C67C13C6-B7DA-4B88-9386-139D96399797}"/>
    <cellStyle name="Valuta 3 3 3 2 2 2 2 3" xfId="7892" xr:uid="{0270D07A-DC20-48C8-B338-5F46B0CA2C93}"/>
    <cellStyle name="Valuta 3 3 3 2 2 2 3" xfId="1738" xr:uid="{00000000-0005-0000-0000-0000B5090000}"/>
    <cellStyle name="Valuta 3 3 3 2 2 2 3 2" xfId="4624" xr:uid="{5091610B-5C0C-420D-9803-FCAA1218D833}"/>
    <cellStyle name="Valuta 3 3 3 2 2 2 3 2 2" xfId="9584" xr:uid="{23B1F627-3048-4948-812A-9CEE4F8255AF}"/>
    <cellStyle name="Valuta 3 3 3 2 2 2 3 3" xfId="8629" xr:uid="{B6C1563D-4180-4460-A6A8-17F765D2DA17}"/>
    <cellStyle name="Valuta 3 3 3 2 2 2 4" xfId="1305" xr:uid="{00000000-0005-0000-0000-0000B6090000}"/>
    <cellStyle name="Valuta 3 3 3 2 2 2 4 2" xfId="4191" xr:uid="{5A513C8C-DF7D-4F43-8E00-55B627975D95}"/>
    <cellStyle name="Valuta 3 3 3 2 2 2 4 3" xfId="9022" xr:uid="{D606414B-5249-479A-8222-E89FDBA9A235}"/>
    <cellStyle name="Valuta 3 3 3 2 2 2 5" xfId="3621" xr:uid="{4229B6FC-BE77-4A19-99DD-DA6351917323}"/>
    <cellStyle name="Valuta 3 3 3 2 2 2 5 2" xfId="7444" xr:uid="{D8F78565-E87D-4DFF-AC8E-9E3E34A36E5E}"/>
    <cellStyle name="Valuta 3 3 3 2 2 2 6" xfId="6885" xr:uid="{88B21256-F35E-4FF3-A6DB-E4B0713BF02F}"/>
    <cellStyle name="Valuta 3 3 3 2 2 2 7" xfId="6464" xr:uid="{3E2A3D07-422C-4F39-B998-C420C59B3280}"/>
    <cellStyle name="Valuta 3 3 3 2 2 3" xfId="1912" xr:uid="{00000000-0005-0000-0000-0000B7090000}"/>
    <cellStyle name="Valuta 3 3 3 2 2 3 2" xfId="4794" xr:uid="{F4115EF1-B568-4B98-95A9-75F9029C077C}"/>
    <cellStyle name="Valuta 3 3 3 2 2 3 2 2" xfId="10200" xr:uid="{9B8F2CE3-72B1-4A9A-B3B7-19C1A7AC5873}"/>
    <cellStyle name="Valuta 3 3 3 2 2 3 3" xfId="7669" xr:uid="{230662A7-5FFE-4EB0-ADCB-F480319BF1B8}"/>
    <cellStyle name="Valuta 3 3 3 2 2 4" xfId="1525" xr:uid="{00000000-0005-0000-0000-0000B8090000}"/>
    <cellStyle name="Valuta 3 3 3 2 2 4 2" xfId="4411" xr:uid="{BEF06E76-6523-4450-B29F-A14D8042EBA8}"/>
    <cellStyle name="Valuta 3 3 3 2 2 4 2 2" xfId="9807" xr:uid="{B44360E3-2762-44B9-8085-0F098F9BE46A}"/>
    <cellStyle name="Valuta 3 3 3 2 2 4 3" xfId="8433" xr:uid="{467D419E-5C1C-42A5-8FF1-88AD9263C712}"/>
    <cellStyle name="Valuta 3 3 3 2 2 5" xfId="1014" xr:uid="{00000000-0005-0000-0000-0000B9090000}"/>
    <cellStyle name="Valuta 3 3 3 2 2 5 2" xfId="3900" xr:uid="{1AE5042C-1D29-436B-8FDF-AC4F83DBBBDD}"/>
    <cellStyle name="Valuta 3 3 3 2 2 5 3" xfId="9292" xr:uid="{F27FABA6-F68F-41D3-8B54-2B9A31E31CCD}"/>
    <cellStyle name="Valuta 3 3 3 2 2 6" xfId="3429" xr:uid="{852AED45-E6D4-47BB-BACC-81B28EC09058}"/>
    <cellStyle name="Valuta 3 3 3 2 2 6 2" xfId="8810" xr:uid="{31B2B599-A36F-472E-8AFF-9E79EB92F4FC}"/>
    <cellStyle name="Valuta 3 3 3 2 2 7" xfId="7161" xr:uid="{5FA01443-F889-4CCA-B888-6EB11092F942}"/>
    <cellStyle name="Valuta 3 3 3 2 2 8" xfId="6666" xr:uid="{A9C6B884-E873-45FD-894B-A17E663A2405}"/>
    <cellStyle name="Valuta 3 3 3 2 2 9" xfId="6297" xr:uid="{512E68E6-3DD6-4C93-8CF9-D4A33DBCAB98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4881" xr:uid="{F484A7B8-B029-453E-AF47-714A8FB3B471}"/>
    <cellStyle name="Valuta 3 3 3 2 4 2 2 2" xfId="9925" xr:uid="{098C0B4E-9A4E-4395-BA79-0965D03C4375}"/>
    <cellStyle name="Valuta 3 3 3 2 4 2 3" xfId="7811" xr:uid="{29DF2C44-4CA5-4A2E-89CA-095C3EBC5EAC}"/>
    <cellStyle name="Valuta 3 3 3 2 4 3" xfId="1643" xr:uid="{00000000-0005-0000-0000-0000BD090000}"/>
    <cellStyle name="Valuta 3 3 3 2 4 3 2" xfId="4529" xr:uid="{007F8317-F297-4F22-8DF9-1384A8E2B65C}"/>
    <cellStyle name="Valuta 3 3 3 2 4 3 2 2" xfId="9489" xr:uid="{4F976BE4-E3A8-47F4-9E84-13BAC50BB958}"/>
    <cellStyle name="Valuta 3 3 3 2 4 3 3" xfId="8534" xr:uid="{C9B1455C-429F-4B0F-9D9B-362E812F8BC7}"/>
    <cellStyle name="Valuta 3 3 3 2 4 4" xfId="1210" xr:uid="{00000000-0005-0000-0000-0000BE090000}"/>
    <cellStyle name="Valuta 3 3 3 2 4 4 2" xfId="4096" xr:uid="{DF1055CB-AB8B-4A19-85B3-2EBE459DF80D}"/>
    <cellStyle name="Valuta 3 3 3 2 4 4 3" xfId="8927" xr:uid="{4A794745-DBC2-4575-9950-43DBEC0FD9C1}"/>
    <cellStyle name="Valuta 3 3 3 2 4 5" xfId="3526" xr:uid="{9E1621BD-79C6-4A52-89EF-45E8818CAF87}"/>
    <cellStyle name="Valuta 3 3 3 2 4 5 2" xfId="7355" xr:uid="{A76E1C47-9D9A-4CE3-A0C9-779FD250DBF9}"/>
    <cellStyle name="Valuta 3 3 3 2 4 6" xfId="6801" xr:uid="{E253469D-0AA7-4D66-BC97-045FEA808949}"/>
    <cellStyle name="Valuta 3 3 3 2 4 7" xfId="6384" xr:uid="{A70B9670-9032-48D6-A661-E6588E355C11}"/>
    <cellStyle name="Valuta 3 3 3 2 5" xfId="1832" xr:uid="{00000000-0005-0000-0000-0000BF090000}"/>
    <cellStyle name="Valuta 3 3 3 2 5 2" xfId="4714" xr:uid="{147AA3CE-4CC4-4B80-8B40-9475B2A1B2D5}"/>
    <cellStyle name="Valuta 3 3 3 2 5 2 2" xfId="10114" xr:uid="{68DD1F82-1777-4536-907E-AFC6C6A224A4}"/>
    <cellStyle name="Valuta 3 3 3 2 5 3" xfId="7589" xr:uid="{0B85E638-132C-4AE3-8BDE-6D0946E68BFE}"/>
    <cellStyle name="Valuta 3 3 3 2 6" xfId="1430" xr:uid="{00000000-0005-0000-0000-0000C0090000}"/>
    <cellStyle name="Valuta 3 3 3 2 6 2" xfId="4316" xr:uid="{4B1769D8-A351-4094-9FFC-0C749619B78F}"/>
    <cellStyle name="Valuta 3 3 3 2 6 2 2" xfId="9712" xr:uid="{14DEC5FD-1E23-4659-A15F-0D008388F2BC}"/>
    <cellStyle name="Valuta 3 3 3 2 6 3" xfId="8338" xr:uid="{D87257F5-24ED-4E91-B061-08EFD4EE1D7D}"/>
    <cellStyle name="Valuta 3 3 3 2 7" xfId="918" xr:uid="{00000000-0005-0000-0000-0000C1090000}"/>
    <cellStyle name="Valuta 3 3 3 2 7 2" xfId="3804" xr:uid="{F88F7DE5-C153-4FA1-B027-2BC81717BA92}"/>
    <cellStyle name="Valuta 3 3 3 2 7 3" xfId="9197" xr:uid="{0518B977-CFA3-4703-A827-AFBA88B329D7}"/>
    <cellStyle name="Valuta 3 3 3 2 8" xfId="3334" xr:uid="{C6B42F6C-9144-4A61-8C97-3701B058D763}"/>
    <cellStyle name="Valuta 3 3 3 2 8 2" xfId="8727" xr:uid="{AEF6578C-D772-4486-8D03-F20F828CB6B9}"/>
    <cellStyle name="Valuta 3 3 3 2 9" xfId="7071" xr:uid="{6F06F427-7AD2-44A3-86CA-249DA1DFB864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4921" xr:uid="{7AD292DC-4E3C-4099-9740-CF3DA7F92F14}"/>
    <cellStyle name="Valuta 3 3 3 3 2 2 2 2" xfId="9967" xr:uid="{066A3C4C-C60C-4903-86F0-1D4C14D1840C}"/>
    <cellStyle name="Valuta 3 3 3 3 2 2 3" xfId="7852" xr:uid="{1830A4B1-EE26-4E7F-AD9E-4EEC014E2C9E}"/>
    <cellStyle name="Valuta 3 3 3 3 2 3" xfId="1693" xr:uid="{00000000-0005-0000-0000-0000C5090000}"/>
    <cellStyle name="Valuta 3 3 3 3 2 3 2" xfId="4579" xr:uid="{EA200598-A671-4C5D-B2F7-1FCBFA385DC5}"/>
    <cellStyle name="Valuta 3 3 3 3 2 3 2 2" xfId="9539" xr:uid="{6EE8F3C7-1DC2-4124-A398-7867653EE666}"/>
    <cellStyle name="Valuta 3 3 3 3 2 3 3" xfId="8584" xr:uid="{64B86E12-386F-4C69-AFC5-F04115500BB3}"/>
    <cellStyle name="Valuta 3 3 3 3 2 4" xfId="1260" xr:uid="{00000000-0005-0000-0000-0000C6090000}"/>
    <cellStyle name="Valuta 3 3 3 3 2 4 2" xfId="4146" xr:uid="{57B30DD0-68FA-42D3-B302-035E3162959F}"/>
    <cellStyle name="Valuta 3 3 3 3 2 4 3" xfId="8977" xr:uid="{85B57C00-62F8-46CE-953B-75767769265E}"/>
    <cellStyle name="Valuta 3 3 3 3 2 5" xfId="3576" xr:uid="{ADC207B3-9AC4-4B39-AC74-6364798794CD}"/>
    <cellStyle name="Valuta 3 3 3 3 2 5 2" xfId="7401" xr:uid="{72AEAC53-680A-4EA3-86BD-174C73CDD4FC}"/>
    <cellStyle name="Valuta 3 3 3 3 2 6" xfId="6844" xr:uid="{CA5F57DA-2B5A-4127-B517-80AC4924A070}"/>
    <cellStyle name="Valuta 3 3 3 3 2 7" xfId="6424" xr:uid="{A1D5FF60-7EC1-4C86-849E-F1849F0AD21A}"/>
    <cellStyle name="Valuta 3 3 3 3 3" xfId="1872" xr:uid="{00000000-0005-0000-0000-0000C7090000}"/>
    <cellStyle name="Valuta 3 3 3 3 3 2" xfId="4754" xr:uid="{79126850-F062-436A-81D3-692B57B2E696}"/>
    <cellStyle name="Valuta 3 3 3 3 3 2 2" xfId="10158" xr:uid="{7AC2B8A5-20F3-443A-A838-4D9FFAF013EB}"/>
    <cellStyle name="Valuta 3 3 3 3 3 3" xfId="7629" xr:uid="{A49A0D5F-EFB4-49FB-9E53-C15F3E9E2B2C}"/>
    <cellStyle name="Valuta 3 3 3 3 4" xfId="1480" xr:uid="{00000000-0005-0000-0000-0000C8090000}"/>
    <cellStyle name="Valuta 3 3 3 3 4 2" xfId="4366" xr:uid="{98820F6A-953E-46F6-AE9C-B91A3D08BA85}"/>
    <cellStyle name="Valuta 3 3 3 3 4 2 2" xfId="9762" xr:uid="{7322D390-2BFC-4114-A88A-CEF9A4E544D9}"/>
    <cellStyle name="Valuta 3 3 3 3 4 3" xfId="8388" xr:uid="{6D916241-95D0-4EA0-9F89-9B1AD87D88B7}"/>
    <cellStyle name="Valuta 3 3 3 3 5" xfId="969" xr:uid="{00000000-0005-0000-0000-0000C9090000}"/>
    <cellStyle name="Valuta 3 3 3 3 5 2" xfId="3855" xr:uid="{2773BAC1-6871-4C34-BAE6-0D1499D40A28}"/>
    <cellStyle name="Valuta 3 3 3 3 5 3" xfId="9247" xr:uid="{98CA8928-92AD-435F-AE96-71BEB26A80B3}"/>
    <cellStyle name="Valuta 3 3 3 3 6" xfId="3384" xr:uid="{2D5D4489-29B9-4B70-8818-00ACB9A49F50}"/>
    <cellStyle name="Valuta 3 3 3 3 6 2" xfId="8769" xr:uid="{D17D2BDF-6D0C-498D-9CE7-E4321A85EB9B}"/>
    <cellStyle name="Valuta 3 3 3 3 7" xfId="7118" xr:uid="{5CEF4F1E-8E27-4C0D-9EF6-3F616DEA646B}"/>
    <cellStyle name="Valuta 3 3 3 3 8" xfId="6625" xr:uid="{8B761BC7-7783-4406-855C-9188BA8D8F4F}"/>
    <cellStyle name="Valuta 3 3 3 3 9" xfId="6257" xr:uid="{0D7C4AE6-2AF2-4F7E-AAC5-4B43B9C4527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4841" xr:uid="{F9ADFDB0-2B72-495E-8A6D-593E627F18DA}"/>
    <cellStyle name="Valuta 3 3 3 5 2 2 2" xfId="9884" xr:uid="{83669F89-221A-4191-8900-E75F8CC768DA}"/>
    <cellStyle name="Valuta 3 3 3 5 2 3" xfId="7771" xr:uid="{36E400FC-6370-496E-949B-4906AC840793}"/>
    <cellStyle name="Valuta 3 3 3 5 3" xfId="1601" xr:uid="{00000000-0005-0000-0000-0000CD090000}"/>
    <cellStyle name="Valuta 3 3 3 5 3 2" xfId="4487" xr:uid="{A4B6EB97-A741-4CB8-8917-5279F2798D36}"/>
    <cellStyle name="Valuta 3 3 3 5 3 2 2" xfId="9447" xr:uid="{C09F1D1D-C967-4B2E-8DE9-BCA3F2C41477}"/>
    <cellStyle name="Valuta 3 3 3 5 3 3" xfId="8492" xr:uid="{D1112923-DF6D-43AC-9EDD-4285F7F8858A}"/>
    <cellStyle name="Valuta 3 3 3 5 4" xfId="1168" xr:uid="{00000000-0005-0000-0000-0000CE090000}"/>
    <cellStyle name="Valuta 3 3 3 5 4 2" xfId="4054" xr:uid="{D26EF092-1F2A-46A3-814F-45E05A7D77B5}"/>
    <cellStyle name="Valuta 3 3 3 5 4 3" xfId="8885" xr:uid="{A0330367-37AA-40AD-90C7-9CE42132E4BD}"/>
    <cellStyle name="Valuta 3 3 3 5 5" xfId="3484" xr:uid="{E91D78BC-E38C-4A42-AD53-5B0F0C8B934A}"/>
    <cellStyle name="Valuta 3 3 3 5 5 2" xfId="7314" xr:uid="{52B6F8F4-8632-45E4-A9A0-ABA158A348FB}"/>
    <cellStyle name="Valuta 3 3 3 5 6" xfId="6761" xr:uid="{9C4438EB-1ED0-41F1-81D8-2A81A897ADE6}"/>
    <cellStyle name="Valuta 3 3 3 5 7" xfId="6344" xr:uid="{BD39ACB3-F63C-4D13-9941-A1C4F55449C6}"/>
    <cellStyle name="Valuta 3 3 3 6" xfId="1792" xr:uid="{00000000-0005-0000-0000-0000CF090000}"/>
    <cellStyle name="Valuta 3 3 3 6 2" xfId="4674" xr:uid="{BBE374A2-69D6-449F-8437-C7837CCD481A}"/>
    <cellStyle name="Valuta 3 3 3 6 2 2" xfId="10073" xr:uid="{30DF9949-D9C6-4C77-83CC-299F50ED150E}"/>
    <cellStyle name="Valuta 3 3 3 6 3" xfId="7549" xr:uid="{8CCEA502-2057-4B9C-9C67-395C98679F5D}"/>
    <cellStyle name="Valuta 3 3 3 7" xfId="1386" xr:uid="{00000000-0005-0000-0000-0000D0090000}"/>
    <cellStyle name="Valuta 3 3 3 7 2" xfId="4272" xr:uid="{AAC5EFAB-56C3-4693-BCEA-BBA59B0F6585}"/>
    <cellStyle name="Valuta 3 3 3 7 2 2" xfId="9668" xr:uid="{B3A7C890-3082-413E-82E9-1F00BE248052}"/>
    <cellStyle name="Valuta 3 3 3 7 3" xfId="8295" xr:uid="{DEB766D7-16D6-42AF-B242-1A34E1D4133B}"/>
    <cellStyle name="Valuta 3 3 3 8" xfId="872" xr:uid="{00000000-0005-0000-0000-0000D1090000}"/>
    <cellStyle name="Valuta 3 3 3 8 2" xfId="3758" xr:uid="{577C8F9D-8E72-4C03-AD1D-AF8DC7903AD2}"/>
    <cellStyle name="Valuta 3 3 3 8 3" xfId="9152" xr:uid="{C06212ED-09EB-4DFD-B64C-A0636D2DF8A2}"/>
    <cellStyle name="Valuta 3 3 3 9" xfId="3294" xr:uid="{8020379F-D555-404B-A6E8-F2D9F04AB0EE}"/>
    <cellStyle name="Valuta 3 3 3 9 2" xfId="8687" xr:uid="{9755349D-84D6-490E-9C9D-29F93CB69AB8}"/>
    <cellStyle name="Valuta 3 3 4" xfId="225" xr:uid="{00000000-0005-0000-0000-0000D2090000}"/>
    <cellStyle name="Valuta 3 3 4 10" xfId="6566" xr:uid="{A597B490-A367-44F2-BC4E-3CC68FF57303}"/>
    <cellStyle name="Valuta 3 3 4 11" xfId="6201" xr:uid="{99006567-E0A3-4498-8734-7B5C29DD0D22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4945" xr:uid="{17156EFE-BB56-481A-A953-7F05F532A6F4}"/>
    <cellStyle name="Valuta 3 3 4 2 2 2 2 2" xfId="9992" xr:uid="{EBAFBF15-3DCA-4E62-9572-C45EA3722D2C}"/>
    <cellStyle name="Valuta 3 3 4 2 2 2 3" xfId="7876" xr:uid="{41D7D576-B99B-4028-AAF4-FD0714A52E22}"/>
    <cellStyle name="Valuta 3 3 4 2 2 3" xfId="1722" xr:uid="{00000000-0005-0000-0000-0000D6090000}"/>
    <cellStyle name="Valuta 3 3 4 2 2 3 2" xfId="4608" xr:uid="{88A98CD3-D53F-4A64-857E-B66A323E4D37}"/>
    <cellStyle name="Valuta 3 3 4 2 2 3 2 2" xfId="9568" xr:uid="{88786EB3-1EB3-445D-9E59-B1B49CE835AB}"/>
    <cellStyle name="Valuta 3 3 4 2 2 3 3" xfId="8613" xr:uid="{1F9DFCE0-F380-45C6-AFCE-41DB2E319289}"/>
    <cellStyle name="Valuta 3 3 4 2 2 4" xfId="1289" xr:uid="{00000000-0005-0000-0000-0000D7090000}"/>
    <cellStyle name="Valuta 3 3 4 2 2 4 2" xfId="4175" xr:uid="{2130D57C-C32E-4C61-B074-574CC5F4CF03}"/>
    <cellStyle name="Valuta 3 3 4 2 2 4 3" xfId="9006" xr:uid="{9EE71063-8402-4E73-86AD-AEE4C553567A}"/>
    <cellStyle name="Valuta 3 3 4 2 2 5" xfId="3605" xr:uid="{DDB56955-A0F9-42E5-834A-891EFCC8E7A1}"/>
    <cellStyle name="Valuta 3 3 4 2 2 5 2" xfId="7428" xr:uid="{D2237888-96C7-483C-BC58-56109DF554C9}"/>
    <cellStyle name="Valuta 3 3 4 2 2 6" xfId="6869" xr:uid="{B3965B3C-F494-4AA9-AF7C-D8E6FAF1D9A3}"/>
    <cellStyle name="Valuta 3 3 4 2 2 7" xfId="6448" xr:uid="{B71F9AD2-E557-4168-9E8F-616E70DC249E}"/>
    <cellStyle name="Valuta 3 3 4 2 3" xfId="1896" xr:uid="{00000000-0005-0000-0000-0000D8090000}"/>
    <cellStyle name="Valuta 3 3 4 2 3 2" xfId="4778" xr:uid="{3E64B2D9-A8E7-4731-AC41-F008D380355A}"/>
    <cellStyle name="Valuta 3 3 4 2 3 2 2" xfId="10184" xr:uid="{F01636BB-9CEA-4793-AB4E-E56A6AFE01E2}"/>
    <cellStyle name="Valuta 3 3 4 2 3 3" xfId="7653" xr:uid="{ABD74AF3-4DEB-477B-8E17-A3AD3BFE2CA1}"/>
    <cellStyle name="Valuta 3 3 4 2 4" xfId="1509" xr:uid="{00000000-0005-0000-0000-0000D9090000}"/>
    <cellStyle name="Valuta 3 3 4 2 4 2" xfId="4395" xr:uid="{C0884E8B-95C7-43C3-8E42-ED2BCCDC2071}"/>
    <cellStyle name="Valuta 3 3 4 2 4 2 2" xfId="9791" xr:uid="{3361B66A-A23D-400F-A2C7-57452EDFC00F}"/>
    <cellStyle name="Valuta 3 3 4 2 4 3" xfId="8417" xr:uid="{8018AB39-3F7D-4D8A-936C-E6D4D4E03B4C}"/>
    <cellStyle name="Valuta 3 3 4 2 5" xfId="998" xr:uid="{00000000-0005-0000-0000-0000DA090000}"/>
    <cellStyle name="Valuta 3 3 4 2 5 2" xfId="3884" xr:uid="{25CE1240-40D3-4BB0-9447-9F1502D4A05B}"/>
    <cellStyle name="Valuta 3 3 4 2 5 3" xfId="9276" xr:uid="{E0F72BED-39BB-4982-8AE9-30368A6022FE}"/>
    <cellStyle name="Valuta 3 3 4 2 6" xfId="3413" xr:uid="{120524C2-8DCD-4D56-8AE0-DA5F7E35C48B}"/>
    <cellStyle name="Valuta 3 3 4 2 6 2" xfId="8794" xr:uid="{F9F366A1-A0B8-4F77-94E3-9E1A2E73FD1D}"/>
    <cellStyle name="Valuta 3 3 4 2 7" xfId="7145" xr:uid="{0E17B86C-A149-46CC-A296-650C85ACBD42}"/>
    <cellStyle name="Valuta 3 3 4 2 8" xfId="6650" xr:uid="{ABB4E542-1A67-4CA1-BCBF-D06F3FA8C14A}"/>
    <cellStyle name="Valuta 3 3 4 2 9" xfId="6281" xr:uid="{3E87353A-6EC8-4EC0-9BD8-1C823D51935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4865" xr:uid="{A043376C-EF0E-494C-8817-3C6C777ADFDF}"/>
    <cellStyle name="Valuta 3 3 4 4 2 2 2" xfId="9909" xr:uid="{96A2AE38-E650-4E74-BF82-243F256124A3}"/>
    <cellStyle name="Valuta 3 3 4 4 2 3" xfId="7795" xr:uid="{859C4A12-CDE2-4651-B54A-5BEB2DA7ACE5}"/>
    <cellStyle name="Valuta 3 3 4 4 3" xfId="1627" xr:uid="{00000000-0005-0000-0000-0000DE090000}"/>
    <cellStyle name="Valuta 3 3 4 4 3 2" xfId="4513" xr:uid="{FD8BA80E-7FAA-49F9-A01B-143C1EBC24AD}"/>
    <cellStyle name="Valuta 3 3 4 4 3 2 2" xfId="9473" xr:uid="{3957FDD8-585B-4211-B869-7952C4D95DC8}"/>
    <cellStyle name="Valuta 3 3 4 4 3 3" xfId="8518" xr:uid="{DD1E13C5-B06E-411B-9F8B-89AA754B4EA3}"/>
    <cellStyle name="Valuta 3 3 4 4 4" xfId="1194" xr:uid="{00000000-0005-0000-0000-0000DF090000}"/>
    <cellStyle name="Valuta 3 3 4 4 4 2" xfId="4080" xr:uid="{8415B05B-BB04-408C-81B0-8ADD3149F951}"/>
    <cellStyle name="Valuta 3 3 4 4 4 3" xfId="8911" xr:uid="{014A549F-7CF3-43AE-B8BC-51D7FE7044CC}"/>
    <cellStyle name="Valuta 3 3 4 4 5" xfId="3510" xr:uid="{F7B37FBA-D748-4850-A6D6-B5D994B220D0}"/>
    <cellStyle name="Valuta 3 3 4 4 5 2" xfId="7339" xr:uid="{A6B5AF39-F2BB-4EDD-933C-6F7D6605E77F}"/>
    <cellStyle name="Valuta 3 3 4 4 6" xfId="6785" xr:uid="{DA041E75-DFB2-41CD-9928-D2AC62B7705F}"/>
    <cellStyle name="Valuta 3 3 4 4 7" xfId="6368" xr:uid="{6C19F1D1-C0D4-4FAA-AD39-4815BA1E18D3}"/>
    <cellStyle name="Valuta 3 3 4 5" xfId="1816" xr:uid="{00000000-0005-0000-0000-0000E0090000}"/>
    <cellStyle name="Valuta 3 3 4 5 2" xfId="4698" xr:uid="{2ABB7120-08AC-4DDB-B556-BD4654AE60EF}"/>
    <cellStyle name="Valuta 3 3 4 5 2 2" xfId="10098" xr:uid="{BEB882E0-F432-4697-ACD8-687F9C322E34}"/>
    <cellStyle name="Valuta 3 3 4 5 3" xfId="7573" xr:uid="{1791FF38-090F-4488-A4E8-DA547B52605C}"/>
    <cellStyle name="Valuta 3 3 4 6" xfId="1414" xr:uid="{00000000-0005-0000-0000-0000E1090000}"/>
    <cellStyle name="Valuta 3 3 4 6 2" xfId="4300" xr:uid="{37AD5AAC-37A5-43D9-8E16-67DEE0506A5C}"/>
    <cellStyle name="Valuta 3 3 4 6 2 2" xfId="9696" xr:uid="{4F59C204-2F98-47C7-AA00-4C95525BE07A}"/>
    <cellStyle name="Valuta 3 3 4 6 3" xfId="8322" xr:uid="{17222F61-D912-439B-8036-E8392866D8C4}"/>
    <cellStyle name="Valuta 3 3 4 7" xfId="902" xr:uid="{00000000-0005-0000-0000-0000E2090000}"/>
    <cellStyle name="Valuta 3 3 4 7 2" xfId="3788" xr:uid="{5C23A350-11CD-4890-A4A7-2DA15122D3DB}"/>
    <cellStyle name="Valuta 3 3 4 7 3" xfId="9181" xr:uid="{560DBC75-E8AF-46A9-9A21-6F7458AE38B3}"/>
    <cellStyle name="Valuta 3 3 4 8" xfId="3318" xr:uid="{F70D515D-0DBC-4F64-9F73-E0352CB7A958}"/>
    <cellStyle name="Valuta 3 3 4 8 2" xfId="8711" xr:uid="{0C1188FC-4598-4A6A-98F8-C365AC91276D}"/>
    <cellStyle name="Valuta 3 3 4 9" xfId="7055" xr:uid="{B2FBD907-BFFC-4A83-B92C-5504ECDDADD2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4905" xr:uid="{B17B1673-52B2-4D45-A811-7AF89488AFD5}"/>
    <cellStyle name="Valuta 3 3 5 2 2 2 2" xfId="9951" xr:uid="{B62E8EEA-DF8E-415C-914A-D81542C1BC6E}"/>
    <cellStyle name="Valuta 3 3 5 2 2 3" xfId="7836" xr:uid="{849D0388-FC56-453D-B03F-9BE4BB30F696}"/>
    <cellStyle name="Valuta 3 3 5 2 3" xfId="1677" xr:uid="{00000000-0005-0000-0000-0000E6090000}"/>
    <cellStyle name="Valuta 3 3 5 2 3 2" xfId="4563" xr:uid="{741F5235-3F31-4D40-B1EE-6784ADAFA806}"/>
    <cellStyle name="Valuta 3 3 5 2 3 2 2" xfId="9523" xr:uid="{4946288F-3052-4322-B133-FDD87BA10FFC}"/>
    <cellStyle name="Valuta 3 3 5 2 3 3" xfId="8568" xr:uid="{1BCA979F-7DEB-4540-ABF6-4F366E8C6277}"/>
    <cellStyle name="Valuta 3 3 5 2 4" xfId="1244" xr:uid="{00000000-0005-0000-0000-0000E7090000}"/>
    <cellStyle name="Valuta 3 3 5 2 4 2" xfId="4130" xr:uid="{611728E2-9FE2-4A11-A710-8EE4ECCD9D8F}"/>
    <cellStyle name="Valuta 3 3 5 2 4 3" xfId="8961" xr:uid="{E79A82A9-DB25-439E-9797-63958CDBE8AD}"/>
    <cellStyle name="Valuta 3 3 5 2 5" xfId="3560" xr:uid="{51D70C29-49ED-450E-8F33-1191A9ADDF13}"/>
    <cellStyle name="Valuta 3 3 5 2 5 2" xfId="7385" xr:uid="{A4413110-0E4E-48F6-AC0B-D6DB4A066C39}"/>
    <cellStyle name="Valuta 3 3 5 2 6" xfId="6828" xr:uid="{6A241469-FAA7-4166-91BD-797291032727}"/>
    <cellStyle name="Valuta 3 3 5 2 7" xfId="6408" xr:uid="{471830F3-49B2-494F-B809-7A1F88AD36CC}"/>
    <cellStyle name="Valuta 3 3 5 3" xfId="1856" xr:uid="{00000000-0005-0000-0000-0000E8090000}"/>
    <cellStyle name="Valuta 3 3 5 3 2" xfId="4738" xr:uid="{0F2A3029-5254-4BC3-84DA-97D847BA46FA}"/>
    <cellStyle name="Valuta 3 3 5 3 2 2" xfId="10142" xr:uid="{CFDA0CB8-F531-41B5-8642-EB658CBE8137}"/>
    <cellStyle name="Valuta 3 3 5 3 3" xfId="7613" xr:uid="{D9D33AD3-80E9-48AB-A79D-81D969D622E1}"/>
    <cellStyle name="Valuta 3 3 5 4" xfId="1464" xr:uid="{00000000-0005-0000-0000-0000E9090000}"/>
    <cellStyle name="Valuta 3 3 5 4 2" xfId="4350" xr:uid="{C182638D-0D58-455B-8266-C1AB997215FB}"/>
    <cellStyle name="Valuta 3 3 5 4 2 2" xfId="9746" xr:uid="{BBD041DE-88C3-488D-A3F6-4580D21AD4A2}"/>
    <cellStyle name="Valuta 3 3 5 4 3" xfId="8372" xr:uid="{16CE585A-0141-4F75-A823-7C758579BC11}"/>
    <cellStyle name="Valuta 3 3 5 5" xfId="953" xr:uid="{00000000-0005-0000-0000-0000EA090000}"/>
    <cellStyle name="Valuta 3 3 5 5 2" xfId="3839" xr:uid="{89911BFA-6B7C-423A-B3B3-F1B1E8B770EC}"/>
    <cellStyle name="Valuta 3 3 5 5 3" xfId="9231" xr:uid="{2AE6A468-2795-48C3-9D3E-C02E9CB8E5A3}"/>
    <cellStyle name="Valuta 3 3 5 6" xfId="3368" xr:uid="{22214267-AEEA-4312-BD69-D34E9BDD812F}"/>
    <cellStyle name="Valuta 3 3 5 6 2" xfId="8753" xr:uid="{9DD92A38-410E-43DD-A609-B2F90994F624}"/>
    <cellStyle name="Valuta 3 3 5 7" xfId="7102" xr:uid="{DC88403A-8CAE-4058-A4EE-94F744DCEAEB}"/>
    <cellStyle name="Valuta 3 3 5 8" xfId="6609" xr:uid="{BD6D3BD4-48E7-4FA7-B0ED-6EF88BCE3504}"/>
    <cellStyle name="Valuta 3 3 5 9" xfId="6241" xr:uid="{4D3A0BF4-B31F-49D7-A1DD-7691A1688322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4825" xr:uid="{6164D880-D898-4DF9-911B-FE657C586464}"/>
    <cellStyle name="Valuta 3 3 7 2 2 2" xfId="9868" xr:uid="{DBF39419-F7E6-4BF0-9163-E9D716196BCC}"/>
    <cellStyle name="Valuta 3 3 7 2 3" xfId="7755" xr:uid="{0F4229E3-DA68-4ABC-A554-FF080D646D10}"/>
    <cellStyle name="Valuta 3 3 7 3" xfId="1585" xr:uid="{00000000-0005-0000-0000-0000EE090000}"/>
    <cellStyle name="Valuta 3 3 7 3 2" xfId="4471" xr:uid="{B0AFB067-151E-42AA-A1F5-74292EFDD9EB}"/>
    <cellStyle name="Valuta 3 3 7 3 2 2" xfId="9431" xr:uid="{3055CA89-85B6-498D-B21C-2C14DA44596F}"/>
    <cellStyle name="Valuta 3 3 7 3 3" xfId="8476" xr:uid="{2B0881B7-B0B6-4861-88A9-B5A7C1FBC6B1}"/>
    <cellStyle name="Valuta 3 3 7 4" xfId="1152" xr:uid="{00000000-0005-0000-0000-0000EF090000}"/>
    <cellStyle name="Valuta 3 3 7 4 2" xfId="4038" xr:uid="{6770662A-A369-4446-B596-03A299C916ED}"/>
    <cellStyle name="Valuta 3 3 7 4 3" xfId="8869" xr:uid="{AC641401-6732-4FFF-B07A-3B206835B171}"/>
    <cellStyle name="Valuta 3 3 7 5" xfId="3468" xr:uid="{0C9BEF85-AFFF-49D1-B609-4338030F8F76}"/>
    <cellStyle name="Valuta 3 3 7 5 2" xfId="7298" xr:uid="{9F5C4E64-D31E-48F9-B7B8-2BB8A0497055}"/>
    <cellStyle name="Valuta 3 3 7 6" xfId="6745" xr:uid="{26A69E1C-D9EB-45D2-9925-E9B402BD5F8F}"/>
    <cellStyle name="Valuta 3 3 7 7" xfId="6328" xr:uid="{0799B9AB-CC8C-43A6-AE5F-6CB944EA87B7}"/>
    <cellStyle name="Valuta 3 3 8" xfId="1776" xr:uid="{00000000-0005-0000-0000-0000F0090000}"/>
    <cellStyle name="Valuta 3 3 8 2" xfId="4658" xr:uid="{85ACBD1E-2B48-473E-B3B2-A564B2EE057A}"/>
    <cellStyle name="Valuta 3 3 8 2 2" xfId="10057" xr:uid="{8BF042CC-D98C-4328-9A0C-8B0DAC684062}"/>
    <cellStyle name="Valuta 3 3 8 3" xfId="7533" xr:uid="{6B763BAE-FB5D-40EA-9423-4DC0A33CD61C}"/>
    <cellStyle name="Valuta 3 3 9" xfId="1370" xr:uid="{00000000-0005-0000-0000-0000F1090000}"/>
    <cellStyle name="Valuta 3 3 9 2" xfId="4256" xr:uid="{213EEA5D-C2CE-489A-B495-5072AA17C7B8}"/>
    <cellStyle name="Valuta 3 3 9 2 2" xfId="9652" xr:uid="{DEC463DC-D00F-444F-92DB-42D355867805}"/>
    <cellStyle name="Valuta 3 3 9 3" xfId="8279" xr:uid="{6A36B313-A737-4EDA-8D25-46C6C9A3DADB}"/>
    <cellStyle name="Valuta 3 4" xfId="180" xr:uid="{00000000-0005-0000-0000-0000F2090000}"/>
    <cellStyle name="Valuta 3 4 10" xfId="3280" xr:uid="{F9308EDC-35EF-4041-BD6A-2DA82621DFF1}"/>
    <cellStyle name="Valuta 3 4 10 2" xfId="8673" xr:uid="{8B94C570-84D4-4E49-B4BE-8F7D69339B06}"/>
    <cellStyle name="Valuta 3 4 11" xfId="7014" xr:uid="{077820FA-719D-4803-892E-792721EE94C0}"/>
    <cellStyle name="Valuta 3 4 12" xfId="6525" xr:uid="{9917E20E-3E6C-450B-B288-D5DA36CDC44A}"/>
    <cellStyle name="Valuta 3 4 13" xfId="6163" xr:uid="{06A12DDB-0736-4176-BE2A-E78E9C3A7005}"/>
    <cellStyle name="Valuta 3 4 2" xfId="210" xr:uid="{00000000-0005-0000-0000-0000F3090000}"/>
    <cellStyle name="Valuta 3 4 2 10" xfId="7041" xr:uid="{3897BC0A-6CF2-45F4-97B5-02B5ADA7B143}"/>
    <cellStyle name="Valuta 3 4 2 11" xfId="6551" xr:uid="{2B0E6D12-08D4-47F1-8B13-DF14A4C8BF56}"/>
    <cellStyle name="Valuta 3 4 2 12" xfId="6187" xr:uid="{5AA9B79B-8628-4153-994D-2B6A6FBF1C2B}"/>
    <cellStyle name="Valuta 3 4 2 2" xfId="251" xr:uid="{00000000-0005-0000-0000-0000F4090000}"/>
    <cellStyle name="Valuta 3 4 2 2 10" xfId="6592" xr:uid="{60FB9E2C-FB09-404E-BC85-F51D82E0BCF4}"/>
    <cellStyle name="Valuta 3 4 2 2 11" xfId="6227" xr:uid="{17660170-7DD8-4C95-845B-42A5225911C4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4971" xr:uid="{D9A73D53-A21D-4077-B61B-4CD41AE0DCB9}"/>
    <cellStyle name="Valuta 3 4 2 2 2 2 2 2 2" xfId="10018" xr:uid="{62C8CBC4-D10E-4300-BB89-B75548C7D4EB}"/>
    <cellStyle name="Valuta 3 4 2 2 2 2 2 3" xfId="7902" xr:uid="{C3234021-868C-4E65-B52A-F822872A22B8}"/>
    <cellStyle name="Valuta 3 4 2 2 2 2 3" xfId="1748" xr:uid="{00000000-0005-0000-0000-0000F8090000}"/>
    <cellStyle name="Valuta 3 4 2 2 2 2 3 2" xfId="4634" xr:uid="{9447F284-426C-414C-A575-BF1C082F7464}"/>
    <cellStyle name="Valuta 3 4 2 2 2 2 3 2 2" xfId="9594" xr:uid="{3C8B23E8-86FA-4900-85B1-3B53B070D2DB}"/>
    <cellStyle name="Valuta 3 4 2 2 2 2 3 3" xfId="8639" xr:uid="{6A46B333-7629-47C1-97B3-5D32E4980B88}"/>
    <cellStyle name="Valuta 3 4 2 2 2 2 4" xfId="1315" xr:uid="{00000000-0005-0000-0000-0000F9090000}"/>
    <cellStyle name="Valuta 3 4 2 2 2 2 4 2" xfId="4201" xr:uid="{C9FDA3AB-3260-46AA-A4D1-DF6F05E54109}"/>
    <cellStyle name="Valuta 3 4 2 2 2 2 4 3" xfId="9032" xr:uid="{B0B67AD6-3EEA-4DA8-A215-2B389251B8A5}"/>
    <cellStyle name="Valuta 3 4 2 2 2 2 5" xfId="3631" xr:uid="{EE5FD2A3-3674-4600-A2EC-0B073B7E6324}"/>
    <cellStyle name="Valuta 3 4 2 2 2 2 5 2" xfId="7454" xr:uid="{D4D08ED2-F769-4BB9-BD6D-E04734CA7E28}"/>
    <cellStyle name="Valuta 3 4 2 2 2 2 6" xfId="6895" xr:uid="{D0766CA9-6E17-4797-AB02-9F431FA94E46}"/>
    <cellStyle name="Valuta 3 4 2 2 2 2 7" xfId="6474" xr:uid="{39212A17-54DD-491C-94C4-0ED028C5634A}"/>
    <cellStyle name="Valuta 3 4 2 2 2 3" xfId="1922" xr:uid="{00000000-0005-0000-0000-0000FA090000}"/>
    <cellStyle name="Valuta 3 4 2 2 2 3 2" xfId="4804" xr:uid="{90CC54CB-A722-40BF-A252-2B6245DD90FA}"/>
    <cellStyle name="Valuta 3 4 2 2 2 3 2 2" xfId="10210" xr:uid="{BE1FAD94-DB5C-4D14-90B1-8F2BD2D2EE33}"/>
    <cellStyle name="Valuta 3 4 2 2 2 3 3" xfId="7679" xr:uid="{8355A168-3328-4DFE-ABA0-5AC4A6AF7454}"/>
    <cellStyle name="Valuta 3 4 2 2 2 4" xfId="1535" xr:uid="{00000000-0005-0000-0000-0000FB090000}"/>
    <cellStyle name="Valuta 3 4 2 2 2 4 2" xfId="4421" xr:uid="{4490E9E2-E296-44B3-B290-30FD19A69E3D}"/>
    <cellStyle name="Valuta 3 4 2 2 2 4 2 2" xfId="9817" xr:uid="{CB57C391-F88D-4E99-B6F7-4C8642523C3C}"/>
    <cellStyle name="Valuta 3 4 2 2 2 4 3" xfId="8443" xr:uid="{0CD0CAE0-94C5-412A-807E-95F36F31F62F}"/>
    <cellStyle name="Valuta 3 4 2 2 2 5" xfId="1024" xr:uid="{00000000-0005-0000-0000-0000FC090000}"/>
    <cellStyle name="Valuta 3 4 2 2 2 5 2" xfId="3910" xr:uid="{D3F63BEF-AD5A-41A3-AE03-5898459D0AD2}"/>
    <cellStyle name="Valuta 3 4 2 2 2 5 3" xfId="9302" xr:uid="{4C2742CB-08A2-416C-9FA6-0CBAC1A8EA7A}"/>
    <cellStyle name="Valuta 3 4 2 2 2 6" xfId="3439" xr:uid="{07D7D1BB-B3E7-4605-A48F-8EE61C73CB71}"/>
    <cellStyle name="Valuta 3 4 2 2 2 6 2" xfId="8820" xr:uid="{0D1D10B4-A9F0-487E-9205-D1B81C989335}"/>
    <cellStyle name="Valuta 3 4 2 2 2 7" xfId="7171" xr:uid="{39A9DE23-35BE-4703-B53E-7FBAF8E7A9DF}"/>
    <cellStyle name="Valuta 3 4 2 2 2 8" xfId="6676" xr:uid="{67F27DFB-C3F1-4B4C-BDB7-A36DB2EB3497}"/>
    <cellStyle name="Valuta 3 4 2 2 2 9" xfId="6307" xr:uid="{381597B2-A25B-467D-8E3B-AE8486BB3745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4891" xr:uid="{E53BFC17-A5DA-4E15-8A4C-FBB34A446663}"/>
    <cellStyle name="Valuta 3 4 2 2 4 2 2 2" xfId="9935" xr:uid="{3C9B3A73-18FB-46FB-A0E3-D8FF1DA3609E}"/>
    <cellStyle name="Valuta 3 4 2 2 4 2 3" xfId="7821" xr:uid="{B750C2E3-1924-4F17-B2A7-7887FB1A0648}"/>
    <cellStyle name="Valuta 3 4 2 2 4 3" xfId="1653" xr:uid="{00000000-0005-0000-0000-0000000A0000}"/>
    <cellStyle name="Valuta 3 4 2 2 4 3 2" xfId="4539" xr:uid="{6ACEE381-2DFD-4BAD-A38E-9A6B5B6116D3}"/>
    <cellStyle name="Valuta 3 4 2 2 4 3 2 2" xfId="9499" xr:uid="{53C0B901-5BF3-4C18-A485-D24E6B22BCDC}"/>
    <cellStyle name="Valuta 3 4 2 2 4 3 3" xfId="8544" xr:uid="{756CE071-FA0B-4846-A081-6070061F0669}"/>
    <cellStyle name="Valuta 3 4 2 2 4 4" xfId="1220" xr:uid="{00000000-0005-0000-0000-0000010A0000}"/>
    <cellStyle name="Valuta 3 4 2 2 4 4 2" xfId="4106" xr:uid="{7509BDC7-D0CD-4C56-BBC1-7CEF93C1F6AE}"/>
    <cellStyle name="Valuta 3 4 2 2 4 4 3" xfId="8937" xr:uid="{8B151917-5C5B-427D-9F97-2CE3BBC2AF79}"/>
    <cellStyle name="Valuta 3 4 2 2 4 5" xfId="3536" xr:uid="{A3D11D7E-67BC-4DBB-916F-0B1F16B01A66}"/>
    <cellStyle name="Valuta 3 4 2 2 4 5 2" xfId="7365" xr:uid="{DC9D125B-489E-4CF4-B6CD-794A1313F6F1}"/>
    <cellStyle name="Valuta 3 4 2 2 4 6" xfId="6811" xr:uid="{9DA4C721-E18D-481B-AB11-5D1E54333223}"/>
    <cellStyle name="Valuta 3 4 2 2 4 7" xfId="6394" xr:uid="{AD478D7F-B789-48B2-84C9-C8F463EA6BC8}"/>
    <cellStyle name="Valuta 3 4 2 2 5" xfId="1842" xr:uid="{00000000-0005-0000-0000-0000020A0000}"/>
    <cellStyle name="Valuta 3 4 2 2 5 2" xfId="4724" xr:uid="{FCBE2450-36A4-4A7D-9DCF-02284ED782DB}"/>
    <cellStyle name="Valuta 3 4 2 2 5 2 2" xfId="10124" xr:uid="{DD3373ED-A750-4FEA-970D-D942CC38AC56}"/>
    <cellStyle name="Valuta 3 4 2 2 5 3" xfId="7599" xr:uid="{AB791E31-0FB3-4002-894F-230115FCDE33}"/>
    <cellStyle name="Valuta 3 4 2 2 6" xfId="1440" xr:uid="{00000000-0005-0000-0000-0000030A0000}"/>
    <cellStyle name="Valuta 3 4 2 2 6 2" xfId="4326" xr:uid="{B06852E9-1964-4DCD-AB95-C7B9CAA58261}"/>
    <cellStyle name="Valuta 3 4 2 2 6 2 2" xfId="9722" xr:uid="{EAA85119-29C8-4700-91F6-9C80D371396E}"/>
    <cellStyle name="Valuta 3 4 2 2 6 3" xfId="8348" xr:uid="{8836C2F7-3F2C-412E-BB4E-9DA715A9572B}"/>
    <cellStyle name="Valuta 3 4 2 2 7" xfId="928" xr:uid="{00000000-0005-0000-0000-0000040A0000}"/>
    <cellStyle name="Valuta 3 4 2 2 7 2" xfId="3814" xr:uid="{1279427F-B42E-44F5-AAB5-CC3F5392A972}"/>
    <cellStyle name="Valuta 3 4 2 2 7 3" xfId="9207" xr:uid="{8E744E61-4F99-45FD-86B5-FED5D80C5D54}"/>
    <cellStyle name="Valuta 3 4 2 2 8" xfId="3344" xr:uid="{3CE30AF1-5FE3-40AD-8058-4368CBCEFA8A}"/>
    <cellStyle name="Valuta 3 4 2 2 8 2" xfId="8737" xr:uid="{CC241C4E-F559-4329-BEE7-4FCD1BA81F0F}"/>
    <cellStyle name="Valuta 3 4 2 2 9" xfId="7081" xr:uid="{4FAA9701-52A4-49E5-B98A-136EA0FBE5E2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4931" xr:uid="{3C2628AC-2524-4A91-A97C-9085F35D7078}"/>
    <cellStyle name="Valuta 3 4 2 3 2 2 2 2" xfId="9978" xr:uid="{621E8853-D716-4582-A85E-F3509EA4E77E}"/>
    <cellStyle name="Valuta 3 4 2 3 2 2 3" xfId="7862" xr:uid="{2D3FCA37-7FAD-4D6D-9F6D-4B8D1E4661DA}"/>
    <cellStyle name="Valuta 3 4 2 3 2 3" xfId="1708" xr:uid="{00000000-0005-0000-0000-0000080A0000}"/>
    <cellStyle name="Valuta 3 4 2 3 2 3 2" xfId="4594" xr:uid="{8AD683E1-455B-4E7B-8739-7E67D82CA285}"/>
    <cellStyle name="Valuta 3 4 2 3 2 3 2 2" xfId="9554" xr:uid="{53BAA593-1A4A-4DB9-94C5-7341E1BA6022}"/>
    <cellStyle name="Valuta 3 4 2 3 2 3 3" xfId="8599" xr:uid="{0CD0A98A-2865-49F1-B50F-519C0FE85FC6}"/>
    <cellStyle name="Valuta 3 4 2 3 2 4" xfId="1275" xr:uid="{00000000-0005-0000-0000-0000090A0000}"/>
    <cellStyle name="Valuta 3 4 2 3 2 4 2" xfId="4161" xr:uid="{F2341A42-CAC2-41D6-86E4-5D22CB657B88}"/>
    <cellStyle name="Valuta 3 4 2 3 2 4 3" xfId="8992" xr:uid="{A569A0D7-F075-49E8-AF4A-7071D55F7CC1}"/>
    <cellStyle name="Valuta 3 4 2 3 2 5" xfId="3591" xr:uid="{5CAA61E4-C070-4A47-A41C-D0B08B46C1C7}"/>
    <cellStyle name="Valuta 3 4 2 3 2 5 2" xfId="7414" xr:uid="{4AF3D479-FA2D-4E3C-87F6-56DC0CBB65DF}"/>
    <cellStyle name="Valuta 3 4 2 3 2 6" xfId="6855" xr:uid="{14EF659A-5044-4047-A096-60F31D6320E0}"/>
    <cellStyle name="Valuta 3 4 2 3 2 7" xfId="6434" xr:uid="{44279C03-C9DE-49A4-814D-4D61D6A487AA}"/>
    <cellStyle name="Valuta 3 4 2 3 3" xfId="1882" xr:uid="{00000000-0005-0000-0000-00000A0A0000}"/>
    <cellStyle name="Valuta 3 4 2 3 3 2" xfId="4764" xr:uid="{F893D840-ECC9-4762-BF2B-85B5B40A98FA}"/>
    <cellStyle name="Valuta 3 4 2 3 3 2 2" xfId="10170" xr:uid="{A1615DBA-B798-436B-84E2-3403C84B9407}"/>
    <cellStyle name="Valuta 3 4 2 3 3 3" xfId="7639" xr:uid="{7E78708D-DB64-4114-B736-C2A6AFFD4AF9}"/>
    <cellStyle name="Valuta 3 4 2 3 4" xfId="1495" xr:uid="{00000000-0005-0000-0000-00000B0A0000}"/>
    <cellStyle name="Valuta 3 4 2 3 4 2" xfId="4381" xr:uid="{B7016E86-06BF-4159-94E7-39EA837E2094}"/>
    <cellStyle name="Valuta 3 4 2 3 4 2 2" xfId="9777" xr:uid="{BC06B001-806E-42B9-ADA3-2460055F0D11}"/>
    <cellStyle name="Valuta 3 4 2 3 4 3" xfId="8403" xr:uid="{FF2E7D8D-3809-401A-A089-A2D66391F645}"/>
    <cellStyle name="Valuta 3 4 2 3 5" xfId="984" xr:uid="{00000000-0005-0000-0000-00000C0A0000}"/>
    <cellStyle name="Valuta 3 4 2 3 5 2" xfId="3870" xr:uid="{275BB0A8-2B12-4395-A5DC-2D8C230F9DFC}"/>
    <cellStyle name="Valuta 3 4 2 3 5 3" xfId="9262" xr:uid="{07FA092B-56BE-49ED-9525-A8470DE11F27}"/>
    <cellStyle name="Valuta 3 4 2 3 6" xfId="3399" xr:uid="{78C4146B-C568-4CDB-B9A1-AC167C07F9E5}"/>
    <cellStyle name="Valuta 3 4 2 3 6 2" xfId="8780" xr:uid="{D5FE1953-8CBC-4F07-AF88-F67C862879BF}"/>
    <cellStyle name="Valuta 3 4 2 3 7" xfId="7131" xr:uid="{9A7074E1-1D0D-4422-A044-1FAC90288CE2}"/>
    <cellStyle name="Valuta 3 4 2 3 8" xfId="6636" xr:uid="{75CE32C0-13CF-49C4-9DC1-E638251CBC70}"/>
    <cellStyle name="Valuta 3 4 2 3 9" xfId="6267" xr:uid="{C312D16D-E54B-465B-8B4B-2CB13EBA5721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4851" xr:uid="{083A9999-4E8A-43D2-9EE0-D4226E34DC4D}"/>
    <cellStyle name="Valuta 3 4 2 5 2 2 2" xfId="9895" xr:uid="{7E7D66D8-54FE-45E6-B3F3-4F243224ECC0}"/>
    <cellStyle name="Valuta 3 4 2 5 2 3" xfId="7781" xr:uid="{2B519EEE-9276-4B6B-A6CB-1567F2D26AD2}"/>
    <cellStyle name="Valuta 3 4 2 5 3" xfId="1613" xr:uid="{00000000-0005-0000-0000-0000100A0000}"/>
    <cellStyle name="Valuta 3 4 2 5 3 2" xfId="4499" xr:uid="{2905B606-5E53-408C-9C7B-4E9F71E83434}"/>
    <cellStyle name="Valuta 3 4 2 5 3 2 2" xfId="9459" xr:uid="{3D27E599-B09D-4143-BCF0-6F2D193ADBCB}"/>
    <cellStyle name="Valuta 3 4 2 5 3 3" xfId="8504" xr:uid="{0F539F37-F526-4936-B4D7-563D66F4046A}"/>
    <cellStyle name="Valuta 3 4 2 5 4" xfId="1180" xr:uid="{00000000-0005-0000-0000-0000110A0000}"/>
    <cellStyle name="Valuta 3 4 2 5 4 2" xfId="4066" xr:uid="{6BD07E99-0191-4231-9B8F-8D2B17F0BE36}"/>
    <cellStyle name="Valuta 3 4 2 5 4 3" xfId="8897" xr:uid="{8ABB0948-DD27-418C-A0B1-309AEFAC8D99}"/>
    <cellStyle name="Valuta 3 4 2 5 5" xfId="3496" xr:uid="{B159E465-B379-490E-8E2C-4DF6C32E74A3}"/>
    <cellStyle name="Valuta 3 4 2 5 5 2" xfId="7325" xr:uid="{D49D417B-963F-4A75-85B7-C5DB6D2BBC92}"/>
    <cellStyle name="Valuta 3 4 2 5 6" xfId="6771" xr:uid="{57445FDE-E566-408D-8712-590D498E4485}"/>
    <cellStyle name="Valuta 3 4 2 5 7" xfId="6354" xr:uid="{341C38C5-FD1B-4AF4-ABAD-4DFF78EE2839}"/>
    <cellStyle name="Valuta 3 4 2 6" xfId="1802" xr:uid="{00000000-0005-0000-0000-0000120A0000}"/>
    <cellStyle name="Valuta 3 4 2 6 2" xfId="4684" xr:uid="{376BC387-3561-4E65-B2E5-BCF334FECF91}"/>
    <cellStyle name="Valuta 3 4 2 6 2 2" xfId="10084" xr:uid="{6AC1A488-037B-48DD-8EEB-4CBE346C7281}"/>
    <cellStyle name="Valuta 3 4 2 6 3" xfId="7559" xr:uid="{EF307789-592B-44A5-A1FB-7BCAD3D9A929}"/>
    <cellStyle name="Valuta 3 4 2 7" xfId="1400" xr:uid="{00000000-0005-0000-0000-0000130A0000}"/>
    <cellStyle name="Valuta 3 4 2 7 2" xfId="4286" xr:uid="{518A0FD6-002B-4284-8E76-02402F393B64}"/>
    <cellStyle name="Valuta 3 4 2 7 2 2" xfId="9682" xr:uid="{B125A06D-392E-403A-8820-A3CD057F4294}"/>
    <cellStyle name="Valuta 3 4 2 7 3" xfId="8308" xr:uid="{714483B7-25F8-4AFC-90FB-6DDAE875D90A}"/>
    <cellStyle name="Valuta 3 4 2 8" xfId="887" xr:uid="{00000000-0005-0000-0000-0000140A0000}"/>
    <cellStyle name="Valuta 3 4 2 8 2" xfId="3773" xr:uid="{F7F27305-17D5-4394-80DA-343727EFA9E6}"/>
    <cellStyle name="Valuta 3 4 2 8 3" xfId="9167" xr:uid="{D79AC21D-5B94-4D9F-8590-85CDBA063015}"/>
    <cellStyle name="Valuta 3 4 2 9" xfId="3304" xr:uid="{1128B332-8FBC-4F69-8730-B9AC35358D21}"/>
    <cellStyle name="Valuta 3 4 2 9 2" xfId="8697" xr:uid="{F83D00B6-D343-42EF-A490-4B0A49CF8CB9}"/>
    <cellStyle name="Valuta 3 4 3" xfId="227" xr:uid="{00000000-0005-0000-0000-0000150A0000}"/>
    <cellStyle name="Valuta 3 4 3 10" xfId="6568" xr:uid="{FA053E79-C072-46C3-886E-E52EE9B64CDD}"/>
    <cellStyle name="Valuta 3 4 3 11" xfId="6203" xr:uid="{59631D4C-A9D1-4D32-9594-C88AEA8155F4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4947" xr:uid="{E384C7A5-F1AD-4AAA-BA4D-B21BFC57E011}"/>
    <cellStyle name="Valuta 3 4 3 2 2 2 2 2" xfId="9994" xr:uid="{6C51DBAD-BE04-4A61-9F2C-2BE83DCE1EC5}"/>
    <cellStyle name="Valuta 3 4 3 2 2 2 3" xfId="7878" xr:uid="{652F145B-9D3B-40E2-9840-CE07DEF858CE}"/>
    <cellStyle name="Valuta 3 4 3 2 2 3" xfId="1724" xr:uid="{00000000-0005-0000-0000-0000190A0000}"/>
    <cellStyle name="Valuta 3 4 3 2 2 3 2" xfId="4610" xr:uid="{F2C75BB8-4B98-4AD5-B381-0C515D0DD862}"/>
    <cellStyle name="Valuta 3 4 3 2 2 3 2 2" xfId="9570" xr:uid="{D1C3D178-B8E3-4E00-86B4-28C1DA28006E}"/>
    <cellStyle name="Valuta 3 4 3 2 2 3 3" xfId="8615" xr:uid="{64EB614D-758D-438D-9FB8-BBB9F859F3E7}"/>
    <cellStyle name="Valuta 3 4 3 2 2 4" xfId="1291" xr:uid="{00000000-0005-0000-0000-00001A0A0000}"/>
    <cellStyle name="Valuta 3 4 3 2 2 4 2" xfId="4177" xr:uid="{8882199F-AA76-4C48-B0D8-444436F16718}"/>
    <cellStyle name="Valuta 3 4 3 2 2 4 3" xfId="9008" xr:uid="{25C02F88-F5DB-4119-AE4B-DB1E7194F580}"/>
    <cellStyle name="Valuta 3 4 3 2 2 5" xfId="3607" xr:uid="{4F5127A2-6BFE-49A7-BCF0-34DC5A3B9A6C}"/>
    <cellStyle name="Valuta 3 4 3 2 2 5 2" xfId="7430" xr:uid="{401B4524-9062-44B2-9506-F29C8466EC25}"/>
    <cellStyle name="Valuta 3 4 3 2 2 6" xfId="6871" xr:uid="{D9CF0638-D9A8-4895-B866-8D19D1AAA643}"/>
    <cellStyle name="Valuta 3 4 3 2 2 7" xfId="6450" xr:uid="{054F0B7D-455C-49EA-A701-36D3B5A7DAE1}"/>
    <cellStyle name="Valuta 3 4 3 2 3" xfId="1898" xr:uid="{00000000-0005-0000-0000-00001B0A0000}"/>
    <cellStyle name="Valuta 3 4 3 2 3 2" xfId="4780" xr:uid="{15A66442-5C4E-4629-8395-92E060167724}"/>
    <cellStyle name="Valuta 3 4 3 2 3 2 2" xfId="10186" xr:uid="{32C6A949-E7DA-4B99-83CB-5245694461B6}"/>
    <cellStyle name="Valuta 3 4 3 2 3 3" xfId="7655" xr:uid="{861985ED-87DE-4902-877D-B8B4DE2BB8F4}"/>
    <cellStyle name="Valuta 3 4 3 2 4" xfId="1511" xr:uid="{00000000-0005-0000-0000-00001C0A0000}"/>
    <cellStyle name="Valuta 3 4 3 2 4 2" xfId="4397" xr:uid="{8CEF3634-658A-4DF3-93FD-DC71C2A7C4FB}"/>
    <cellStyle name="Valuta 3 4 3 2 4 2 2" xfId="9793" xr:uid="{F9E20948-30A3-4935-962F-0F9EF81B33CE}"/>
    <cellStyle name="Valuta 3 4 3 2 4 3" xfId="8419" xr:uid="{092C5EB2-8CD7-403C-B52E-5417239061A2}"/>
    <cellStyle name="Valuta 3 4 3 2 5" xfId="1000" xr:uid="{00000000-0005-0000-0000-00001D0A0000}"/>
    <cellStyle name="Valuta 3 4 3 2 5 2" xfId="3886" xr:uid="{1CE65277-0BEA-46D6-B1A2-249006B0A889}"/>
    <cellStyle name="Valuta 3 4 3 2 5 3" xfId="9278" xr:uid="{0890AA05-60C5-40A7-9DF5-AD9239628047}"/>
    <cellStyle name="Valuta 3 4 3 2 6" xfId="3415" xr:uid="{9F5FFBDC-A06A-4844-B051-F5691666A4DB}"/>
    <cellStyle name="Valuta 3 4 3 2 6 2" xfId="8796" xr:uid="{4DAAAE1C-41F9-4C57-9C51-594DD881B89D}"/>
    <cellStyle name="Valuta 3 4 3 2 7" xfId="7147" xr:uid="{661B47B4-384F-468E-A9E7-166F6E1AD044}"/>
    <cellStyle name="Valuta 3 4 3 2 8" xfId="6652" xr:uid="{C0383B38-8AF7-4F6B-906D-185BF9A564DB}"/>
    <cellStyle name="Valuta 3 4 3 2 9" xfId="6283" xr:uid="{CEEE235A-5901-4E69-B191-4C9FB8423DC1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4867" xr:uid="{8DABD347-560A-4E4D-87A3-B4813BAFF370}"/>
    <cellStyle name="Valuta 3 4 3 4 2 2 2" xfId="9911" xr:uid="{AE5E3FBF-90EC-4C57-A5F3-12852C779C19}"/>
    <cellStyle name="Valuta 3 4 3 4 2 3" xfId="7797" xr:uid="{D007A416-10F3-4DDB-9C54-C32C4E2611E7}"/>
    <cellStyle name="Valuta 3 4 3 4 3" xfId="1629" xr:uid="{00000000-0005-0000-0000-0000210A0000}"/>
    <cellStyle name="Valuta 3 4 3 4 3 2" xfId="4515" xr:uid="{6D0E806D-F2D7-4185-B37B-13090C2AEAF3}"/>
    <cellStyle name="Valuta 3 4 3 4 3 2 2" xfId="9475" xr:uid="{1D5BA49B-50B1-4A1E-A8EE-B7BE71AC1031}"/>
    <cellStyle name="Valuta 3 4 3 4 3 3" xfId="8520" xr:uid="{52C8D562-2B73-426F-AE9E-AC60EEC84D43}"/>
    <cellStyle name="Valuta 3 4 3 4 4" xfId="1196" xr:uid="{00000000-0005-0000-0000-0000220A0000}"/>
    <cellStyle name="Valuta 3 4 3 4 4 2" xfId="4082" xr:uid="{F7DE3C34-FB24-414B-96A4-1D037834BBC2}"/>
    <cellStyle name="Valuta 3 4 3 4 4 3" xfId="8913" xr:uid="{9DBF2D0A-670E-42E3-84F7-2EC17E684B39}"/>
    <cellStyle name="Valuta 3 4 3 4 5" xfId="3512" xr:uid="{E79B4CD5-91FC-4097-9112-F59D2E7846C2}"/>
    <cellStyle name="Valuta 3 4 3 4 5 2" xfId="7341" xr:uid="{28797C11-6003-4719-948C-77D3FD74BBA7}"/>
    <cellStyle name="Valuta 3 4 3 4 6" xfId="6787" xr:uid="{C10E72F7-9800-4341-979B-814B98D177FE}"/>
    <cellStyle name="Valuta 3 4 3 4 7" xfId="6370" xr:uid="{72DCDBB7-2226-431F-A99C-F6A89CDBD62D}"/>
    <cellStyle name="Valuta 3 4 3 5" xfId="1818" xr:uid="{00000000-0005-0000-0000-0000230A0000}"/>
    <cellStyle name="Valuta 3 4 3 5 2" xfId="4700" xr:uid="{7E3E6AA0-0804-47EB-B8BF-326FD3B238EC}"/>
    <cellStyle name="Valuta 3 4 3 5 2 2" xfId="10100" xr:uid="{694C49B2-5957-4C5A-B77F-07A1057C59B7}"/>
    <cellStyle name="Valuta 3 4 3 5 3" xfId="7575" xr:uid="{292DA839-EEAD-4284-AAD3-88BC2E1FB3CA}"/>
    <cellStyle name="Valuta 3 4 3 6" xfId="1416" xr:uid="{00000000-0005-0000-0000-0000240A0000}"/>
    <cellStyle name="Valuta 3 4 3 6 2" xfId="4302" xr:uid="{6AF08509-E0CF-4304-8E6E-20A79569A753}"/>
    <cellStyle name="Valuta 3 4 3 6 2 2" xfId="9698" xr:uid="{3C461985-90CA-4D22-8C45-95BBCF3E4CC6}"/>
    <cellStyle name="Valuta 3 4 3 6 3" xfId="8324" xr:uid="{65999FB1-FB3E-49A3-BDC6-55C64299B6C8}"/>
    <cellStyle name="Valuta 3 4 3 7" xfId="904" xr:uid="{00000000-0005-0000-0000-0000250A0000}"/>
    <cellStyle name="Valuta 3 4 3 7 2" xfId="3790" xr:uid="{7C820B25-B5EF-4D9A-AA79-E94B5EB89B77}"/>
    <cellStyle name="Valuta 3 4 3 7 3" xfId="9183" xr:uid="{73F4E12A-A6E7-4E27-98E4-ACA7E8F42BFE}"/>
    <cellStyle name="Valuta 3 4 3 8" xfId="3320" xr:uid="{322C748B-2559-416E-9E51-640D29465465}"/>
    <cellStyle name="Valuta 3 4 3 8 2" xfId="8713" xr:uid="{AD91A1CD-F032-41EF-B9DB-390B41D79508}"/>
    <cellStyle name="Valuta 3 4 3 9" xfId="7057" xr:uid="{97E92ACE-C776-4ACE-9629-DC0718BA544E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4907" xr:uid="{F7173622-B83E-4708-A9B7-596E35420BA0}"/>
    <cellStyle name="Valuta 3 4 4 2 2 2 2" xfId="9953" xr:uid="{735FCBB5-0A6A-4409-A308-E80191CD64D5}"/>
    <cellStyle name="Valuta 3 4 4 2 2 3" xfId="7838" xr:uid="{8327C90E-975B-43E0-AB38-36DA9483CE57}"/>
    <cellStyle name="Valuta 3 4 4 2 3" xfId="1679" xr:uid="{00000000-0005-0000-0000-0000290A0000}"/>
    <cellStyle name="Valuta 3 4 4 2 3 2" xfId="4565" xr:uid="{C8755726-2FD2-4914-9629-84CDC3FD8B91}"/>
    <cellStyle name="Valuta 3 4 4 2 3 2 2" xfId="9525" xr:uid="{13B3BB39-C49A-427F-86B3-B6DA253C41D7}"/>
    <cellStyle name="Valuta 3 4 4 2 3 3" xfId="8570" xr:uid="{0980D3D0-82DC-4989-9277-F6D261EB263D}"/>
    <cellStyle name="Valuta 3 4 4 2 4" xfId="1246" xr:uid="{00000000-0005-0000-0000-00002A0A0000}"/>
    <cellStyle name="Valuta 3 4 4 2 4 2" xfId="4132" xr:uid="{241D9918-689C-4C0B-99DD-625BD48ECB92}"/>
    <cellStyle name="Valuta 3 4 4 2 4 3" xfId="8963" xr:uid="{BF8B62C4-C221-4DBB-B7F5-A1ECCA6F5A28}"/>
    <cellStyle name="Valuta 3 4 4 2 5" xfId="3562" xr:uid="{59257DE5-C44D-43E8-9752-29EA9304FB15}"/>
    <cellStyle name="Valuta 3 4 4 2 5 2" xfId="7387" xr:uid="{391EAB63-EFE4-498B-B844-0681920092D4}"/>
    <cellStyle name="Valuta 3 4 4 2 6" xfId="6830" xr:uid="{2B390C7C-3518-4FDF-A627-3E20A9931818}"/>
    <cellStyle name="Valuta 3 4 4 2 7" xfId="6410" xr:uid="{8F2770F2-4ABD-463C-B583-8A0EAE2B4253}"/>
    <cellStyle name="Valuta 3 4 4 3" xfId="1858" xr:uid="{00000000-0005-0000-0000-00002B0A0000}"/>
    <cellStyle name="Valuta 3 4 4 3 2" xfId="4740" xr:uid="{681E70C5-39A6-4B21-8F8E-4F19FB557131}"/>
    <cellStyle name="Valuta 3 4 4 3 2 2" xfId="10144" xr:uid="{00CCAC1A-A811-4A85-969C-63E1F251F8A3}"/>
    <cellStyle name="Valuta 3 4 4 3 3" xfId="7615" xr:uid="{8B936D4C-7F3E-48AF-8506-5E0FC5340087}"/>
    <cellStyle name="Valuta 3 4 4 4" xfId="1466" xr:uid="{00000000-0005-0000-0000-00002C0A0000}"/>
    <cellStyle name="Valuta 3 4 4 4 2" xfId="4352" xr:uid="{A03D5B8B-338C-4190-B3AE-3988C9235655}"/>
    <cellStyle name="Valuta 3 4 4 4 2 2" xfId="9748" xr:uid="{7BC45423-14D3-4A37-A410-E992BBF43EBF}"/>
    <cellStyle name="Valuta 3 4 4 4 3" xfId="8374" xr:uid="{30A690EB-B506-4B00-9731-982B604EC647}"/>
    <cellStyle name="Valuta 3 4 4 5" xfId="955" xr:uid="{00000000-0005-0000-0000-00002D0A0000}"/>
    <cellStyle name="Valuta 3 4 4 5 2" xfId="3841" xr:uid="{AA4FF55C-68A4-4082-A9F8-8B1B434D1F48}"/>
    <cellStyle name="Valuta 3 4 4 5 3" xfId="9233" xr:uid="{EEC2E791-8A42-4557-A016-E8A9206692CB}"/>
    <cellStyle name="Valuta 3 4 4 6" xfId="3370" xr:uid="{9BE6C94F-155D-42BB-B8C9-4B23A09BE4ED}"/>
    <cellStyle name="Valuta 3 4 4 6 2" xfId="8755" xr:uid="{707686FF-889E-4336-8ABA-F62D8802269B}"/>
    <cellStyle name="Valuta 3 4 4 7" xfId="7104" xr:uid="{38F6C068-FA56-430A-BA74-B4101D69FA7B}"/>
    <cellStyle name="Valuta 3 4 4 8" xfId="6611" xr:uid="{786C1FE4-1CDE-486E-8944-22A3DE38CBFB}"/>
    <cellStyle name="Valuta 3 4 4 9" xfId="6243" xr:uid="{A70CBB73-2F11-41C4-A70B-B4BFADCCB702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4827" xr:uid="{153218B7-202A-4109-9FD4-4ACD287F6B77}"/>
    <cellStyle name="Valuta 3 4 6 2 2 2" xfId="9870" xr:uid="{51C6FF23-82C6-4E3C-A32F-63BE27985DD0}"/>
    <cellStyle name="Valuta 3 4 6 2 3" xfId="7757" xr:uid="{B9F7C307-4110-43D5-9FE9-FB150AAC9711}"/>
    <cellStyle name="Valuta 3 4 6 3" xfId="1587" xr:uid="{00000000-0005-0000-0000-0000310A0000}"/>
    <cellStyle name="Valuta 3 4 6 3 2" xfId="4473" xr:uid="{36C198DE-F251-4EB8-BA76-E012005604E4}"/>
    <cellStyle name="Valuta 3 4 6 3 2 2" xfId="9433" xr:uid="{010A3D82-4EF0-4C4A-BE9C-CC0AA111F037}"/>
    <cellStyle name="Valuta 3 4 6 3 3" xfId="8478" xr:uid="{9B374EFF-91AE-4A93-900B-09CB87E4C81C}"/>
    <cellStyle name="Valuta 3 4 6 4" xfId="1154" xr:uid="{00000000-0005-0000-0000-0000320A0000}"/>
    <cellStyle name="Valuta 3 4 6 4 2" xfId="4040" xr:uid="{EC9A3870-F514-4DB3-A16C-CE931D75E657}"/>
    <cellStyle name="Valuta 3 4 6 4 3" xfId="8871" xr:uid="{58BC64A6-E19C-4C4F-A4AE-B3BD32A10BC9}"/>
    <cellStyle name="Valuta 3 4 6 5" xfId="3470" xr:uid="{E36840F7-D0C1-42E8-9900-8E4CD1230E5B}"/>
    <cellStyle name="Valuta 3 4 6 5 2" xfId="7300" xr:uid="{E6B10C57-1C5E-4E1F-8AFA-11CC5E8325AA}"/>
    <cellStyle name="Valuta 3 4 6 6" xfId="6747" xr:uid="{77CDF571-F328-4B02-9BF6-F225B6847491}"/>
    <cellStyle name="Valuta 3 4 6 7" xfId="6330" xr:uid="{6BB56BC0-9289-4D15-88ED-A082FB488664}"/>
    <cellStyle name="Valuta 3 4 7" xfId="1778" xr:uid="{00000000-0005-0000-0000-0000330A0000}"/>
    <cellStyle name="Valuta 3 4 7 2" xfId="4660" xr:uid="{CA566654-7BB0-491E-82ED-FCDDBF698782}"/>
    <cellStyle name="Valuta 3 4 7 2 2" xfId="10059" xr:uid="{B0261ADE-3775-4DC6-8BFF-5A446A6A2BDE}"/>
    <cellStyle name="Valuta 3 4 7 3" xfId="7535" xr:uid="{7339D342-FE42-4853-9451-5FB9C95EAD32}"/>
    <cellStyle name="Valuta 3 4 8" xfId="1372" xr:uid="{00000000-0005-0000-0000-0000340A0000}"/>
    <cellStyle name="Valuta 3 4 8 2" xfId="4258" xr:uid="{670F4641-EF6E-45AF-B20C-EA6E7024280E}"/>
    <cellStyle name="Valuta 3 4 8 2 2" xfId="9654" xr:uid="{FB8D0491-C6CE-41A7-9C7C-4046E713B78E}"/>
    <cellStyle name="Valuta 3 4 8 3" xfId="8281" xr:uid="{DACCE9EE-B0A2-4F95-91EC-0373732E2F9A}"/>
    <cellStyle name="Valuta 3 4 9" xfId="858" xr:uid="{00000000-0005-0000-0000-0000350A0000}"/>
    <cellStyle name="Valuta 3 4 9 2" xfId="3744" xr:uid="{F49FF5BF-3865-4BD4-8211-68E8B6788F87}"/>
    <cellStyle name="Valuta 3 4 9 3" xfId="9138" xr:uid="{41BB9648-2843-4E16-895B-DEA9D1345EB9}"/>
    <cellStyle name="Valuta 3 5" xfId="182" xr:uid="{00000000-0005-0000-0000-0000360A0000}"/>
    <cellStyle name="Valuta 3 5 10" xfId="3282" xr:uid="{36B434DA-5782-4769-9161-DC71AD0FABD9}"/>
    <cellStyle name="Valuta 3 5 10 2" xfId="8675" xr:uid="{2B4E0A08-E55C-479F-B4D2-620217C09DE8}"/>
    <cellStyle name="Valuta 3 5 11" xfId="7016" xr:uid="{C12ABB5A-8E20-4DA2-9A15-2F03D4194B48}"/>
    <cellStyle name="Valuta 3 5 12" xfId="6527" xr:uid="{C0222630-088C-4681-A79F-D987C440DEF3}"/>
    <cellStyle name="Valuta 3 5 13" xfId="6165" xr:uid="{454989A9-CF9E-40C7-8D0F-31F63062936F}"/>
    <cellStyle name="Valuta 3 5 2" xfId="212" xr:uid="{00000000-0005-0000-0000-0000370A0000}"/>
    <cellStyle name="Valuta 3 5 2 10" xfId="7043" xr:uid="{BFBC3C61-6190-47B5-9929-C9F70245FC3A}"/>
    <cellStyle name="Valuta 3 5 2 11" xfId="6553" xr:uid="{655C50F9-8C50-44A4-9E1B-C66DBDB55292}"/>
    <cellStyle name="Valuta 3 5 2 12" xfId="6189" xr:uid="{F892E840-B101-4B88-86F2-6987F7F47547}"/>
    <cellStyle name="Valuta 3 5 2 2" xfId="253" xr:uid="{00000000-0005-0000-0000-0000380A0000}"/>
    <cellStyle name="Valuta 3 5 2 2 10" xfId="6594" xr:uid="{08DCEE1A-558A-4B57-B5D1-B2F907F63CAD}"/>
    <cellStyle name="Valuta 3 5 2 2 11" xfId="6229" xr:uid="{8C407F55-FA9D-400B-AE42-E0B067693F2D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4973" xr:uid="{B5505053-E138-4A2B-ACE2-140C4E399C82}"/>
    <cellStyle name="Valuta 3 5 2 2 2 2 2 2 2" xfId="10020" xr:uid="{C8DECA0B-9662-4463-91FC-DF714C10C09F}"/>
    <cellStyle name="Valuta 3 5 2 2 2 2 2 3" xfId="7904" xr:uid="{A18EDF68-2642-4E7E-8980-9AA8E2D06413}"/>
    <cellStyle name="Valuta 3 5 2 2 2 2 3" xfId="1750" xr:uid="{00000000-0005-0000-0000-00003C0A0000}"/>
    <cellStyle name="Valuta 3 5 2 2 2 2 3 2" xfId="4636" xr:uid="{829D530A-E6C7-4595-8999-E793E64A38BC}"/>
    <cellStyle name="Valuta 3 5 2 2 2 2 3 2 2" xfId="9596" xr:uid="{C5352B1E-99D7-4FBE-8D28-B25074EF2136}"/>
    <cellStyle name="Valuta 3 5 2 2 2 2 3 3" xfId="8641" xr:uid="{5EDA2936-273D-4EA1-B129-009EE4170642}"/>
    <cellStyle name="Valuta 3 5 2 2 2 2 4" xfId="1317" xr:uid="{00000000-0005-0000-0000-00003D0A0000}"/>
    <cellStyle name="Valuta 3 5 2 2 2 2 4 2" xfId="4203" xr:uid="{0E4DA2FA-11C3-440D-B605-3EBEE38AEFF2}"/>
    <cellStyle name="Valuta 3 5 2 2 2 2 4 3" xfId="9034" xr:uid="{F6D4BA22-15A7-49D5-9896-88EF7F25A35C}"/>
    <cellStyle name="Valuta 3 5 2 2 2 2 5" xfId="3633" xr:uid="{08C54304-CEE3-4852-9E32-CD81634B0182}"/>
    <cellStyle name="Valuta 3 5 2 2 2 2 5 2" xfId="7456" xr:uid="{992C87EC-1508-4403-BBEC-293865F273A1}"/>
    <cellStyle name="Valuta 3 5 2 2 2 2 6" xfId="6897" xr:uid="{0E240D05-0A58-44FE-A31A-4EE36D824BF6}"/>
    <cellStyle name="Valuta 3 5 2 2 2 2 7" xfId="6476" xr:uid="{4A13CA73-9959-48BF-B60C-27495017C1F5}"/>
    <cellStyle name="Valuta 3 5 2 2 2 3" xfId="1924" xr:uid="{00000000-0005-0000-0000-00003E0A0000}"/>
    <cellStyle name="Valuta 3 5 2 2 2 3 2" xfId="4806" xr:uid="{F065949C-CA0A-4354-BBC7-79549EAC2E7D}"/>
    <cellStyle name="Valuta 3 5 2 2 2 3 2 2" xfId="10212" xr:uid="{8447E3B1-6D25-4FF9-AC3D-647B2C045B10}"/>
    <cellStyle name="Valuta 3 5 2 2 2 3 3" xfId="7681" xr:uid="{846284CA-8162-4CD2-B769-6EF9455A1C7E}"/>
    <cellStyle name="Valuta 3 5 2 2 2 4" xfId="1537" xr:uid="{00000000-0005-0000-0000-00003F0A0000}"/>
    <cellStyle name="Valuta 3 5 2 2 2 4 2" xfId="4423" xr:uid="{E2701290-A6CF-4764-9B5D-23195E7B1929}"/>
    <cellStyle name="Valuta 3 5 2 2 2 4 2 2" xfId="9819" xr:uid="{24E4D6D5-F884-4941-8F5E-F3A96414FC55}"/>
    <cellStyle name="Valuta 3 5 2 2 2 4 3" xfId="8445" xr:uid="{FCEF206D-A0DB-4F3A-82A5-774F376EEC79}"/>
    <cellStyle name="Valuta 3 5 2 2 2 5" xfId="1026" xr:uid="{00000000-0005-0000-0000-0000400A0000}"/>
    <cellStyle name="Valuta 3 5 2 2 2 5 2" xfId="3912" xr:uid="{4F231031-ADBA-4062-A316-22F196B5042B}"/>
    <cellStyle name="Valuta 3 5 2 2 2 5 3" xfId="9304" xr:uid="{C0368A7B-10C5-4399-8C84-B11F9CD1C7D2}"/>
    <cellStyle name="Valuta 3 5 2 2 2 6" xfId="3441" xr:uid="{9F6F7AF2-6194-40CA-9A28-1A2806CCEA86}"/>
    <cellStyle name="Valuta 3 5 2 2 2 6 2" xfId="8822" xr:uid="{8A60C3A7-E876-4788-B3C2-424A4117B09F}"/>
    <cellStyle name="Valuta 3 5 2 2 2 7" xfId="7173" xr:uid="{7F4C8F14-3084-4044-A1F1-F05BDE06B6BD}"/>
    <cellStyle name="Valuta 3 5 2 2 2 8" xfId="6678" xr:uid="{93E513C5-042C-4CF2-AD0E-BE64CBACD9AB}"/>
    <cellStyle name="Valuta 3 5 2 2 2 9" xfId="6309" xr:uid="{FC74C0CD-059A-41DC-A898-A1560D61358D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4893" xr:uid="{DCE53394-9B08-46F2-B68A-7FE1661605BD}"/>
    <cellStyle name="Valuta 3 5 2 2 4 2 2 2" xfId="9937" xr:uid="{7EE26FF8-703F-41C2-A427-331A88B2544F}"/>
    <cellStyle name="Valuta 3 5 2 2 4 2 3" xfId="7823" xr:uid="{7DBC6925-88D8-47AC-B419-55D6DA151B3C}"/>
    <cellStyle name="Valuta 3 5 2 2 4 3" xfId="1655" xr:uid="{00000000-0005-0000-0000-0000440A0000}"/>
    <cellStyle name="Valuta 3 5 2 2 4 3 2" xfId="4541" xr:uid="{B601CBEF-1999-4C20-BDF9-A4E346085964}"/>
    <cellStyle name="Valuta 3 5 2 2 4 3 2 2" xfId="9501" xr:uid="{81C6B778-65C7-4851-A4FC-DAB7FC2CF592}"/>
    <cellStyle name="Valuta 3 5 2 2 4 3 3" xfId="8546" xr:uid="{209FE0BD-6554-4E86-AF41-1259B3D17BC0}"/>
    <cellStyle name="Valuta 3 5 2 2 4 4" xfId="1222" xr:uid="{00000000-0005-0000-0000-0000450A0000}"/>
    <cellStyle name="Valuta 3 5 2 2 4 4 2" xfId="4108" xr:uid="{C2C8BA28-D5BC-4662-99E7-45871EF2B429}"/>
    <cellStyle name="Valuta 3 5 2 2 4 4 3" xfId="8939" xr:uid="{F11BFA5F-CE2B-4DE7-82C3-7DA8C8FDFFBF}"/>
    <cellStyle name="Valuta 3 5 2 2 4 5" xfId="3538" xr:uid="{14FA2169-3A07-47A7-9DEA-BFAA9661F5F6}"/>
    <cellStyle name="Valuta 3 5 2 2 4 5 2" xfId="7367" xr:uid="{EB31D570-BDEF-4C6C-91F7-0D02F132596E}"/>
    <cellStyle name="Valuta 3 5 2 2 4 6" xfId="6813" xr:uid="{E8B5F066-6FD7-48B6-B94B-3CCD113A6BFF}"/>
    <cellStyle name="Valuta 3 5 2 2 4 7" xfId="6396" xr:uid="{58969FAF-533F-4D7F-944C-2DDF8FC4D387}"/>
    <cellStyle name="Valuta 3 5 2 2 5" xfId="1844" xr:uid="{00000000-0005-0000-0000-0000460A0000}"/>
    <cellStyle name="Valuta 3 5 2 2 5 2" xfId="4726" xr:uid="{5C675ED0-4948-4758-A28D-15F88096D95C}"/>
    <cellStyle name="Valuta 3 5 2 2 5 2 2" xfId="10126" xr:uid="{BAE0BD5C-BE30-4629-A6E6-AC3AB9E61181}"/>
    <cellStyle name="Valuta 3 5 2 2 5 3" xfId="7601" xr:uid="{0711867B-7774-4573-9DB7-52D074BC8967}"/>
    <cellStyle name="Valuta 3 5 2 2 6" xfId="1442" xr:uid="{00000000-0005-0000-0000-0000470A0000}"/>
    <cellStyle name="Valuta 3 5 2 2 6 2" xfId="4328" xr:uid="{C4F3BD45-EB8C-4EF3-823B-C09613BECD12}"/>
    <cellStyle name="Valuta 3 5 2 2 6 2 2" xfId="9724" xr:uid="{F5FCBC0A-5542-4665-81F3-C7CB9626FD10}"/>
    <cellStyle name="Valuta 3 5 2 2 6 3" xfId="8350" xr:uid="{842120CC-1A64-4D1F-9121-3BCFB7255D83}"/>
    <cellStyle name="Valuta 3 5 2 2 7" xfId="930" xr:uid="{00000000-0005-0000-0000-0000480A0000}"/>
    <cellStyle name="Valuta 3 5 2 2 7 2" xfId="3816" xr:uid="{5DE96FB6-7566-4E1B-940F-294D5FDB208B}"/>
    <cellStyle name="Valuta 3 5 2 2 7 3" xfId="9209" xr:uid="{D634376B-90A8-4387-8116-97B46697D2A6}"/>
    <cellStyle name="Valuta 3 5 2 2 8" xfId="3346" xr:uid="{2CC77BBD-9B3D-4E9A-BFAC-E4F8C2AC2AD6}"/>
    <cellStyle name="Valuta 3 5 2 2 8 2" xfId="8739" xr:uid="{FF1334B3-0677-46F9-9D0B-A87A83ED46E4}"/>
    <cellStyle name="Valuta 3 5 2 2 9" xfId="7083" xr:uid="{1F7A7EAF-CBEA-4E51-B012-023718123547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4933" xr:uid="{3A69D932-FA83-4D5E-9BFC-0AA872351159}"/>
    <cellStyle name="Valuta 3 5 2 3 2 2 2 2" xfId="9980" xr:uid="{8AA7EDB1-F7E7-46D7-B290-E67318B5F54A}"/>
    <cellStyle name="Valuta 3 5 2 3 2 2 3" xfId="7864" xr:uid="{234FF224-C631-43F1-BA0E-919B632728D1}"/>
    <cellStyle name="Valuta 3 5 2 3 2 3" xfId="1710" xr:uid="{00000000-0005-0000-0000-00004C0A0000}"/>
    <cellStyle name="Valuta 3 5 2 3 2 3 2" xfId="4596" xr:uid="{592AD8CE-D792-42F3-9398-D2780ECEC28B}"/>
    <cellStyle name="Valuta 3 5 2 3 2 3 2 2" xfId="9556" xr:uid="{60BC5CF1-75D0-4B1A-83A8-A5A60AC97BA1}"/>
    <cellStyle name="Valuta 3 5 2 3 2 3 3" xfId="8601" xr:uid="{42D68557-F1AD-4940-A8A9-CF29A8A589FD}"/>
    <cellStyle name="Valuta 3 5 2 3 2 4" xfId="1277" xr:uid="{00000000-0005-0000-0000-00004D0A0000}"/>
    <cellStyle name="Valuta 3 5 2 3 2 4 2" xfId="4163" xr:uid="{48B0FD70-92D9-4582-82A3-EA643929A2E1}"/>
    <cellStyle name="Valuta 3 5 2 3 2 4 3" xfId="8994" xr:uid="{390345AF-7498-4BCC-A5F1-7A4092FFAC53}"/>
    <cellStyle name="Valuta 3 5 2 3 2 5" xfId="3593" xr:uid="{A49C866D-2529-4811-A638-20B9A898E594}"/>
    <cellStyle name="Valuta 3 5 2 3 2 5 2" xfId="7416" xr:uid="{9758E1C3-7351-4C9F-9B44-2C74A5157BC8}"/>
    <cellStyle name="Valuta 3 5 2 3 2 6" xfId="6857" xr:uid="{0D78900E-8681-40BB-9A0E-BD6CB1E692FE}"/>
    <cellStyle name="Valuta 3 5 2 3 2 7" xfId="6436" xr:uid="{2927719D-7B15-4B0F-80A0-480F92FC5371}"/>
    <cellStyle name="Valuta 3 5 2 3 3" xfId="1884" xr:uid="{00000000-0005-0000-0000-00004E0A0000}"/>
    <cellStyle name="Valuta 3 5 2 3 3 2" xfId="4766" xr:uid="{D2744D17-CA10-41DE-987B-A0F0802C267E}"/>
    <cellStyle name="Valuta 3 5 2 3 3 2 2" xfId="10172" xr:uid="{A49B4FF9-0484-475D-B382-158B88700144}"/>
    <cellStyle name="Valuta 3 5 2 3 3 3" xfId="7641" xr:uid="{0F7F0FF0-F2F0-4472-953F-9C8DE06EAACB}"/>
    <cellStyle name="Valuta 3 5 2 3 4" xfId="1497" xr:uid="{00000000-0005-0000-0000-00004F0A0000}"/>
    <cellStyle name="Valuta 3 5 2 3 4 2" xfId="4383" xr:uid="{9D418C35-0771-4C6E-B87E-6C2DA9316F08}"/>
    <cellStyle name="Valuta 3 5 2 3 4 2 2" xfId="9779" xr:uid="{5661EB0B-3A79-4ABD-877C-4821DA5981CF}"/>
    <cellStyle name="Valuta 3 5 2 3 4 3" xfId="8405" xr:uid="{0C3108CB-36C3-4B95-8E3D-91ABBD8A6F3E}"/>
    <cellStyle name="Valuta 3 5 2 3 5" xfId="986" xr:uid="{00000000-0005-0000-0000-0000500A0000}"/>
    <cellStyle name="Valuta 3 5 2 3 5 2" xfId="3872" xr:uid="{5C9654B6-8108-4B5A-8CDE-5E944D67EBCA}"/>
    <cellStyle name="Valuta 3 5 2 3 5 3" xfId="9264" xr:uid="{9258CDC4-BBF1-4F8C-94CF-45BBE0E9526A}"/>
    <cellStyle name="Valuta 3 5 2 3 6" xfId="3401" xr:uid="{8349CC2C-E094-4CB5-8F1F-7F8D44235708}"/>
    <cellStyle name="Valuta 3 5 2 3 6 2" xfId="8782" xr:uid="{DDBF94A4-F935-48C4-8C88-1368656BDD82}"/>
    <cellStyle name="Valuta 3 5 2 3 7" xfId="7133" xr:uid="{CB30C686-2C25-4534-B236-1AAFF2A2DD7F}"/>
    <cellStyle name="Valuta 3 5 2 3 8" xfId="6638" xr:uid="{1A821F9B-0900-4982-B141-4CA59A3A3CCE}"/>
    <cellStyle name="Valuta 3 5 2 3 9" xfId="6269" xr:uid="{2F40EB1C-CF65-4415-B414-1443D71733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4853" xr:uid="{B7F3C3EF-E7E5-481F-AD61-8028FBF18122}"/>
    <cellStyle name="Valuta 3 5 2 5 2 2 2" xfId="9897" xr:uid="{104114D4-CC39-4FD4-9DCA-B568B68050A2}"/>
    <cellStyle name="Valuta 3 5 2 5 2 3" xfId="7783" xr:uid="{8AFCE407-BEF0-4BA7-8138-1EBE29D86D63}"/>
    <cellStyle name="Valuta 3 5 2 5 3" xfId="1615" xr:uid="{00000000-0005-0000-0000-0000540A0000}"/>
    <cellStyle name="Valuta 3 5 2 5 3 2" xfId="4501" xr:uid="{C3C3CCE3-FA20-46D2-9964-A1BDE3826CA8}"/>
    <cellStyle name="Valuta 3 5 2 5 3 2 2" xfId="9461" xr:uid="{44047454-39BE-4E90-A8D4-18CDA7EF8721}"/>
    <cellStyle name="Valuta 3 5 2 5 3 3" xfId="8506" xr:uid="{5A31873F-665B-403A-9918-2A043BECFDBD}"/>
    <cellStyle name="Valuta 3 5 2 5 4" xfId="1182" xr:uid="{00000000-0005-0000-0000-0000550A0000}"/>
    <cellStyle name="Valuta 3 5 2 5 4 2" xfId="4068" xr:uid="{91376407-7261-44F8-8D9C-E1B339586830}"/>
    <cellStyle name="Valuta 3 5 2 5 4 3" xfId="8899" xr:uid="{73FFB5D4-9C65-457E-AA1D-9DC613698091}"/>
    <cellStyle name="Valuta 3 5 2 5 5" xfId="3498" xr:uid="{C18A4D4E-66F7-468D-9CDE-F940480FAC22}"/>
    <cellStyle name="Valuta 3 5 2 5 5 2" xfId="7327" xr:uid="{513577C2-6531-4F2A-ADBF-7E0A553D47A7}"/>
    <cellStyle name="Valuta 3 5 2 5 6" xfId="6773" xr:uid="{827AFDCA-5277-4414-82DA-B6E8A0C9832C}"/>
    <cellStyle name="Valuta 3 5 2 5 7" xfId="6356" xr:uid="{E8B04D04-97F6-46E2-872E-64F4E1846707}"/>
    <cellStyle name="Valuta 3 5 2 6" xfId="1804" xr:uid="{00000000-0005-0000-0000-0000560A0000}"/>
    <cellStyle name="Valuta 3 5 2 6 2" xfId="4686" xr:uid="{18EFA427-B95E-49B9-BAB3-18545E8774CF}"/>
    <cellStyle name="Valuta 3 5 2 6 2 2" xfId="10086" xr:uid="{30616AC7-C51F-4EAC-AE25-CDF16BFF05C0}"/>
    <cellStyle name="Valuta 3 5 2 6 3" xfId="7561" xr:uid="{BB89813A-04C4-43A4-A91A-E9651D193E80}"/>
    <cellStyle name="Valuta 3 5 2 7" xfId="1402" xr:uid="{00000000-0005-0000-0000-0000570A0000}"/>
    <cellStyle name="Valuta 3 5 2 7 2" xfId="4288" xr:uid="{A60CE04E-CDB9-4A6F-9E71-0F08D3AA2298}"/>
    <cellStyle name="Valuta 3 5 2 7 2 2" xfId="9684" xr:uid="{7554F5ED-FE88-426E-B85F-9E43256BDB6B}"/>
    <cellStyle name="Valuta 3 5 2 7 3" xfId="8310" xr:uid="{CE6EE6F3-6291-4E73-893F-5D7E1755B4B3}"/>
    <cellStyle name="Valuta 3 5 2 8" xfId="889" xr:uid="{00000000-0005-0000-0000-0000580A0000}"/>
    <cellStyle name="Valuta 3 5 2 8 2" xfId="3775" xr:uid="{70FB5AE3-517F-4985-9680-90CE24061347}"/>
    <cellStyle name="Valuta 3 5 2 8 3" xfId="9169" xr:uid="{1C0C7C99-0D70-4C0A-B784-5581E010A705}"/>
    <cellStyle name="Valuta 3 5 2 9" xfId="3306" xr:uid="{10A66B61-C62E-4F48-8333-0D38EE4F983F}"/>
    <cellStyle name="Valuta 3 5 2 9 2" xfId="8699" xr:uid="{A49590AD-F4DB-4BAF-BDAD-0D290610272F}"/>
    <cellStyle name="Valuta 3 5 3" xfId="229" xr:uid="{00000000-0005-0000-0000-0000590A0000}"/>
    <cellStyle name="Valuta 3 5 3 10" xfId="6570" xr:uid="{73B3A6A5-5501-4A25-B272-06EA061C7D2F}"/>
    <cellStyle name="Valuta 3 5 3 11" xfId="6205" xr:uid="{890F0624-8603-4E37-B371-C4F9A9FD7139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4949" xr:uid="{1FAAD03C-3214-4BB9-84B5-DD6E076D73D7}"/>
    <cellStyle name="Valuta 3 5 3 2 2 2 2 2" xfId="9996" xr:uid="{6C109F31-3A6B-411D-BC33-7AACA99F940A}"/>
    <cellStyle name="Valuta 3 5 3 2 2 2 3" xfId="7880" xr:uid="{6BE25606-1D8C-466E-9161-363DB358F0C8}"/>
    <cellStyle name="Valuta 3 5 3 2 2 3" xfId="1726" xr:uid="{00000000-0005-0000-0000-00005D0A0000}"/>
    <cellStyle name="Valuta 3 5 3 2 2 3 2" xfId="4612" xr:uid="{654A27A8-57F3-407C-B5DA-6086ED027355}"/>
    <cellStyle name="Valuta 3 5 3 2 2 3 2 2" xfId="9572" xr:uid="{912DED59-18D9-45BE-B573-8DE517CA6490}"/>
    <cellStyle name="Valuta 3 5 3 2 2 3 3" xfId="8617" xr:uid="{98B2D6E2-6725-46E0-AE56-72713AE05F23}"/>
    <cellStyle name="Valuta 3 5 3 2 2 4" xfId="1293" xr:uid="{00000000-0005-0000-0000-00005E0A0000}"/>
    <cellStyle name="Valuta 3 5 3 2 2 4 2" xfId="4179" xr:uid="{0DED5CE5-FA02-454E-82C9-0CA95AE04B1D}"/>
    <cellStyle name="Valuta 3 5 3 2 2 4 3" xfId="9010" xr:uid="{CDBE3D7B-F7DB-47B6-A54C-AB6EB8674231}"/>
    <cellStyle name="Valuta 3 5 3 2 2 5" xfId="3609" xr:uid="{EAC2C971-2931-4D1A-89EF-0F9B1E6857CB}"/>
    <cellStyle name="Valuta 3 5 3 2 2 5 2" xfId="7432" xr:uid="{836B7D14-9CFB-498D-9487-154C4FBC162D}"/>
    <cellStyle name="Valuta 3 5 3 2 2 6" xfId="6873" xr:uid="{32789A90-5500-490A-A4D8-704C0A4244AD}"/>
    <cellStyle name="Valuta 3 5 3 2 2 7" xfId="6452" xr:uid="{67DFF6CA-CC69-40EE-915D-BBD017940507}"/>
    <cellStyle name="Valuta 3 5 3 2 3" xfId="1900" xr:uid="{00000000-0005-0000-0000-00005F0A0000}"/>
    <cellStyle name="Valuta 3 5 3 2 3 2" xfId="4782" xr:uid="{C13319EE-9E54-40E2-8EBB-8E14B84A070F}"/>
    <cellStyle name="Valuta 3 5 3 2 3 2 2" xfId="10188" xr:uid="{2E5EC469-C2DF-4A18-AC2A-A7246EA89682}"/>
    <cellStyle name="Valuta 3 5 3 2 3 3" xfId="7657" xr:uid="{84D505AD-0A94-4126-8081-49ABED2A7BC8}"/>
    <cellStyle name="Valuta 3 5 3 2 4" xfId="1513" xr:uid="{00000000-0005-0000-0000-0000600A0000}"/>
    <cellStyle name="Valuta 3 5 3 2 4 2" xfId="4399" xr:uid="{61E36515-DCD1-4A86-8FE7-2E0A515EDD0C}"/>
    <cellStyle name="Valuta 3 5 3 2 4 2 2" xfId="9795" xr:uid="{9EF70274-B835-40EE-9E63-CD9ACDD18F08}"/>
    <cellStyle name="Valuta 3 5 3 2 4 3" xfId="8421" xr:uid="{6D871A56-0FA9-4277-A8E8-201E73FB9CC7}"/>
    <cellStyle name="Valuta 3 5 3 2 5" xfId="1002" xr:uid="{00000000-0005-0000-0000-0000610A0000}"/>
    <cellStyle name="Valuta 3 5 3 2 5 2" xfId="3888" xr:uid="{40CB8DCC-FF00-4394-B93C-20EB04CFD688}"/>
    <cellStyle name="Valuta 3 5 3 2 5 3" xfId="9280" xr:uid="{E2917A11-8021-46C3-A0A8-48AAF3328102}"/>
    <cellStyle name="Valuta 3 5 3 2 6" xfId="3417" xr:uid="{B3DB7849-06EF-4304-A570-E9089121CFF4}"/>
    <cellStyle name="Valuta 3 5 3 2 6 2" xfId="8798" xr:uid="{3A828257-C740-4C4C-9204-0534DAB1997A}"/>
    <cellStyle name="Valuta 3 5 3 2 7" xfId="7149" xr:uid="{7A6E9622-854F-4F9F-8AF9-5A21319FBA9D}"/>
    <cellStyle name="Valuta 3 5 3 2 8" xfId="6654" xr:uid="{7D096502-F064-4C57-ABE0-9D049FB2C74D}"/>
    <cellStyle name="Valuta 3 5 3 2 9" xfId="6285" xr:uid="{AF6A245A-961B-492A-B100-0952733FEB9E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4869" xr:uid="{7056F53D-4561-4432-8A46-039DB2D52902}"/>
    <cellStyle name="Valuta 3 5 3 4 2 2 2" xfId="9913" xr:uid="{90527C57-D640-4954-BFF9-D306968BAF3B}"/>
    <cellStyle name="Valuta 3 5 3 4 2 3" xfId="7799" xr:uid="{22F3D942-518C-4D0F-892F-49F9B0AC0645}"/>
    <cellStyle name="Valuta 3 5 3 4 3" xfId="1631" xr:uid="{00000000-0005-0000-0000-0000650A0000}"/>
    <cellStyle name="Valuta 3 5 3 4 3 2" xfId="4517" xr:uid="{28FF1A35-49FC-4D80-915D-A7786EF04C9D}"/>
    <cellStyle name="Valuta 3 5 3 4 3 2 2" xfId="9477" xr:uid="{B95104EA-8829-4157-A159-A9973C8C61C9}"/>
    <cellStyle name="Valuta 3 5 3 4 3 3" xfId="8522" xr:uid="{7E2791FF-E922-4AF5-9311-ED5DCAF404AF}"/>
    <cellStyle name="Valuta 3 5 3 4 4" xfId="1198" xr:uid="{00000000-0005-0000-0000-0000660A0000}"/>
    <cellStyle name="Valuta 3 5 3 4 4 2" xfId="4084" xr:uid="{FA31087E-99B0-4560-A221-8BAF69027454}"/>
    <cellStyle name="Valuta 3 5 3 4 4 3" xfId="8915" xr:uid="{DC29CF84-D4A2-4928-BBF3-CB7E112F9C6A}"/>
    <cellStyle name="Valuta 3 5 3 4 5" xfId="3514" xr:uid="{16B369A7-8A8F-4091-A899-6824C5803219}"/>
    <cellStyle name="Valuta 3 5 3 4 5 2" xfId="7343" xr:uid="{FF156A55-C16F-4A8E-BD10-65CD21E682B4}"/>
    <cellStyle name="Valuta 3 5 3 4 6" xfId="6789" xr:uid="{F093F7E7-D8EF-4280-955F-2C3395A1B13A}"/>
    <cellStyle name="Valuta 3 5 3 4 7" xfId="6372" xr:uid="{20426D49-32DF-4B2D-9CD9-8AD506A7981C}"/>
    <cellStyle name="Valuta 3 5 3 5" xfId="1820" xr:uid="{00000000-0005-0000-0000-0000670A0000}"/>
    <cellStyle name="Valuta 3 5 3 5 2" xfId="4702" xr:uid="{E66ED488-0012-4BB0-B67C-2F065D2D49B3}"/>
    <cellStyle name="Valuta 3 5 3 5 2 2" xfId="10102" xr:uid="{DCBD6966-2BA3-4D11-923D-02BBCECB2881}"/>
    <cellStyle name="Valuta 3 5 3 5 3" xfId="7577" xr:uid="{94F3AB77-E2B7-44F7-8346-BBA9FA475DC5}"/>
    <cellStyle name="Valuta 3 5 3 6" xfId="1418" xr:uid="{00000000-0005-0000-0000-0000680A0000}"/>
    <cellStyle name="Valuta 3 5 3 6 2" xfId="4304" xr:uid="{8E3630AB-8ED9-417E-820A-1B2B3C81F489}"/>
    <cellStyle name="Valuta 3 5 3 6 2 2" xfId="9700" xr:uid="{5F50EAA1-DCDA-415D-A3E2-B8C3BA077A3D}"/>
    <cellStyle name="Valuta 3 5 3 6 3" xfId="8326" xr:uid="{F2BA75C4-503D-4FE7-935E-0B84C28F92CA}"/>
    <cellStyle name="Valuta 3 5 3 7" xfId="906" xr:uid="{00000000-0005-0000-0000-0000690A0000}"/>
    <cellStyle name="Valuta 3 5 3 7 2" xfId="3792" xr:uid="{EE4933A6-80E3-44E2-8623-BAF1569E33A7}"/>
    <cellStyle name="Valuta 3 5 3 7 3" xfId="9185" xr:uid="{0F6DA459-6AD1-4367-BC5E-5E0BAEED4DFC}"/>
    <cellStyle name="Valuta 3 5 3 8" xfId="3322" xr:uid="{18563A5C-4F10-4DA4-AD6F-AD9CA5E03DEA}"/>
    <cellStyle name="Valuta 3 5 3 8 2" xfId="8715" xr:uid="{D2A6C455-B182-4528-92E3-31CF36ABFC58}"/>
    <cellStyle name="Valuta 3 5 3 9" xfId="7059" xr:uid="{E5FC0335-FEE9-4BA8-AB03-17EA6A96CDB4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4909" xr:uid="{E2C1237C-5ADD-4944-9261-3A4F9325D165}"/>
    <cellStyle name="Valuta 3 5 4 2 2 2 2" xfId="9955" xr:uid="{C6A36BCF-ED38-427A-954C-9CE5DF7EA5E6}"/>
    <cellStyle name="Valuta 3 5 4 2 2 3" xfId="7840" xr:uid="{7AF00FCC-52C2-4ACA-96CA-599666D0A1FD}"/>
    <cellStyle name="Valuta 3 5 4 2 3" xfId="1681" xr:uid="{00000000-0005-0000-0000-00006D0A0000}"/>
    <cellStyle name="Valuta 3 5 4 2 3 2" xfId="4567" xr:uid="{ABC1B502-A71B-4271-BF9F-69EF4A6F53B7}"/>
    <cellStyle name="Valuta 3 5 4 2 3 2 2" xfId="9527" xr:uid="{C0223A2C-2648-4A43-803B-BCF11E5F8CD8}"/>
    <cellStyle name="Valuta 3 5 4 2 3 3" xfId="8572" xr:uid="{E6EDCC15-0328-403B-9504-EC8B747799B2}"/>
    <cellStyle name="Valuta 3 5 4 2 4" xfId="1248" xr:uid="{00000000-0005-0000-0000-00006E0A0000}"/>
    <cellStyle name="Valuta 3 5 4 2 4 2" xfId="4134" xr:uid="{1465486E-335E-475D-88F6-24D70A807C0C}"/>
    <cellStyle name="Valuta 3 5 4 2 4 3" xfId="8965" xr:uid="{314118E4-C731-41FE-BABC-CAF44D78B1BB}"/>
    <cellStyle name="Valuta 3 5 4 2 5" xfId="3564" xr:uid="{8E86DACB-66C2-4247-A101-B2E3D662C0BF}"/>
    <cellStyle name="Valuta 3 5 4 2 5 2" xfId="7389" xr:uid="{667C4C60-5146-4602-B753-A6A33D59273F}"/>
    <cellStyle name="Valuta 3 5 4 2 6" xfId="6832" xr:uid="{59C7B8F8-00F4-48EE-A6B5-1B327EEFB72A}"/>
    <cellStyle name="Valuta 3 5 4 2 7" xfId="6412" xr:uid="{A91A3075-E2CF-404F-831F-799D78363B83}"/>
    <cellStyle name="Valuta 3 5 4 3" xfId="1860" xr:uid="{00000000-0005-0000-0000-00006F0A0000}"/>
    <cellStyle name="Valuta 3 5 4 3 2" xfId="4742" xr:uid="{6749A571-745B-4ECA-981A-32B288E0F6DD}"/>
    <cellStyle name="Valuta 3 5 4 3 2 2" xfId="10146" xr:uid="{502CDD43-9FC7-4CFE-ADEF-2730F36329F0}"/>
    <cellStyle name="Valuta 3 5 4 3 3" xfId="7617" xr:uid="{211A490D-D9B4-4E88-BEB0-94EEE51AC42B}"/>
    <cellStyle name="Valuta 3 5 4 4" xfId="1468" xr:uid="{00000000-0005-0000-0000-0000700A0000}"/>
    <cellStyle name="Valuta 3 5 4 4 2" xfId="4354" xr:uid="{BE2FF84A-7CA7-4200-84E4-34F83C24B23F}"/>
    <cellStyle name="Valuta 3 5 4 4 2 2" xfId="9750" xr:uid="{4AE6BF36-EC9E-4C9B-A807-A5175EDDA3C6}"/>
    <cellStyle name="Valuta 3 5 4 4 3" xfId="8376" xr:uid="{51368466-9313-4113-BF95-B39A5AA040FE}"/>
    <cellStyle name="Valuta 3 5 4 5" xfId="957" xr:uid="{00000000-0005-0000-0000-0000710A0000}"/>
    <cellStyle name="Valuta 3 5 4 5 2" xfId="3843" xr:uid="{6689070B-21A3-44BA-916A-1A1E1F0649F2}"/>
    <cellStyle name="Valuta 3 5 4 5 3" xfId="9235" xr:uid="{1DF97AFE-73E2-4AA1-A004-EDC349A8223B}"/>
    <cellStyle name="Valuta 3 5 4 6" xfId="3372" xr:uid="{3BB01F29-C044-4136-B3D3-F0B20EB5A281}"/>
    <cellStyle name="Valuta 3 5 4 6 2" xfId="8757" xr:uid="{9C4502A0-6F9E-41B5-B0B8-70B812534A2C}"/>
    <cellStyle name="Valuta 3 5 4 7" xfId="7106" xr:uid="{E02F394D-2848-41CA-8D22-29777B080AF6}"/>
    <cellStyle name="Valuta 3 5 4 8" xfId="6613" xr:uid="{349F51EA-C3EF-4280-83A9-6F355C149AD4}"/>
    <cellStyle name="Valuta 3 5 4 9" xfId="6245" xr:uid="{365DFD6D-D65C-4FF6-A367-C60295F8DB54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4829" xr:uid="{7A440B51-1F80-4F21-86F6-6F1B5BAF10F5}"/>
    <cellStyle name="Valuta 3 5 6 2 2 2" xfId="9872" xr:uid="{18080D91-5623-4539-980C-25C1CF243772}"/>
    <cellStyle name="Valuta 3 5 6 2 3" xfId="7759" xr:uid="{E28803CC-9BFC-40E7-8673-A1A9173D70A9}"/>
    <cellStyle name="Valuta 3 5 6 3" xfId="1589" xr:uid="{00000000-0005-0000-0000-0000750A0000}"/>
    <cellStyle name="Valuta 3 5 6 3 2" xfId="4475" xr:uid="{6D5897C7-4C78-41A0-9EC3-FAB4FA1681F3}"/>
    <cellStyle name="Valuta 3 5 6 3 2 2" xfId="9435" xr:uid="{0D396D20-619C-4D41-AB23-9394DF53285A}"/>
    <cellStyle name="Valuta 3 5 6 3 3" xfId="8480" xr:uid="{072F6667-9A14-4155-B0C7-BDA591ABE649}"/>
    <cellStyle name="Valuta 3 5 6 4" xfId="1156" xr:uid="{00000000-0005-0000-0000-0000760A0000}"/>
    <cellStyle name="Valuta 3 5 6 4 2" xfId="4042" xr:uid="{E4F042A4-F39D-4F30-B5A3-D23F39DA145B}"/>
    <cellStyle name="Valuta 3 5 6 4 3" xfId="8873" xr:uid="{0AAB7BAC-CC79-4DE3-9B53-57CE88118C39}"/>
    <cellStyle name="Valuta 3 5 6 5" xfId="3472" xr:uid="{277C65E4-0493-4B69-8322-17C58FDC8377}"/>
    <cellStyle name="Valuta 3 5 6 5 2" xfId="7302" xr:uid="{44D628DD-C168-49D5-AF96-BD529A2FD099}"/>
    <cellStyle name="Valuta 3 5 6 6" xfId="6749" xr:uid="{54983469-DC80-4D26-B803-DB1B85989E68}"/>
    <cellStyle name="Valuta 3 5 6 7" xfId="6332" xr:uid="{0F1C9C9B-4AE4-409B-954F-59DD64796683}"/>
    <cellStyle name="Valuta 3 5 7" xfId="1780" xr:uid="{00000000-0005-0000-0000-0000770A0000}"/>
    <cellStyle name="Valuta 3 5 7 2" xfId="4662" xr:uid="{90133D64-81BF-417F-800B-6595C097CE5F}"/>
    <cellStyle name="Valuta 3 5 7 2 2" xfId="10061" xr:uid="{56F617B5-D07E-4A07-A62C-E3734C7B29D8}"/>
    <cellStyle name="Valuta 3 5 7 3" xfId="7537" xr:uid="{9B6E9BBB-6AAF-4FBF-9A23-915122BE3E3D}"/>
    <cellStyle name="Valuta 3 5 8" xfId="1374" xr:uid="{00000000-0005-0000-0000-0000780A0000}"/>
    <cellStyle name="Valuta 3 5 8 2" xfId="4260" xr:uid="{2C8A7E5E-DE62-48F4-B338-82CC58423B72}"/>
    <cellStyle name="Valuta 3 5 8 2 2" xfId="9656" xr:uid="{973A749A-F1B2-4D34-95FC-231FD27876A5}"/>
    <cellStyle name="Valuta 3 5 8 3" xfId="8283" xr:uid="{4CA59F1E-C2FB-473C-B3FE-FA31A0E65193}"/>
    <cellStyle name="Valuta 3 5 9" xfId="860" xr:uid="{00000000-0005-0000-0000-0000790A0000}"/>
    <cellStyle name="Valuta 3 5 9 2" xfId="3746" xr:uid="{2EE6B7B7-3C1F-4B72-9400-E7C3B8AC9E22}"/>
    <cellStyle name="Valuta 3 5 9 3" xfId="9140" xr:uid="{4727FCEA-4267-4716-8BC4-BD1B10EA0FA1}"/>
    <cellStyle name="Valuta 3 6" xfId="184" xr:uid="{00000000-0005-0000-0000-00007A0A0000}"/>
    <cellStyle name="Valuta 3 6 10" xfId="3284" xr:uid="{A8DCC0FE-5FC9-48B0-91C2-5EFF9C311C21}"/>
    <cellStyle name="Valuta 3 6 10 2" xfId="8677" xr:uid="{AD8F3C86-BC49-4CA2-BD45-FEC70E89ECED}"/>
    <cellStyle name="Valuta 3 6 11" xfId="7018" xr:uid="{6CF6DE8A-6EA5-424F-9441-15E0D4A04A49}"/>
    <cellStyle name="Valuta 3 6 12" xfId="6529" xr:uid="{5A5FE967-B6D1-4EE4-B278-27F4CB9E593F}"/>
    <cellStyle name="Valuta 3 6 13" xfId="6167" xr:uid="{E4D08DE3-EE07-46F1-86FE-21D74C63E89C}"/>
    <cellStyle name="Valuta 3 6 2" xfId="214" xr:uid="{00000000-0005-0000-0000-00007B0A0000}"/>
    <cellStyle name="Valuta 3 6 2 10" xfId="7045" xr:uid="{25A8DBCB-21CF-4459-9D7A-EFADAFBAD7CB}"/>
    <cellStyle name="Valuta 3 6 2 11" xfId="6555" xr:uid="{06FEDA9B-1F01-4DC1-86CD-F94D05126FC2}"/>
    <cellStyle name="Valuta 3 6 2 12" xfId="6191" xr:uid="{356FE290-44B1-41D4-8319-1875A8653C6C}"/>
    <cellStyle name="Valuta 3 6 2 2" xfId="255" xr:uid="{00000000-0005-0000-0000-00007C0A0000}"/>
    <cellStyle name="Valuta 3 6 2 2 10" xfId="6596" xr:uid="{5C8E5439-A019-446F-A9AC-97A134E7BC50}"/>
    <cellStyle name="Valuta 3 6 2 2 11" xfId="6231" xr:uid="{160BCCFF-D224-4463-B140-D8256D1DC0C7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4975" xr:uid="{EF7DB154-9F64-4099-84FB-7C053198323F}"/>
    <cellStyle name="Valuta 3 6 2 2 2 2 2 2 2" xfId="10022" xr:uid="{D636C07E-3DF4-465D-BEF6-9B5067BAA4B7}"/>
    <cellStyle name="Valuta 3 6 2 2 2 2 2 3" xfId="7906" xr:uid="{46079736-6D80-4970-84B5-ED7E7A1E1567}"/>
    <cellStyle name="Valuta 3 6 2 2 2 2 3" xfId="1752" xr:uid="{00000000-0005-0000-0000-0000800A0000}"/>
    <cellStyle name="Valuta 3 6 2 2 2 2 3 2" xfId="4638" xr:uid="{1237C421-BE0A-445C-9ADE-DEAF23AD80E4}"/>
    <cellStyle name="Valuta 3 6 2 2 2 2 3 2 2" xfId="9598" xr:uid="{FDC62949-2E1B-4DE6-BABC-0EE2B425F793}"/>
    <cellStyle name="Valuta 3 6 2 2 2 2 3 3" xfId="8643" xr:uid="{F3F27A52-7F26-41C4-AEEC-3D48ACF09ADB}"/>
    <cellStyle name="Valuta 3 6 2 2 2 2 4" xfId="1319" xr:uid="{00000000-0005-0000-0000-0000810A0000}"/>
    <cellStyle name="Valuta 3 6 2 2 2 2 4 2" xfId="4205" xr:uid="{F806F5CD-062D-4CEB-BCC7-E96F88F98DCA}"/>
    <cellStyle name="Valuta 3 6 2 2 2 2 4 3" xfId="9036" xr:uid="{67D25C2A-7ED0-468A-A963-4AA073F9710E}"/>
    <cellStyle name="Valuta 3 6 2 2 2 2 5" xfId="3635" xr:uid="{8CEE3C06-0393-428A-958F-1E34DE8FEE22}"/>
    <cellStyle name="Valuta 3 6 2 2 2 2 5 2" xfId="7458" xr:uid="{0C985DBC-4547-4997-AEC5-B45DA6B99DFC}"/>
    <cellStyle name="Valuta 3 6 2 2 2 2 6" xfId="6899" xr:uid="{E2D28445-419D-4118-8E62-EE259868C424}"/>
    <cellStyle name="Valuta 3 6 2 2 2 2 7" xfId="6478" xr:uid="{5EB7F10C-2C80-4266-B37E-7FB97B67C5AE}"/>
    <cellStyle name="Valuta 3 6 2 2 2 3" xfId="1926" xr:uid="{00000000-0005-0000-0000-0000820A0000}"/>
    <cellStyle name="Valuta 3 6 2 2 2 3 2" xfId="4808" xr:uid="{D3EFAE06-40B3-4595-823E-A7A6C7E5D303}"/>
    <cellStyle name="Valuta 3 6 2 2 2 3 2 2" xfId="10214" xr:uid="{54F74929-0404-43F9-AD4B-6318D93D25C6}"/>
    <cellStyle name="Valuta 3 6 2 2 2 3 3" xfId="7683" xr:uid="{C9ECF2A8-7705-4FC9-8D28-B21338929058}"/>
    <cellStyle name="Valuta 3 6 2 2 2 4" xfId="1539" xr:uid="{00000000-0005-0000-0000-0000830A0000}"/>
    <cellStyle name="Valuta 3 6 2 2 2 4 2" xfId="4425" xr:uid="{3A71E530-301E-413D-8380-3C31DEB16680}"/>
    <cellStyle name="Valuta 3 6 2 2 2 4 2 2" xfId="9821" xr:uid="{3E075E0D-8692-414E-8A9B-EF358DD4C43B}"/>
    <cellStyle name="Valuta 3 6 2 2 2 4 3" xfId="8447" xr:uid="{47BBC203-3C6E-4F2F-A63D-7186E3114CC4}"/>
    <cellStyle name="Valuta 3 6 2 2 2 5" xfId="1028" xr:uid="{00000000-0005-0000-0000-0000840A0000}"/>
    <cellStyle name="Valuta 3 6 2 2 2 5 2" xfId="3914" xr:uid="{C4A484BA-307F-432A-B9CF-9B7DB8275A74}"/>
    <cellStyle name="Valuta 3 6 2 2 2 5 3" xfId="9306" xr:uid="{DA71B024-C641-417A-ABD3-1D0E8893EFFC}"/>
    <cellStyle name="Valuta 3 6 2 2 2 6" xfId="3443" xr:uid="{89B643E8-62F8-4E8E-9005-882D24095F23}"/>
    <cellStyle name="Valuta 3 6 2 2 2 6 2" xfId="8824" xr:uid="{F3A21D91-835B-49C8-AF93-B055251C62EB}"/>
    <cellStyle name="Valuta 3 6 2 2 2 7" xfId="7175" xr:uid="{8085BE79-E492-4B53-9E48-16D76851676C}"/>
    <cellStyle name="Valuta 3 6 2 2 2 8" xfId="6680" xr:uid="{A38AD9DC-6640-48F2-9BC4-AC6755B8C945}"/>
    <cellStyle name="Valuta 3 6 2 2 2 9" xfId="6311" xr:uid="{B48145B4-1F62-4A51-A9FF-BDD26BF6AF42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4895" xr:uid="{4CA3A2C4-5D44-4C7D-AB58-632FC9DA24B0}"/>
    <cellStyle name="Valuta 3 6 2 2 4 2 2 2" xfId="9939" xr:uid="{3FAFCDA2-757C-444B-A734-7CF1836C130E}"/>
    <cellStyle name="Valuta 3 6 2 2 4 2 3" xfId="7825" xr:uid="{01E8BEA9-173A-4263-88B4-5687252B049A}"/>
    <cellStyle name="Valuta 3 6 2 2 4 3" xfId="1657" xr:uid="{00000000-0005-0000-0000-0000880A0000}"/>
    <cellStyle name="Valuta 3 6 2 2 4 3 2" xfId="4543" xr:uid="{901E4D14-4E53-49F4-898F-CD169E067783}"/>
    <cellStyle name="Valuta 3 6 2 2 4 3 2 2" xfId="9503" xr:uid="{2156C01A-3EFF-4121-96E0-E830B05BD9DB}"/>
    <cellStyle name="Valuta 3 6 2 2 4 3 3" xfId="8548" xr:uid="{99B3FE21-AC84-42C9-A81C-47A973E0E818}"/>
    <cellStyle name="Valuta 3 6 2 2 4 4" xfId="1224" xr:uid="{00000000-0005-0000-0000-0000890A0000}"/>
    <cellStyle name="Valuta 3 6 2 2 4 4 2" xfId="4110" xr:uid="{D55E11D5-C55A-4148-9664-2CE8186328EF}"/>
    <cellStyle name="Valuta 3 6 2 2 4 4 3" xfId="8941" xr:uid="{E683284B-0B81-4A0D-9104-AC699A2CE569}"/>
    <cellStyle name="Valuta 3 6 2 2 4 5" xfId="3540" xr:uid="{51DA971D-E18E-4CDC-B713-3A9C2476AD2B}"/>
    <cellStyle name="Valuta 3 6 2 2 4 5 2" xfId="7369" xr:uid="{0D27CDDB-9BF5-4469-BF7D-A484B720905D}"/>
    <cellStyle name="Valuta 3 6 2 2 4 6" xfId="6815" xr:uid="{E5F9D46C-9C55-409A-B9B3-9BF71CD0FD42}"/>
    <cellStyle name="Valuta 3 6 2 2 4 7" xfId="6398" xr:uid="{938B282F-D0D0-4672-9C91-EC3E3A2ACD86}"/>
    <cellStyle name="Valuta 3 6 2 2 5" xfId="1846" xr:uid="{00000000-0005-0000-0000-00008A0A0000}"/>
    <cellStyle name="Valuta 3 6 2 2 5 2" xfId="4728" xr:uid="{B4AA6EE9-0CD9-46F8-8A11-F746D8CA29B1}"/>
    <cellStyle name="Valuta 3 6 2 2 5 2 2" xfId="10128" xr:uid="{82DE3087-5012-416E-9DA3-A7ED84A35C33}"/>
    <cellStyle name="Valuta 3 6 2 2 5 3" xfId="7603" xr:uid="{A3AB12EC-5D47-41A6-9D65-BF9DE252A33C}"/>
    <cellStyle name="Valuta 3 6 2 2 6" xfId="1444" xr:uid="{00000000-0005-0000-0000-00008B0A0000}"/>
    <cellStyle name="Valuta 3 6 2 2 6 2" xfId="4330" xr:uid="{1C2ACD22-5CCB-4BB4-8949-33A737C666F9}"/>
    <cellStyle name="Valuta 3 6 2 2 6 2 2" xfId="9726" xr:uid="{255014C1-1B22-4F8F-ADF3-30A148072F5C}"/>
    <cellStyle name="Valuta 3 6 2 2 6 3" xfId="8352" xr:uid="{6E131FDF-5C29-46F4-A581-C1EAC6EAE58D}"/>
    <cellStyle name="Valuta 3 6 2 2 7" xfId="932" xr:uid="{00000000-0005-0000-0000-00008C0A0000}"/>
    <cellStyle name="Valuta 3 6 2 2 7 2" xfId="3818" xr:uid="{B4AB1F97-6689-435F-A01E-C2BC85831ECE}"/>
    <cellStyle name="Valuta 3 6 2 2 7 3" xfId="9211" xr:uid="{45905366-07E5-4C56-96DC-02E63EB7A66C}"/>
    <cellStyle name="Valuta 3 6 2 2 8" xfId="3348" xr:uid="{7D8C54B8-AD8A-46A0-B597-919E47863147}"/>
    <cellStyle name="Valuta 3 6 2 2 8 2" xfId="8741" xr:uid="{AF0FF9E6-3996-435E-AE35-5BE14580C23D}"/>
    <cellStyle name="Valuta 3 6 2 2 9" xfId="7085" xr:uid="{F0F29AC3-D742-42C1-AE33-60BF9789B8DF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4935" xr:uid="{CEB0943F-0381-4B22-B46D-D8F4BF941D29}"/>
    <cellStyle name="Valuta 3 6 2 3 2 2 2 2" xfId="9982" xr:uid="{6EB53B7F-8D59-4E5C-9315-ECA000F647AA}"/>
    <cellStyle name="Valuta 3 6 2 3 2 2 3" xfId="7866" xr:uid="{665747E3-987C-4FE2-AA5D-DE7F68A38FDF}"/>
    <cellStyle name="Valuta 3 6 2 3 2 3" xfId="1712" xr:uid="{00000000-0005-0000-0000-0000900A0000}"/>
    <cellStyle name="Valuta 3 6 2 3 2 3 2" xfId="4598" xr:uid="{05A41916-6AB0-4192-A83A-A55A0F72107F}"/>
    <cellStyle name="Valuta 3 6 2 3 2 3 2 2" xfId="9558" xr:uid="{20916E58-D4BE-4171-B301-340B4D713364}"/>
    <cellStyle name="Valuta 3 6 2 3 2 3 3" xfId="8603" xr:uid="{99E47C0F-9826-44FE-BF60-364DE5262019}"/>
    <cellStyle name="Valuta 3 6 2 3 2 4" xfId="1279" xr:uid="{00000000-0005-0000-0000-0000910A0000}"/>
    <cellStyle name="Valuta 3 6 2 3 2 4 2" xfId="4165" xr:uid="{FD48A25A-6E3D-45A8-8011-BDC04A22D349}"/>
    <cellStyle name="Valuta 3 6 2 3 2 4 3" xfId="8996" xr:uid="{728CFBDC-3268-40E4-8507-D841189352EE}"/>
    <cellStyle name="Valuta 3 6 2 3 2 5" xfId="3595" xr:uid="{0EC36451-EBD4-49D3-9E57-D71859C02953}"/>
    <cellStyle name="Valuta 3 6 2 3 2 5 2" xfId="7418" xr:uid="{9CD48061-0037-44AB-BF6D-21E232B014D7}"/>
    <cellStyle name="Valuta 3 6 2 3 2 6" xfId="6859" xr:uid="{C6F23ECB-9128-4889-A739-8BAD48D743AB}"/>
    <cellStyle name="Valuta 3 6 2 3 2 7" xfId="6438" xr:uid="{9B8461B0-829C-4AD8-9892-8E99C229AE8C}"/>
    <cellStyle name="Valuta 3 6 2 3 3" xfId="1886" xr:uid="{00000000-0005-0000-0000-0000920A0000}"/>
    <cellStyle name="Valuta 3 6 2 3 3 2" xfId="4768" xr:uid="{47130627-C1A4-4641-814D-26F635192225}"/>
    <cellStyle name="Valuta 3 6 2 3 3 2 2" xfId="10174" xr:uid="{A344EDF7-330E-4765-88A7-FCDA25CB01E0}"/>
    <cellStyle name="Valuta 3 6 2 3 3 3" xfId="7643" xr:uid="{E0A39CFC-63A4-4CCB-AF19-56CFF5E4A03F}"/>
    <cellStyle name="Valuta 3 6 2 3 4" xfId="1499" xr:uid="{00000000-0005-0000-0000-0000930A0000}"/>
    <cellStyle name="Valuta 3 6 2 3 4 2" xfId="4385" xr:uid="{20FEC672-8B5D-4966-9EBE-2DF249D6A6C1}"/>
    <cellStyle name="Valuta 3 6 2 3 4 2 2" xfId="9781" xr:uid="{A01B45B5-8B6F-462C-B9E8-2535B30C9966}"/>
    <cellStyle name="Valuta 3 6 2 3 4 3" xfId="8407" xr:uid="{EB21693D-17DA-475F-B10F-133CB74AF05B}"/>
    <cellStyle name="Valuta 3 6 2 3 5" xfId="988" xr:uid="{00000000-0005-0000-0000-0000940A0000}"/>
    <cellStyle name="Valuta 3 6 2 3 5 2" xfId="3874" xr:uid="{5D4CDC1A-8EA7-4421-BB40-9E6DBAA8EE67}"/>
    <cellStyle name="Valuta 3 6 2 3 5 3" xfId="9266" xr:uid="{197A8BD5-0203-4AD1-9E3F-7D714AB4C9D2}"/>
    <cellStyle name="Valuta 3 6 2 3 6" xfId="3403" xr:uid="{510CDBE4-6FA8-4E5C-A3EE-28E8EB27F311}"/>
    <cellStyle name="Valuta 3 6 2 3 6 2" xfId="8784" xr:uid="{A579C6AA-A8E4-4768-85BD-1410350D384B}"/>
    <cellStyle name="Valuta 3 6 2 3 7" xfId="7135" xr:uid="{54994EDC-853A-4F7C-8E31-49D17168C05A}"/>
    <cellStyle name="Valuta 3 6 2 3 8" xfId="6640" xr:uid="{383B0F81-5577-464D-B225-F2E4256771D4}"/>
    <cellStyle name="Valuta 3 6 2 3 9" xfId="6271" xr:uid="{732945FF-E767-4B86-B99E-B5C1046E4B5C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4855" xr:uid="{7CAE3458-EC6B-4CCB-B533-05D4CF31D21F}"/>
    <cellStyle name="Valuta 3 6 2 5 2 2 2" xfId="9899" xr:uid="{24161163-1710-4C4A-ADAE-94BC37186787}"/>
    <cellStyle name="Valuta 3 6 2 5 2 3" xfId="7785" xr:uid="{16E5F087-2009-4598-88B1-9B3512F0D966}"/>
    <cellStyle name="Valuta 3 6 2 5 3" xfId="1617" xr:uid="{00000000-0005-0000-0000-0000980A0000}"/>
    <cellStyle name="Valuta 3 6 2 5 3 2" xfId="4503" xr:uid="{A411DAFA-FE85-4E6C-BB9E-120EDFB2CA0B}"/>
    <cellStyle name="Valuta 3 6 2 5 3 2 2" xfId="9463" xr:uid="{1B2781B5-A6A0-4EAC-8773-3DE9D05B23D3}"/>
    <cellStyle name="Valuta 3 6 2 5 3 3" xfId="8508" xr:uid="{DC6BA544-7446-413A-BE6C-07D8BD58262E}"/>
    <cellStyle name="Valuta 3 6 2 5 4" xfId="1184" xr:uid="{00000000-0005-0000-0000-0000990A0000}"/>
    <cellStyle name="Valuta 3 6 2 5 4 2" xfId="4070" xr:uid="{4E1B5402-4B77-4439-8780-369DE5AAF10D}"/>
    <cellStyle name="Valuta 3 6 2 5 4 3" xfId="8901" xr:uid="{922D42E2-2E51-4C39-8AAF-3FD1ADA79C34}"/>
    <cellStyle name="Valuta 3 6 2 5 5" xfId="3500" xr:uid="{E574AAC7-E707-480F-885C-66F1B7DE2DA6}"/>
    <cellStyle name="Valuta 3 6 2 5 5 2" xfId="7329" xr:uid="{FD7BD4DE-05CD-47D3-A425-B579F2EB0481}"/>
    <cellStyle name="Valuta 3 6 2 5 6" xfId="6775" xr:uid="{0E28E710-A11E-4506-83B2-A356EAE92F4C}"/>
    <cellStyle name="Valuta 3 6 2 5 7" xfId="6358" xr:uid="{0271B682-48E8-44D9-A38E-55BF88680BF8}"/>
    <cellStyle name="Valuta 3 6 2 6" xfId="1806" xr:uid="{00000000-0005-0000-0000-00009A0A0000}"/>
    <cellStyle name="Valuta 3 6 2 6 2" xfId="4688" xr:uid="{C7E3F4BD-C795-4D02-AC3D-4CC1F7B7CA03}"/>
    <cellStyle name="Valuta 3 6 2 6 2 2" xfId="10088" xr:uid="{B1A59CEF-FE99-4CE5-A977-9DAE5FD47379}"/>
    <cellStyle name="Valuta 3 6 2 6 3" xfId="7563" xr:uid="{B8E4320D-9F6E-478B-8ACD-DC51803293E5}"/>
    <cellStyle name="Valuta 3 6 2 7" xfId="1404" xr:uid="{00000000-0005-0000-0000-00009B0A0000}"/>
    <cellStyle name="Valuta 3 6 2 7 2" xfId="4290" xr:uid="{6503485E-179D-4B98-A3F2-E1622409FF2D}"/>
    <cellStyle name="Valuta 3 6 2 7 2 2" xfId="9686" xr:uid="{BA019A28-4C51-4C80-870C-47C98BB1B717}"/>
    <cellStyle name="Valuta 3 6 2 7 3" xfId="8312" xr:uid="{842B5F31-1466-46EA-B4A4-6FE983D3000D}"/>
    <cellStyle name="Valuta 3 6 2 8" xfId="891" xr:uid="{00000000-0005-0000-0000-00009C0A0000}"/>
    <cellStyle name="Valuta 3 6 2 8 2" xfId="3777" xr:uid="{A321047E-1949-4B6F-AE42-22D6FBFC2095}"/>
    <cellStyle name="Valuta 3 6 2 8 3" xfId="9171" xr:uid="{9B858729-7006-45CA-95B2-7D78CA95A834}"/>
    <cellStyle name="Valuta 3 6 2 9" xfId="3308" xr:uid="{6535F7B6-07EF-46D8-B9D8-D79FFE71DFB9}"/>
    <cellStyle name="Valuta 3 6 2 9 2" xfId="8701" xr:uid="{3F829CD1-574B-4DF5-B8DD-9248763D3657}"/>
    <cellStyle name="Valuta 3 6 3" xfId="231" xr:uid="{00000000-0005-0000-0000-00009D0A0000}"/>
    <cellStyle name="Valuta 3 6 3 10" xfId="6572" xr:uid="{340277A3-0658-4D12-8938-33C14E685254}"/>
    <cellStyle name="Valuta 3 6 3 11" xfId="6207" xr:uid="{032C278E-3029-46FD-828E-07A149A14966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4951" xr:uid="{15253A24-279A-4D0D-9BC1-FE4F6C2B1E8D}"/>
    <cellStyle name="Valuta 3 6 3 2 2 2 2 2" xfId="9998" xr:uid="{118E1F74-18BF-4F82-9DAF-AC40FE2186AA}"/>
    <cellStyle name="Valuta 3 6 3 2 2 2 3" xfId="7882" xr:uid="{C3E5A271-1A0F-4164-8B7C-115891F888B5}"/>
    <cellStyle name="Valuta 3 6 3 2 2 3" xfId="1728" xr:uid="{00000000-0005-0000-0000-0000A10A0000}"/>
    <cellStyle name="Valuta 3 6 3 2 2 3 2" xfId="4614" xr:uid="{894EBCF3-8536-4631-9B30-6CF436E9A783}"/>
    <cellStyle name="Valuta 3 6 3 2 2 3 2 2" xfId="9574" xr:uid="{5074D18A-3CEF-4B20-9A52-6632ADB4638E}"/>
    <cellStyle name="Valuta 3 6 3 2 2 3 3" xfId="8619" xr:uid="{861AC791-948D-471D-969D-E260307C55F9}"/>
    <cellStyle name="Valuta 3 6 3 2 2 4" xfId="1295" xr:uid="{00000000-0005-0000-0000-0000A20A0000}"/>
    <cellStyle name="Valuta 3 6 3 2 2 4 2" xfId="4181" xr:uid="{40DB33BD-2F32-4C65-B8EB-913BCE760BAE}"/>
    <cellStyle name="Valuta 3 6 3 2 2 4 3" xfId="9012" xr:uid="{1B5CBBE9-FBB6-475F-BADE-3C2C3E0F3E2B}"/>
    <cellStyle name="Valuta 3 6 3 2 2 5" xfId="3611" xr:uid="{E4575781-8296-4E1C-944E-149B919AA216}"/>
    <cellStyle name="Valuta 3 6 3 2 2 5 2" xfId="7434" xr:uid="{546319DE-CD90-4053-B44F-675863EF54FB}"/>
    <cellStyle name="Valuta 3 6 3 2 2 6" xfId="6875" xr:uid="{B98B972E-FCB8-44D0-AF3E-5EBCB5A412E9}"/>
    <cellStyle name="Valuta 3 6 3 2 2 7" xfId="6454" xr:uid="{640D90C5-CEBC-45C8-907E-39B0631513A1}"/>
    <cellStyle name="Valuta 3 6 3 2 3" xfId="1902" xr:uid="{00000000-0005-0000-0000-0000A30A0000}"/>
    <cellStyle name="Valuta 3 6 3 2 3 2" xfId="4784" xr:uid="{E0517655-4405-44B9-B76A-C086B4EC2C48}"/>
    <cellStyle name="Valuta 3 6 3 2 3 2 2" xfId="10190" xr:uid="{49E0B63D-778E-4FE4-B095-0EA175432A6F}"/>
    <cellStyle name="Valuta 3 6 3 2 3 3" xfId="7659" xr:uid="{AC86AD95-2BD7-41B6-9D6B-AFE2581D541D}"/>
    <cellStyle name="Valuta 3 6 3 2 4" xfId="1515" xr:uid="{00000000-0005-0000-0000-0000A40A0000}"/>
    <cellStyle name="Valuta 3 6 3 2 4 2" xfId="4401" xr:uid="{1BFB0035-80E0-4629-A241-671EAA3C8064}"/>
    <cellStyle name="Valuta 3 6 3 2 4 2 2" xfId="9797" xr:uid="{F40C1ABF-CEA6-459E-AEF0-82F62ABC1992}"/>
    <cellStyle name="Valuta 3 6 3 2 4 3" xfId="8423" xr:uid="{C99223D2-90B8-4C8C-9F84-CA25CF5C4236}"/>
    <cellStyle name="Valuta 3 6 3 2 5" xfId="1004" xr:uid="{00000000-0005-0000-0000-0000A50A0000}"/>
    <cellStyle name="Valuta 3 6 3 2 5 2" xfId="3890" xr:uid="{AA71C561-920A-4C0D-91CC-0266BEB8C846}"/>
    <cellStyle name="Valuta 3 6 3 2 5 3" xfId="9282" xr:uid="{D2E1995E-19B6-4957-B190-F2A19CCE07DA}"/>
    <cellStyle name="Valuta 3 6 3 2 6" xfId="3419" xr:uid="{11152C32-B6EE-4F56-8478-7BD5349FF2A7}"/>
    <cellStyle name="Valuta 3 6 3 2 6 2" xfId="8800" xr:uid="{973F0DD3-312E-4E01-8BC9-CA06B93F816D}"/>
    <cellStyle name="Valuta 3 6 3 2 7" xfId="7151" xr:uid="{19A4CE2A-4EFC-4AA4-80D1-2A84836C3167}"/>
    <cellStyle name="Valuta 3 6 3 2 8" xfId="6656" xr:uid="{4A158A44-56C6-4111-ACE8-2D17CCA2CDBF}"/>
    <cellStyle name="Valuta 3 6 3 2 9" xfId="6287" xr:uid="{FE9B7783-E136-4B48-ABA2-EE4839CFC8C5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4871" xr:uid="{66DC8153-0A61-441E-8FC3-8C124AC8DCB5}"/>
    <cellStyle name="Valuta 3 6 3 4 2 2 2" xfId="9915" xr:uid="{B68779B1-9C2F-408D-9055-A378BBE3BABC}"/>
    <cellStyle name="Valuta 3 6 3 4 2 3" xfId="7801" xr:uid="{CB807716-694B-49FE-8966-422B148685B1}"/>
    <cellStyle name="Valuta 3 6 3 4 3" xfId="1633" xr:uid="{00000000-0005-0000-0000-0000A90A0000}"/>
    <cellStyle name="Valuta 3 6 3 4 3 2" xfId="4519" xr:uid="{B94E890A-8D27-44A2-9F81-28C09FCDC4DD}"/>
    <cellStyle name="Valuta 3 6 3 4 3 2 2" xfId="9479" xr:uid="{198D9F2A-4709-422E-AA6B-F51C43DEDA89}"/>
    <cellStyle name="Valuta 3 6 3 4 3 3" xfId="8524" xr:uid="{92B50575-60F1-4A7E-A772-E06750B4A444}"/>
    <cellStyle name="Valuta 3 6 3 4 4" xfId="1200" xr:uid="{00000000-0005-0000-0000-0000AA0A0000}"/>
    <cellStyle name="Valuta 3 6 3 4 4 2" xfId="4086" xr:uid="{C6570B23-4D1B-48E0-A46D-D21917F0DF9B}"/>
    <cellStyle name="Valuta 3 6 3 4 4 3" xfId="8917" xr:uid="{365FFEEB-4282-4774-9886-151ADA788916}"/>
    <cellStyle name="Valuta 3 6 3 4 5" xfId="3516" xr:uid="{D6E7B4B9-7200-406A-B704-83240B43BB88}"/>
    <cellStyle name="Valuta 3 6 3 4 5 2" xfId="7345" xr:uid="{D891A091-569F-4D7A-83A6-B1374713BB09}"/>
    <cellStyle name="Valuta 3 6 3 4 6" xfId="6791" xr:uid="{9FCBD972-0B54-4060-B6A2-B9A42877AD48}"/>
    <cellStyle name="Valuta 3 6 3 4 7" xfId="6374" xr:uid="{7DDC90A7-E615-41C4-935B-04D82AC837B4}"/>
    <cellStyle name="Valuta 3 6 3 5" xfId="1822" xr:uid="{00000000-0005-0000-0000-0000AB0A0000}"/>
    <cellStyle name="Valuta 3 6 3 5 2" xfId="4704" xr:uid="{A2A60903-A8C3-443D-9C20-471E25F19085}"/>
    <cellStyle name="Valuta 3 6 3 5 2 2" xfId="10104" xr:uid="{C04AEE0A-E466-4262-AF4B-3882F70C5576}"/>
    <cellStyle name="Valuta 3 6 3 5 3" xfId="7579" xr:uid="{1F15A0AD-5537-4312-9BB0-74D7A14F7A9C}"/>
    <cellStyle name="Valuta 3 6 3 6" xfId="1420" xr:uid="{00000000-0005-0000-0000-0000AC0A0000}"/>
    <cellStyle name="Valuta 3 6 3 6 2" xfId="4306" xr:uid="{681434D4-AE59-4382-B05A-5BE5407FA81A}"/>
    <cellStyle name="Valuta 3 6 3 6 2 2" xfId="9702" xr:uid="{F20D9E10-DFDD-4C97-909A-6D7EE6AEE3B3}"/>
    <cellStyle name="Valuta 3 6 3 6 3" xfId="8328" xr:uid="{3431F915-7C3F-415C-8FC3-01F68948B044}"/>
    <cellStyle name="Valuta 3 6 3 7" xfId="908" xr:uid="{00000000-0005-0000-0000-0000AD0A0000}"/>
    <cellStyle name="Valuta 3 6 3 7 2" xfId="3794" xr:uid="{4AEFA368-8135-407A-A6FC-3885D5443BEC}"/>
    <cellStyle name="Valuta 3 6 3 7 3" xfId="9187" xr:uid="{55B693BD-26F9-4FC8-A1B7-408A95FFDC79}"/>
    <cellStyle name="Valuta 3 6 3 8" xfId="3324" xr:uid="{A9998CEE-D4DF-4261-AE8F-156AF44B1FC7}"/>
    <cellStyle name="Valuta 3 6 3 8 2" xfId="8717" xr:uid="{B1B1FD1A-B0F5-4D58-99DE-D8E48E487351}"/>
    <cellStyle name="Valuta 3 6 3 9" xfId="7061" xr:uid="{899E20DA-C2EF-4B04-8389-FAA0343CEA6A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4911" xr:uid="{72F3B193-752C-443A-A273-B1397DA1912F}"/>
    <cellStyle name="Valuta 3 6 4 2 2 2 2" xfId="9957" xr:uid="{D8233C63-AAFB-493D-9CD1-627827DC3FAB}"/>
    <cellStyle name="Valuta 3 6 4 2 2 3" xfId="7842" xr:uid="{C527EB01-0ED2-4693-B1CE-0E831527D5BE}"/>
    <cellStyle name="Valuta 3 6 4 2 3" xfId="1683" xr:uid="{00000000-0005-0000-0000-0000B10A0000}"/>
    <cellStyle name="Valuta 3 6 4 2 3 2" xfId="4569" xr:uid="{A88A5E88-64DC-45F7-A7B8-242A7B70AC43}"/>
    <cellStyle name="Valuta 3 6 4 2 3 2 2" xfId="9529" xr:uid="{8362B892-3B6E-489E-A4E7-2C4939CA1BB9}"/>
    <cellStyle name="Valuta 3 6 4 2 3 3" xfId="8574" xr:uid="{CD99A23A-779D-422C-97A0-18CC0BD01DCA}"/>
    <cellStyle name="Valuta 3 6 4 2 4" xfId="1250" xr:uid="{00000000-0005-0000-0000-0000B20A0000}"/>
    <cellStyle name="Valuta 3 6 4 2 4 2" xfId="4136" xr:uid="{7C3959DC-A06B-45F1-A298-F4C16A35B5FE}"/>
    <cellStyle name="Valuta 3 6 4 2 4 3" xfId="8967" xr:uid="{37883B00-A71F-4C38-9172-7E67EF86FACB}"/>
    <cellStyle name="Valuta 3 6 4 2 5" xfId="3566" xr:uid="{B337556D-EE03-4A8E-8FE3-E49224D45630}"/>
    <cellStyle name="Valuta 3 6 4 2 5 2" xfId="7391" xr:uid="{F65CE532-568B-4E8B-8F6C-BD3776BA9B35}"/>
    <cellStyle name="Valuta 3 6 4 2 6" xfId="6834" xr:uid="{F129F279-1E66-47CE-8FCF-F10E6725CD96}"/>
    <cellStyle name="Valuta 3 6 4 2 7" xfId="6414" xr:uid="{9703E46F-1199-4378-8C3E-856ABF31D293}"/>
    <cellStyle name="Valuta 3 6 4 3" xfId="1862" xr:uid="{00000000-0005-0000-0000-0000B30A0000}"/>
    <cellStyle name="Valuta 3 6 4 3 2" xfId="4744" xr:uid="{03BD9A1F-3189-4304-A29D-70CF7A94B79E}"/>
    <cellStyle name="Valuta 3 6 4 3 2 2" xfId="10148" xr:uid="{B1D157F5-95C4-46ED-BADC-BAC578ECCB2E}"/>
    <cellStyle name="Valuta 3 6 4 3 3" xfId="7619" xr:uid="{93807C73-5F9D-4D14-B7B3-C62695678450}"/>
    <cellStyle name="Valuta 3 6 4 4" xfId="1470" xr:uid="{00000000-0005-0000-0000-0000B40A0000}"/>
    <cellStyle name="Valuta 3 6 4 4 2" xfId="4356" xr:uid="{E9AA08C9-7E39-4709-BD1F-10A0B9DE49AD}"/>
    <cellStyle name="Valuta 3 6 4 4 2 2" xfId="9752" xr:uid="{38A66701-58F9-458B-971E-F4511DB0E5EC}"/>
    <cellStyle name="Valuta 3 6 4 4 3" xfId="8378" xr:uid="{9D096F58-571B-4A24-9448-0D0FBBB0CB05}"/>
    <cellStyle name="Valuta 3 6 4 5" xfId="959" xr:uid="{00000000-0005-0000-0000-0000B50A0000}"/>
    <cellStyle name="Valuta 3 6 4 5 2" xfId="3845" xr:uid="{206A5310-74A9-4703-9EB4-E45AF24F7B68}"/>
    <cellStyle name="Valuta 3 6 4 5 3" xfId="9237" xr:uid="{A9C230BC-A004-4DCF-AC56-925DA6B8B808}"/>
    <cellStyle name="Valuta 3 6 4 6" xfId="3374" xr:uid="{6A0C6D57-994A-4338-9C38-D2597F748FE1}"/>
    <cellStyle name="Valuta 3 6 4 6 2" xfId="8759" xr:uid="{6AB2A088-9230-4CF8-9456-629EF07B3C2E}"/>
    <cellStyle name="Valuta 3 6 4 7" xfId="7108" xr:uid="{DEB6270B-B3B1-4D40-99C4-EE2BF5B3CEB3}"/>
    <cellStyle name="Valuta 3 6 4 8" xfId="6615" xr:uid="{ABB7EDA8-61D6-41DA-9BD3-E4D033FDF2F0}"/>
    <cellStyle name="Valuta 3 6 4 9" xfId="6247" xr:uid="{2BCFE91E-20F1-4867-B968-F6447AF6F86D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4831" xr:uid="{24F4F855-1D86-4FE4-9003-C074EC4A0C02}"/>
    <cellStyle name="Valuta 3 6 6 2 2 2" xfId="9874" xr:uid="{7491324B-C44B-469E-93E5-05121CE60AED}"/>
    <cellStyle name="Valuta 3 6 6 2 3" xfId="7761" xr:uid="{D81DE279-D021-4C76-B3A1-F1D88561588E}"/>
    <cellStyle name="Valuta 3 6 6 3" xfId="1591" xr:uid="{00000000-0005-0000-0000-0000B90A0000}"/>
    <cellStyle name="Valuta 3 6 6 3 2" xfId="4477" xr:uid="{F847F8D3-EF48-4DD4-9693-CD8789CDED0F}"/>
    <cellStyle name="Valuta 3 6 6 3 2 2" xfId="9437" xr:uid="{0C5F2DD3-7A51-4693-B3E1-A3FC0DD86E20}"/>
    <cellStyle name="Valuta 3 6 6 3 3" xfId="8482" xr:uid="{6CC7E44C-B86E-4283-A7E4-C2F436E4C5EA}"/>
    <cellStyle name="Valuta 3 6 6 4" xfId="1158" xr:uid="{00000000-0005-0000-0000-0000BA0A0000}"/>
    <cellStyle name="Valuta 3 6 6 4 2" xfId="4044" xr:uid="{3F24E413-D7B9-4189-BC9C-FFFAC4C44E6C}"/>
    <cellStyle name="Valuta 3 6 6 4 3" xfId="8875" xr:uid="{3163505E-80D8-47DA-9D08-D6D2CB9C4817}"/>
    <cellStyle name="Valuta 3 6 6 5" xfId="3474" xr:uid="{9ADF3265-9E7C-449D-8F77-083B0816F046}"/>
    <cellStyle name="Valuta 3 6 6 5 2" xfId="7304" xr:uid="{D24F548E-1D2C-4665-A6DC-AEA4BE01A2C4}"/>
    <cellStyle name="Valuta 3 6 6 6" xfId="6751" xr:uid="{E03F3EEA-4573-4BAD-ACF6-9ECE73D96787}"/>
    <cellStyle name="Valuta 3 6 6 7" xfId="6334" xr:uid="{DC224653-1732-4DAC-BF88-7B991CEBBAB9}"/>
    <cellStyle name="Valuta 3 6 7" xfId="1782" xr:uid="{00000000-0005-0000-0000-0000BB0A0000}"/>
    <cellStyle name="Valuta 3 6 7 2" xfId="4664" xr:uid="{B5A885BE-0898-48C4-B432-99EDBE3C3521}"/>
    <cellStyle name="Valuta 3 6 7 2 2" xfId="10063" xr:uid="{78954359-B0F7-4FB3-B3CC-A71B347F7581}"/>
    <cellStyle name="Valuta 3 6 7 3" xfId="7539" xr:uid="{5F982020-0F3C-4912-BDB5-6A09B437FA5C}"/>
    <cellStyle name="Valuta 3 6 8" xfId="1376" xr:uid="{00000000-0005-0000-0000-0000BC0A0000}"/>
    <cellStyle name="Valuta 3 6 8 2" xfId="4262" xr:uid="{10DF9702-73F4-436B-BA13-0256328E38F8}"/>
    <cellStyle name="Valuta 3 6 8 2 2" xfId="9658" xr:uid="{C7562E03-F777-4C11-8E11-5E60FE2BC240}"/>
    <cellStyle name="Valuta 3 6 8 3" xfId="8285" xr:uid="{3616B09A-006A-4DB2-B95F-BF0FE874C899}"/>
    <cellStyle name="Valuta 3 6 9" xfId="862" xr:uid="{00000000-0005-0000-0000-0000BD0A0000}"/>
    <cellStyle name="Valuta 3 6 9 2" xfId="3748" xr:uid="{81B15AA5-AF3B-4408-B7D8-4DD61ADBCB4F}"/>
    <cellStyle name="Valuta 3 6 9 3" xfId="9142" xr:uid="{55B54C09-63CC-4EBA-96ED-B4CC43FF11BE}"/>
    <cellStyle name="Valuta 3 7" xfId="203" xr:uid="{00000000-0005-0000-0000-0000BE0A0000}"/>
    <cellStyle name="Valuta 3 7 10" xfId="7034" xr:uid="{935DBADA-D41F-4442-9D84-67B56E8219E9}"/>
    <cellStyle name="Valuta 3 7 11" xfId="6544" xr:uid="{5E8C42C4-70DA-4F17-AF5B-F0612136B8B2}"/>
    <cellStyle name="Valuta 3 7 12" xfId="6180" xr:uid="{F1D3E2E9-401F-4C92-ADA5-242A7D13A591}"/>
    <cellStyle name="Valuta 3 7 2" xfId="244" xr:uid="{00000000-0005-0000-0000-0000BF0A0000}"/>
    <cellStyle name="Valuta 3 7 2 10" xfId="6585" xr:uid="{5056D48E-3AC6-4F66-A5A1-309D68A51C6C}"/>
    <cellStyle name="Valuta 3 7 2 11" xfId="6220" xr:uid="{E0F85092-CD31-42B4-A2B7-DD47D515F54E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4964" xr:uid="{E69BB2D8-8930-4D6C-B6CC-6D21D7F72A76}"/>
    <cellStyle name="Valuta 3 7 2 2 2 2 2 2" xfId="10011" xr:uid="{A0A8C6A7-083D-48E4-BE57-B683124AF967}"/>
    <cellStyle name="Valuta 3 7 2 2 2 2 3" xfId="7895" xr:uid="{8429A390-10CE-471C-BC87-C4F80E321FA4}"/>
    <cellStyle name="Valuta 3 7 2 2 2 3" xfId="1741" xr:uid="{00000000-0005-0000-0000-0000C30A0000}"/>
    <cellStyle name="Valuta 3 7 2 2 2 3 2" xfId="4627" xr:uid="{9DA6EEAD-BE06-4665-A123-01D4FE424B28}"/>
    <cellStyle name="Valuta 3 7 2 2 2 3 2 2" xfId="9587" xr:uid="{3A148219-456D-4F92-8DC6-BC9B0EF78FCC}"/>
    <cellStyle name="Valuta 3 7 2 2 2 3 3" xfId="8632" xr:uid="{233E1C51-E28E-4699-B1B3-E431606CFE3A}"/>
    <cellStyle name="Valuta 3 7 2 2 2 4" xfId="1308" xr:uid="{00000000-0005-0000-0000-0000C40A0000}"/>
    <cellStyle name="Valuta 3 7 2 2 2 4 2" xfId="4194" xr:uid="{267583AA-0E18-4EB9-AB03-B92ED79BC833}"/>
    <cellStyle name="Valuta 3 7 2 2 2 4 3" xfId="9025" xr:uid="{8D7C82E1-217E-4A52-B17B-B437EF454F13}"/>
    <cellStyle name="Valuta 3 7 2 2 2 5" xfId="3624" xr:uid="{1EB57606-F905-4841-8B05-1B5944F8C0FF}"/>
    <cellStyle name="Valuta 3 7 2 2 2 5 2" xfId="7447" xr:uid="{566636FE-4C61-40CC-81D7-964F4F0A315E}"/>
    <cellStyle name="Valuta 3 7 2 2 2 6" xfId="6888" xr:uid="{F0225E24-9D79-4074-9A6D-8925DEE63EE2}"/>
    <cellStyle name="Valuta 3 7 2 2 2 7" xfId="6467" xr:uid="{8D7E27CF-7AA6-4D6C-BAA2-BB81E60229DD}"/>
    <cellStyle name="Valuta 3 7 2 2 3" xfId="1915" xr:uid="{00000000-0005-0000-0000-0000C50A0000}"/>
    <cellStyle name="Valuta 3 7 2 2 3 2" xfId="4797" xr:uid="{E849A717-90E5-4DF9-9600-BFCAB925C91B}"/>
    <cellStyle name="Valuta 3 7 2 2 3 2 2" xfId="10203" xr:uid="{52AA793A-D28B-4438-83FD-2964AED6C41B}"/>
    <cellStyle name="Valuta 3 7 2 2 3 3" xfId="7672" xr:uid="{8DFD8DB8-5B8C-4970-9520-F43B72DB6DD8}"/>
    <cellStyle name="Valuta 3 7 2 2 4" xfId="1528" xr:uid="{00000000-0005-0000-0000-0000C60A0000}"/>
    <cellStyle name="Valuta 3 7 2 2 4 2" xfId="4414" xr:uid="{44D44976-F8CC-463B-AEDB-CCBA68F64400}"/>
    <cellStyle name="Valuta 3 7 2 2 4 2 2" xfId="9810" xr:uid="{BCD2B51F-6983-4056-827A-BB0AE85641C9}"/>
    <cellStyle name="Valuta 3 7 2 2 4 3" xfId="8436" xr:uid="{919C52F0-50C2-47F9-B42D-D62F592F626A}"/>
    <cellStyle name="Valuta 3 7 2 2 5" xfId="1017" xr:uid="{00000000-0005-0000-0000-0000C70A0000}"/>
    <cellStyle name="Valuta 3 7 2 2 5 2" xfId="3903" xr:uid="{1E29C31F-6697-4A33-BB12-9C7C0378BFE3}"/>
    <cellStyle name="Valuta 3 7 2 2 5 3" xfId="9295" xr:uid="{43FCC818-BDFA-405E-84F8-837F50B13380}"/>
    <cellStyle name="Valuta 3 7 2 2 6" xfId="3432" xr:uid="{5915F593-20C7-448D-87B4-573DD7B49B0A}"/>
    <cellStyle name="Valuta 3 7 2 2 6 2" xfId="8813" xr:uid="{F4D1D3E8-442E-4991-9174-BCC52B9BA61A}"/>
    <cellStyle name="Valuta 3 7 2 2 7" xfId="7164" xr:uid="{D7FB7269-8309-41E6-A863-9BA764A063EB}"/>
    <cellStyle name="Valuta 3 7 2 2 8" xfId="6669" xr:uid="{D7A2B041-B0B8-4861-87FB-BD47C2E77E8B}"/>
    <cellStyle name="Valuta 3 7 2 2 9" xfId="6300" xr:uid="{20107A77-1FB0-4579-BB78-E5E8AAC9AD9E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4884" xr:uid="{11CA4E32-276B-455C-B621-DA02965352B8}"/>
    <cellStyle name="Valuta 3 7 2 4 2 2 2" xfId="9928" xr:uid="{23B2033D-6820-423B-A6E3-B2A30026D83B}"/>
    <cellStyle name="Valuta 3 7 2 4 2 3" xfId="7814" xr:uid="{97C9B4FD-08B6-417E-A1FF-6045CF1110A1}"/>
    <cellStyle name="Valuta 3 7 2 4 3" xfId="1646" xr:uid="{00000000-0005-0000-0000-0000CB0A0000}"/>
    <cellStyle name="Valuta 3 7 2 4 3 2" xfId="4532" xr:uid="{4527AD10-A171-4D8D-9A10-2035ADB6024F}"/>
    <cellStyle name="Valuta 3 7 2 4 3 2 2" xfId="9492" xr:uid="{C52B04F5-001B-407E-8C12-61DE7826DAC9}"/>
    <cellStyle name="Valuta 3 7 2 4 3 3" xfId="8537" xr:uid="{73340DC6-D3FF-4E6E-A8EC-ED744BC2C810}"/>
    <cellStyle name="Valuta 3 7 2 4 4" xfId="1213" xr:uid="{00000000-0005-0000-0000-0000CC0A0000}"/>
    <cellStyle name="Valuta 3 7 2 4 4 2" xfId="4099" xr:uid="{1C80C2F9-D32F-4166-80E8-99BB0441533D}"/>
    <cellStyle name="Valuta 3 7 2 4 4 3" xfId="8930" xr:uid="{1BFFFC55-8D63-423F-A394-5205CADEA3C2}"/>
    <cellStyle name="Valuta 3 7 2 4 5" xfId="3529" xr:uid="{55EFDE75-D279-444D-A546-3F45BBA46ABC}"/>
    <cellStyle name="Valuta 3 7 2 4 5 2" xfId="7358" xr:uid="{3A31691D-0F6A-4E9C-BD96-ECF3E2A80540}"/>
    <cellStyle name="Valuta 3 7 2 4 6" xfId="6804" xr:uid="{C4278F55-4649-4CF7-9641-E37AC266E98C}"/>
    <cellStyle name="Valuta 3 7 2 4 7" xfId="6387" xr:uid="{597B170F-408F-42B5-B7C3-2EF98F64D6C3}"/>
    <cellStyle name="Valuta 3 7 2 5" xfId="1835" xr:uid="{00000000-0005-0000-0000-0000CD0A0000}"/>
    <cellStyle name="Valuta 3 7 2 5 2" xfId="4717" xr:uid="{37518B39-D926-42FF-B76F-39F4007FC15B}"/>
    <cellStyle name="Valuta 3 7 2 5 2 2" xfId="10117" xr:uid="{3E725693-C427-44A8-9A25-38CA1CCC343D}"/>
    <cellStyle name="Valuta 3 7 2 5 3" xfId="7592" xr:uid="{83033E25-19BD-4373-AAD4-7CB0753BC4F0}"/>
    <cellStyle name="Valuta 3 7 2 6" xfId="1433" xr:uid="{00000000-0005-0000-0000-0000CE0A0000}"/>
    <cellStyle name="Valuta 3 7 2 6 2" xfId="4319" xr:uid="{D9739D91-C09F-41A9-BBE7-88FE3FDAA84C}"/>
    <cellStyle name="Valuta 3 7 2 6 2 2" xfId="9715" xr:uid="{0EFCE856-A088-42C5-9548-E06422A9F71E}"/>
    <cellStyle name="Valuta 3 7 2 6 3" xfId="8341" xr:uid="{8C5E82B9-973D-422B-A5E6-C33D7DDE36FA}"/>
    <cellStyle name="Valuta 3 7 2 7" xfId="921" xr:uid="{00000000-0005-0000-0000-0000CF0A0000}"/>
    <cellStyle name="Valuta 3 7 2 7 2" xfId="3807" xr:uid="{70193EED-D2FF-4667-BE4D-67270B77B862}"/>
    <cellStyle name="Valuta 3 7 2 7 3" xfId="9200" xr:uid="{C5751594-C829-4F09-AB9B-CC8411154F26}"/>
    <cellStyle name="Valuta 3 7 2 8" xfId="3337" xr:uid="{DCF5F582-07C1-4489-B278-9C8ABBBEA352}"/>
    <cellStyle name="Valuta 3 7 2 8 2" xfId="8730" xr:uid="{471E0BEF-5AC3-4CAF-B6C0-C1D4BFD17A12}"/>
    <cellStyle name="Valuta 3 7 2 9" xfId="7074" xr:uid="{2152D744-5C7D-4092-9C87-CBBDC6525453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4924" xr:uid="{B4E9631D-D4BC-4A81-A8EE-5BCB555B0D6E}"/>
    <cellStyle name="Valuta 3 7 3 2 2 2 2" xfId="9971" xr:uid="{330B1683-4270-40EB-86B4-1B7B9F77E81C}"/>
    <cellStyle name="Valuta 3 7 3 2 2 3" xfId="7855" xr:uid="{C9652F62-F15C-4801-81D6-EB73804DED42}"/>
    <cellStyle name="Valuta 3 7 3 2 3" xfId="1701" xr:uid="{00000000-0005-0000-0000-0000D30A0000}"/>
    <cellStyle name="Valuta 3 7 3 2 3 2" xfId="4587" xr:uid="{BACFDA1E-54F8-4139-B3CD-ED8CDC1E61C6}"/>
    <cellStyle name="Valuta 3 7 3 2 3 2 2" xfId="9547" xr:uid="{7BA1EFCC-C271-411E-B980-B98D5CA28104}"/>
    <cellStyle name="Valuta 3 7 3 2 3 3" xfId="8592" xr:uid="{CEAB9CFE-5FF0-4589-9219-6CF9F6A2FA56}"/>
    <cellStyle name="Valuta 3 7 3 2 4" xfId="1268" xr:uid="{00000000-0005-0000-0000-0000D40A0000}"/>
    <cellStyle name="Valuta 3 7 3 2 4 2" xfId="4154" xr:uid="{19F0A2F2-2C74-4FB8-A7D4-1D7AF3BB137A}"/>
    <cellStyle name="Valuta 3 7 3 2 4 3" xfId="8985" xr:uid="{4A014E4D-5C16-4806-891E-89493BA74CBA}"/>
    <cellStyle name="Valuta 3 7 3 2 5" xfId="3584" xr:uid="{8C1AA361-4958-4BB4-8930-B819B5ED8DCA}"/>
    <cellStyle name="Valuta 3 7 3 2 5 2" xfId="7407" xr:uid="{31176D45-E116-44EC-87BD-35F0C4AC1C06}"/>
    <cellStyle name="Valuta 3 7 3 2 6" xfId="6848" xr:uid="{B54EA5AE-8878-48D5-8C85-C0A9B53066A9}"/>
    <cellStyle name="Valuta 3 7 3 2 7" xfId="6427" xr:uid="{818A332E-C9D3-4D4A-81E6-3CDD6A72F763}"/>
    <cellStyle name="Valuta 3 7 3 3" xfId="1875" xr:uid="{00000000-0005-0000-0000-0000D50A0000}"/>
    <cellStyle name="Valuta 3 7 3 3 2" xfId="4757" xr:uid="{F6CF6A91-4771-4627-A231-4019C0483EE9}"/>
    <cellStyle name="Valuta 3 7 3 3 2 2" xfId="10163" xr:uid="{44B21413-0385-4E1F-927C-059547648D0A}"/>
    <cellStyle name="Valuta 3 7 3 3 3" xfId="7632" xr:uid="{3290C1B7-D925-4FA0-80AA-CE4B6EFD2D3B}"/>
    <cellStyle name="Valuta 3 7 3 4" xfId="1488" xr:uid="{00000000-0005-0000-0000-0000D60A0000}"/>
    <cellStyle name="Valuta 3 7 3 4 2" xfId="4374" xr:uid="{8A003ABC-0F55-4179-B778-35A9E1091592}"/>
    <cellStyle name="Valuta 3 7 3 4 2 2" xfId="9770" xr:uid="{02AE631F-0571-4854-BB8B-AA62687B6A4D}"/>
    <cellStyle name="Valuta 3 7 3 4 3" xfId="8396" xr:uid="{B8AB8141-B1A8-463C-B1EB-07953E5210B2}"/>
    <cellStyle name="Valuta 3 7 3 5" xfId="977" xr:uid="{00000000-0005-0000-0000-0000D70A0000}"/>
    <cellStyle name="Valuta 3 7 3 5 2" xfId="3863" xr:uid="{3BBC4835-3169-40F4-9FD6-B5CF87535721}"/>
    <cellStyle name="Valuta 3 7 3 5 3" xfId="9255" xr:uid="{3CF4800E-8192-40FE-8C6B-F83AFC1BCAC7}"/>
    <cellStyle name="Valuta 3 7 3 6" xfId="3392" xr:uid="{2484A7CF-3AEE-4BE0-894B-70C0F522FF42}"/>
    <cellStyle name="Valuta 3 7 3 6 2" xfId="8773" xr:uid="{A4289FD5-7AC9-46FB-8A8C-31441ADC3B33}"/>
    <cellStyle name="Valuta 3 7 3 7" xfId="7124" xr:uid="{F2E1C7E2-5FCD-4D4E-AC45-3EC6860EAFAA}"/>
    <cellStyle name="Valuta 3 7 3 8" xfId="6629" xr:uid="{0408DD81-0705-48B6-ACF1-359915DC6FB8}"/>
    <cellStyle name="Valuta 3 7 3 9" xfId="6260" xr:uid="{46F0EB85-9D77-4917-9F17-21371B037C16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4844" xr:uid="{64B49C75-B9BB-4D9F-A03A-3A2B75658FBD}"/>
    <cellStyle name="Valuta 3 7 5 2 2 2" xfId="9888" xr:uid="{7FC21260-731D-48E3-9986-908A8A7FDC94}"/>
    <cellStyle name="Valuta 3 7 5 2 3" xfId="7774" xr:uid="{0E1E1A5A-6D70-4021-BF87-0D9E1EA726D6}"/>
    <cellStyle name="Valuta 3 7 5 3" xfId="1606" xr:uid="{00000000-0005-0000-0000-0000DB0A0000}"/>
    <cellStyle name="Valuta 3 7 5 3 2" xfId="4492" xr:uid="{C739D295-9570-4177-AE30-AD7D77BCE1EC}"/>
    <cellStyle name="Valuta 3 7 5 3 2 2" xfId="9452" xr:uid="{075E0EB2-1365-470B-92F4-8EBA1504FCBD}"/>
    <cellStyle name="Valuta 3 7 5 3 3" xfId="8497" xr:uid="{F69B8FAB-33E3-4825-B648-4D8209A87F62}"/>
    <cellStyle name="Valuta 3 7 5 4" xfId="1173" xr:uid="{00000000-0005-0000-0000-0000DC0A0000}"/>
    <cellStyle name="Valuta 3 7 5 4 2" xfId="4059" xr:uid="{9CBC4075-AA9B-4ACE-836F-642C150B4016}"/>
    <cellStyle name="Valuta 3 7 5 4 3" xfId="8890" xr:uid="{ABD319D9-0EB4-4F21-8B89-E85FA1969A5B}"/>
    <cellStyle name="Valuta 3 7 5 5" xfId="3489" xr:uid="{E1C68426-1CD5-4125-8CDE-0575BB6D7F26}"/>
    <cellStyle name="Valuta 3 7 5 5 2" xfId="7318" xr:uid="{763A8014-837A-42EF-9EBB-344FA4AAAF67}"/>
    <cellStyle name="Valuta 3 7 5 6" xfId="6764" xr:uid="{6F813A49-29B6-4CEF-8ED5-52017791C329}"/>
    <cellStyle name="Valuta 3 7 5 7" xfId="6347" xr:uid="{B99639A7-FB92-4E84-889B-46ACF4335C79}"/>
    <cellStyle name="Valuta 3 7 6" xfId="1795" xr:uid="{00000000-0005-0000-0000-0000DD0A0000}"/>
    <cellStyle name="Valuta 3 7 6 2" xfId="4677" xr:uid="{1C589F19-F7E9-4E90-9E57-1225F59204E8}"/>
    <cellStyle name="Valuta 3 7 6 2 2" xfId="10077" xr:uid="{915BEACD-50BD-4853-800A-67ED4C7C812E}"/>
    <cellStyle name="Valuta 3 7 6 3" xfId="7552" xr:uid="{29225684-B776-453F-9E31-E1D8ADB2912D}"/>
    <cellStyle name="Valuta 3 7 7" xfId="1393" xr:uid="{00000000-0005-0000-0000-0000DE0A0000}"/>
    <cellStyle name="Valuta 3 7 7 2" xfId="4279" xr:uid="{A4F80F0E-166A-40D2-BCD2-262BD7B843B8}"/>
    <cellStyle name="Valuta 3 7 7 2 2" xfId="9675" xr:uid="{43C7383A-50AA-4C59-8984-00F84E1709C1}"/>
    <cellStyle name="Valuta 3 7 7 3" xfId="8301" xr:uid="{8FAAB655-ECE9-4FFF-BE23-DE19AAA33F0C}"/>
    <cellStyle name="Valuta 3 7 8" xfId="880" xr:uid="{00000000-0005-0000-0000-0000DF0A0000}"/>
    <cellStyle name="Valuta 3 7 8 2" xfId="3766" xr:uid="{1B9E2E56-A46F-4671-B175-061C32B0BCDD}"/>
    <cellStyle name="Valuta 3 7 8 3" xfId="9160" xr:uid="{2123296F-8EC7-4292-AC24-5A019CE226C5}"/>
    <cellStyle name="Valuta 3 7 9" xfId="3297" xr:uid="{5D717AB5-E24E-4ABF-AE48-1F4B2EE5CD01}"/>
    <cellStyle name="Valuta 3 7 9 2" xfId="8690" xr:uid="{D09D0C1F-152B-4874-9136-F93FD9389A44}"/>
    <cellStyle name="Valuta 3 8" xfId="189" xr:uid="{00000000-0005-0000-0000-0000E00A0000}"/>
    <cellStyle name="Valuta 3 8 10" xfId="7023" xr:uid="{3327D60E-AD1B-4ED4-8BBD-0B4CAA71B31A}"/>
    <cellStyle name="Valuta 3 8 11" xfId="6534" xr:uid="{BACB0F8E-94AF-425C-AD1E-B2AC6EBA2ED4}"/>
    <cellStyle name="Valuta 3 8 12" xfId="6172" xr:uid="{EE4A6F52-C7C6-4CDD-9986-5090397E4D88}"/>
    <cellStyle name="Valuta 3 8 2" xfId="236" xr:uid="{00000000-0005-0000-0000-0000E10A0000}"/>
    <cellStyle name="Valuta 3 8 2 10" xfId="6577" xr:uid="{216D8415-D6E4-4F24-8EE4-F45A64C8247A}"/>
    <cellStyle name="Valuta 3 8 2 11" xfId="6212" xr:uid="{CEAA4795-B63D-4CD1-A756-C5023D7A6C92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4956" xr:uid="{414C366D-B7BB-418D-861E-58D21FA78760}"/>
    <cellStyle name="Valuta 3 8 2 2 2 2 2 2" xfId="10003" xr:uid="{3136E0C9-C82D-4AA5-A1A3-7B84438E6052}"/>
    <cellStyle name="Valuta 3 8 2 2 2 2 3" xfId="7887" xr:uid="{164BD81E-B742-4FEC-BE7B-FD415EE4A323}"/>
    <cellStyle name="Valuta 3 8 2 2 2 3" xfId="1733" xr:uid="{00000000-0005-0000-0000-0000E50A0000}"/>
    <cellStyle name="Valuta 3 8 2 2 2 3 2" xfId="4619" xr:uid="{C3F7298B-E7AE-488D-B9FA-C9308CE27746}"/>
    <cellStyle name="Valuta 3 8 2 2 2 3 2 2" xfId="9579" xr:uid="{127660D7-D434-4FA4-9810-CFB123D749DC}"/>
    <cellStyle name="Valuta 3 8 2 2 2 3 3" xfId="8624" xr:uid="{13B43583-A453-4728-9564-806AA6A8D7AA}"/>
    <cellStyle name="Valuta 3 8 2 2 2 4" xfId="1300" xr:uid="{00000000-0005-0000-0000-0000E60A0000}"/>
    <cellStyle name="Valuta 3 8 2 2 2 4 2" xfId="4186" xr:uid="{EC249FD3-8FAB-4C90-9535-5809A4883575}"/>
    <cellStyle name="Valuta 3 8 2 2 2 4 3" xfId="9017" xr:uid="{CF19A1F7-08EC-4EEA-922C-402FCC44C47C}"/>
    <cellStyle name="Valuta 3 8 2 2 2 5" xfId="3616" xr:uid="{B1B01AA3-1469-4986-A4C1-37B55C9A1133}"/>
    <cellStyle name="Valuta 3 8 2 2 2 5 2" xfId="7439" xr:uid="{67B82F98-9192-4750-810E-BA0FE9595420}"/>
    <cellStyle name="Valuta 3 8 2 2 2 6" xfId="6880" xr:uid="{203A3FA1-D766-4249-A8EF-7639243850DB}"/>
    <cellStyle name="Valuta 3 8 2 2 2 7" xfId="6459" xr:uid="{0509B324-5D79-4224-B57B-033B449757E7}"/>
    <cellStyle name="Valuta 3 8 2 2 3" xfId="1907" xr:uid="{00000000-0005-0000-0000-0000E70A0000}"/>
    <cellStyle name="Valuta 3 8 2 2 3 2" xfId="4789" xr:uid="{A9A846AD-C48A-4C4D-B735-D91664F9AB52}"/>
    <cellStyle name="Valuta 3 8 2 2 3 2 2" xfId="10195" xr:uid="{413C8F5F-44DF-40F9-90AB-679D845E8D2E}"/>
    <cellStyle name="Valuta 3 8 2 2 3 3" xfId="7664" xr:uid="{B4E2C853-BC72-4BDC-B138-D4F85B5A178A}"/>
    <cellStyle name="Valuta 3 8 2 2 4" xfId="1520" xr:uid="{00000000-0005-0000-0000-0000E80A0000}"/>
    <cellStyle name="Valuta 3 8 2 2 4 2" xfId="4406" xr:uid="{358B2369-4BB7-44F8-9181-B96BC3D3F540}"/>
    <cellStyle name="Valuta 3 8 2 2 4 2 2" xfId="9802" xr:uid="{AEC33897-8857-4279-92F8-A9AFEEE63639}"/>
    <cellStyle name="Valuta 3 8 2 2 4 3" xfId="8428" xr:uid="{64DC3A98-5797-48BE-9A80-4FA8C87CE43F}"/>
    <cellStyle name="Valuta 3 8 2 2 5" xfId="1009" xr:uid="{00000000-0005-0000-0000-0000E90A0000}"/>
    <cellStyle name="Valuta 3 8 2 2 5 2" xfId="3895" xr:uid="{51FCF9D3-DDCD-4CDE-9F39-9F28A3A4D7FB}"/>
    <cellStyle name="Valuta 3 8 2 2 5 3" xfId="9287" xr:uid="{F9150E26-FB83-4823-A11C-89E364502528}"/>
    <cellStyle name="Valuta 3 8 2 2 6" xfId="3424" xr:uid="{70FC864B-F858-4C37-BF65-71548CD6BB1A}"/>
    <cellStyle name="Valuta 3 8 2 2 6 2" xfId="8805" xr:uid="{38C864D6-F0DC-49B9-A41B-26A31B77A699}"/>
    <cellStyle name="Valuta 3 8 2 2 7" xfId="7156" xr:uid="{3335A0BB-E6F8-4407-85BF-ABBD728B8C14}"/>
    <cellStyle name="Valuta 3 8 2 2 8" xfId="6661" xr:uid="{AACFC8EE-45AB-4358-98D1-7EA06DAE3361}"/>
    <cellStyle name="Valuta 3 8 2 2 9" xfId="6292" xr:uid="{37AA614D-61F0-4CF0-93DD-DFBFE658AD84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4876" xr:uid="{AE637B2B-A78B-468F-BB9B-993F44BB37BB}"/>
    <cellStyle name="Valuta 3 8 2 4 2 2 2" xfId="9920" xr:uid="{1FCEFC17-D9E8-4846-99B0-677F2AB0D44D}"/>
    <cellStyle name="Valuta 3 8 2 4 2 3" xfId="7806" xr:uid="{750A5FA5-F1A9-484E-A988-0D1C64E4B4E5}"/>
    <cellStyle name="Valuta 3 8 2 4 3" xfId="1638" xr:uid="{00000000-0005-0000-0000-0000ED0A0000}"/>
    <cellStyle name="Valuta 3 8 2 4 3 2" xfId="4524" xr:uid="{1DB4B47F-AF9A-4626-A6FE-C3BFAC0A8BA5}"/>
    <cellStyle name="Valuta 3 8 2 4 3 2 2" xfId="9484" xr:uid="{935253A7-AE94-4B2F-AF1E-EA4ABB54765F}"/>
    <cellStyle name="Valuta 3 8 2 4 3 3" xfId="8529" xr:uid="{FD410800-8233-405A-9187-D840CF69446D}"/>
    <cellStyle name="Valuta 3 8 2 4 4" xfId="1205" xr:uid="{00000000-0005-0000-0000-0000EE0A0000}"/>
    <cellStyle name="Valuta 3 8 2 4 4 2" xfId="4091" xr:uid="{ADA3242C-A2C5-4642-9EAC-F9E9C8E2A674}"/>
    <cellStyle name="Valuta 3 8 2 4 4 3" xfId="8922" xr:uid="{AD822FF0-5805-453F-B7E9-0E9FF34213DD}"/>
    <cellStyle name="Valuta 3 8 2 4 5" xfId="3521" xr:uid="{83960A12-608F-4D2D-A290-3909E8EEB1A7}"/>
    <cellStyle name="Valuta 3 8 2 4 5 2" xfId="7350" xr:uid="{934AD3B5-C921-4FA1-A691-D33EDFD46CAD}"/>
    <cellStyle name="Valuta 3 8 2 4 6" xfId="6796" xr:uid="{B33392F1-FC02-4A1A-AA1B-AFAA755B12D4}"/>
    <cellStyle name="Valuta 3 8 2 4 7" xfId="6379" xr:uid="{131775A8-C7CE-46CF-BEB2-ED82310D73F1}"/>
    <cellStyle name="Valuta 3 8 2 5" xfId="1827" xr:uid="{00000000-0005-0000-0000-0000EF0A0000}"/>
    <cellStyle name="Valuta 3 8 2 5 2" xfId="4709" xr:uid="{601CF2B7-6C47-43D6-A49A-924BB01D8CCE}"/>
    <cellStyle name="Valuta 3 8 2 5 2 2" xfId="10109" xr:uid="{F794EEB3-455D-4568-B6CD-895A4B1D723B}"/>
    <cellStyle name="Valuta 3 8 2 5 3" xfId="7584" xr:uid="{ACB6CF07-674E-4AC0-9A92-2495A375114A}"/>
    <cellStyle name="Valuta 3 8 2 6" xfId="1425" xr:uid="{00000000-0005-0000-0000-0000F00A0000}"/>
    <cellStyle name="Valuta 3 8 2 6 2" xfId="4311" xr:uid="{650382E1-1345-4DB1-AE52-F89D1F03B089}"/>
    <cellStyle name="Valuta 3 8 2 6 2 2" xfId="9707" xr:uid="{86CAA30F-65E0-4D19-9930-E2FFECE35DCD}"/>
    <cellStyle name="Valuta 3 8 2 6 3" xfId="8333" xr:uid="{7B4CBB1A-4667-403D-9A0E-54B1D2409429}"/>
    <cellStyle name="Valuta 3 8 2 7" xfId="913" xr:uid="{00000000-0005-0000-0000-0000F10A0000}"/>
    <cellStyle name="Valuta 3 8 2 7 2" xfId="3799" xr:uid="{7D787FCF-6652-448B-9F5E-1EF1F78F7F1F}"/>
    <cellStyle name="Valuta 3 8 2 7 3" xfId="9192" xr:uid="{0202C432-1A1F-46BA-A307-8F7907274D1F}"/>
    <cellStyle name="Valuta 3 8 2 8" xfId="3329" xr:uid="{D3846892-2C3E-4ADB-9003-B4EF0AF9290D}"/>
    <cellStyle name="Valuta 3 8 2 8 2" xfId="8722" xr:uid="{D37D9DAA-FEE2-4E40-8FDC-429B9E40F8E6}"/>
    <cellStyle name="Valuta 3 8 2 9" xfId="7066" xr:uid="{48595F90-3925-4A43-ACDF-DC3AB4968F2D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4916" xr:uid="{0F64C3DC-6D4F-4245-9AF7-A8D3350D094A}"/>
    <cellStyle name="Valuta 3 8 3 2 2 2 2" xfId="9962" xr:uid="{E64D89BA-4285-4634-8A77-20F5E061D1F4}"/>
    <cellStyle name="Valuta 3 8 3 2 2 3" xfId="7847" xr:uid="{4F6DC8C2-C2BD-4343-A64D-DE3FB9B2F3B2}"/>
    <cellStyle name="Valuta 3 8 3 2 3" xfId="1688" xr:uid="{00000000-0005-0000-0000-0000F50A0000}"/>
    <cellStyle name="Valuta 3 8 3 2 3 2" xfId="4574" xr:uid="{1C4C40F9-84B2-4EFA-800A-A7EDDD23CAF1}"/>
    <cellStyle name="Valuta 3 8 3 2 3 2 2" xfId="9534" xr:uid="{8D11524F-112D-423B-BF11-ABD9B6A33204}"/>
    <cellStyle name="Valuta 3 8 3 2 3 3" xfId="8579" xr:uid="{EBC03671-F01A-4775-9EAB-487E4A4BD514}"/>
    <cellStyle name="Valuta 3 8 3 2 4" xfId="1255" xr:uid="{00000000-0005-0000-0000-0000F60A0000}"/>
    <cellStyle name="Valuta 3 8 3 2 4 2" xfId="4141" xr:uid="{993B0D03-3BDC-474E-A545-CE507F60D8F8}"/>
    <cellStyle name="Valuta 3 8 3 2 4 3" xfId="8972" xr:uid="{FC95F999-02DD-4254-8A9C-A8D48209B92D}"/>
    <cellStyle name="Valuta 3 8 3 2 5" xfId="3571" xr:uid="{15DA8750-D2EB-485E-944D-0D4C17B159C0}"/>
    <cellStyle name="Valuta 3 8 3 2 5 2" xfId="7396" xr:uid="{82E833C3-1D8E-4B17-9226-B81F7532B415}"/>
    <cellStyle name="Valuta 3 8 3 2 6" xfId="6839" xr:uid="{02307549-1066-4ED4-9181-8DE1D1860145}"/>
    <cellStyle name="Valuta 3 8 3 2 7" xfId="6419" xr:uid="{706326A9-9ACE-4ED6-A7D1-D513476E540B}"/>
    <cellStyle name="Valuta 3 8 3 3" xfId="1867" xr:uid="{00000000-0005-0000-0000-0000F70A0000}"/>
    <cellStyle name="Valuta 3 8 3 3 2" xfId="4749" xr:uid="{0C92BB9A-B72B-4645-9C89-55F09EE76C53}"/>
    <cellStyle name="Valuta 3 8 3 3 2 2" xfId="10153" xr:uid="{B9F9CD8D-D44B-4965-B1EE-50706DCEE1E1}"/>
    <cellStyle name="Valuta 3 8 3 3 3" xfId="7624" xr:uid="{A1D09399-F700-477B-B8C0-0141EADE0112}"/>
    <cellStyle name="Valuta 3 8 3 4" xfId="1475" xr:uid="{00000000-0005-0000-0000-0000F80A0000}"/>
    <cellStyle name="Valuta 3 8 3 4 2" xfId="4361" xr:uid="{13EBB647-BBBC-4F87-AB91-BA56D3581C0E}"/>
    <cellStyle name="Valuta 3 8 3 4 2 2" xfId="9757" xr:uid="{BB3A7F2E-2766-4E3A-A7D6-B928063B60D1}"/>
    <cellStyle name="Valuta 3 8 3 4 3" xfId="8383" xr:uid="{E2C05786-0C04-4E48-914F-1B9AD501FAE4}"/>
    <cellStyle name="Valuta 3 8 3 5" xfId="964" xr:uid="{00000000-0005-0000-0000-0000F90A0000}"/>
    <cellStyle name="Valuta 3 8 3 5 2" xfId="3850" xr:uid="{92D1A139-A80F-4875-B6EA-A2B9F36E5BC2}"/>
    <cellStyle name="Valuta 3 8 3 5 3" xfId="9242" xr:uid="{CCCE1A1A-F0E1-4757-8613-F1055D915172}"/>
    <cellStyle name="Valuta 3 8 3 6" xfId="3379" xr:uid="{85EBB759-1A7E-4E66-A22F-7578FA5DB3C1}"/>
    <cellStyle name="Valuta 3 8 3 6 2" xfId="8764" xr:uid="{B02E25A1-15D6-41B4-AE4C-D9F14FDE4702}"/>
    <cellStyle name="Valuta 3 8 3 7" xfId="7113" xr:uid="{4AC64FD4-E96A-4BF7-999D-8D4C8A1E5113}"/>
    <cellStyle name="Valuta 3 8 3 8" xfId="6620" xr:uid="{F50EF6C2-84A2-4E8D-9872-9A47C00425C0}"/>
    <cellStyle name="Valuta 3 8 3 9" xfId="6252" xr:uid="{A0F69EA2-9B7E-4DCA-8DE6-F76D9BAC9039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4836" xr:uid="{F4EA2ECD-8EB0-4EA8-9257-E138DAFD8BDF}"/>
    <cellStyle name="Valuta 3 8 5 2 2 2" xfId="9879" xr:uid="{CD15F730-6052-4915-A3EB-4D2991E92C17}"/>
    <cellStyle name="Valuta 3 8 5 2 3" xfId="7766" xr:uid="{FB45FBDC-353A-41FF-BE73-1E9E00BF695A}"/>
    <cellStyle name="Valuta 3 8 5 3" xfId="1596" xr:uid="{00000000-0005-0000-0000-0000FD0A0000}"/>
    <cellStyle name="Valuta 3 8 5 3 2" xfId="4482" xr:uid="{183095E1-7F5E-4B0D-A95E-38BEF9C70083}"/>
    <cellStyle name="Valuta 3 8 5 3 2 2" xfId="9442" xr:uid="{DD541920-2411-42C7-81C7-12FDECA39CC0}"/>
    <cellStyle name="Valuta 3 8 5 3 3" xfId="8487" xr:uid="{80AACE4C-7032-4008-9FA4-1F4938502E21}"/>
    <cellStyle name="Valuta 3 8 5 4" xfId="1163" xr:uid="{00000000-0005-0000-0000-0000FE0A0000}"/>
    <cellStyle name="Valuta 3 8 5 4 2" xfId="4049" xr:uid="{CB74C4F6-CA11-4DFD-86B9-8FF5F6DAA975}"/>
    <cellStyle name="Valuta 3 8 5 4 3" xfId="8880" xr:uid="{3CE351F7-1196-4EAA-9922-D626023D9B41}"/>
    <cellStyle name="Valuta 3 8 5 5" xfId="3479" xr:uid="{3F1D3183-2E2E-4D44-B0C4-3A1E2B7F704C}"/>
    <cellStyle name="Valuta 3 8 5 5 2" xfId="7309" xr:uid="{9BDB9520-5A0B-4585-A42A-E04BA5CAC66A}"/>
    <cellStyle name="Valuta 3 8 5 6" xfId="6756" xr:uid="{24F0DAF4-68C7-482F-B582-5ED53CFD5E5C}"/>
    <cellStyle name="Valuta 3 8 5 7" xfId="6339" xr:uid="{42F119E7-ABDA-427A-AC47-7BC54011889E}"/>
    <cellStyle name="Valuta 3 8 6" xfId="1787" xr:uid="{00000000-0005-0000-0000-0000FF0A0000}"/>
    <cellStyle name="Valuta 3 8 6 2" xfId="4669" xr:uid="{635DE13C-F59E-43B0-A011-22495FC120BD}"/>
    <cellStyle name="Valuta 3 8 6 2 2" xfId="10068" xr:uid="{317C7278-90E1-491E-A0F5-034AC9C161F3}"/>
    <cellStyle name="Valuta 3 8 6 3" xfId="7544" xr:uid="{A8EEEC1C-2D5C-4AB2-AB31-82D4CCCE53FA}"/>
    <cellStyle name="Valuta 3 8 7" xfId="1381" xr:uid="{00000000-0005-0000-0000-0000000B0000}"/>
    <cellStyle name="Valuta 3 8 7 2" xfId="4267" xr:uid="{C638599D-6951-421D-A5DC-EAC9D9E5AF27}"/>
    <cellStyle name="Valuta 3 8 7 2 2" xfId="9663" xr:uid="{C811378A-B445-49FD-A6EA-DD03A76B8A94}"/>
    <cellStyle name="Valuta 3 8 7 3" xfId="8290" xr:uid="{CCEFA3B3-2CEE-4068-9F14-5087AC0D4E62}"/>
    <cellStyle name="Valuta 3 8 8" xfId="867" xr:uid="{00000000-0005-0000-0000-0000010B0000}"/>
    <cellStyle name="Valuta 3 8 8 2" xfId="3753" xr:uid="{245D5ACC-8FA7-4330-91ED-A5E960F16FC5}"/>
    <cellStyle name="Valuta 3 8 8 3" xfId="9147" xr:uid="{12EDD780-3050-4EB2-A453-C58FABF68971}"/>
    <cellStyle name="Valuta 3 8 9" xfId="3289" xr:uid="{BDF50715-D032-4EFC-AE6D-026FB962C820}"/>
    <cellStyle name="Valuta 3 8 9 2" xfId="8682" xr:uid="{77236630-B148-4EA6-9FFB-66230D4DB95F}"/>
    <cellStyle name="Valuta 3 9" xfId="220" xr:uid="{00000000-0005-0000-0000-0000020B0000}"/>
    <cellStyle name="Valuta 3 9 10" xfId="6561" xr:uid="{AB9E58EC-B190-48C2-9B5C-B457A6768DF3}"/>
    <cellStyle name="Valuta 3 9 11" xfId="6196" xr:uid="{991D8947-4B34-465E-AC16-7397D4EDCD8F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4940" xr:uid="{74D19664-E7B0-4C8C-B22F-065D253480D8}"/>
    <cellStyle name="Valuta 3 9 2 2 2 2 2" xfId="9987" xr:uid="{794B29BB-D7B5-44A0-A57E-70354EE27F38}"/>
    <cellStyle name="Valuta 3 9 2 2 2 3" xfId="7871" xr:uid="{6F144E6D-77C1-4722-8DC9-058B22B0EDA9}"/>
    <cellStyle name="Valuta 3 9 2 2 3" xfId="1717" xr:uid="{00000000-0005-0000-0000-0000060B0000}"/>
    <cellStyle name="Valuta 3 9 2 2 3 2" xfId="4603" xr:uid="{24A86537-6D43-4C1B-A0B5-0161CBCFD379}"/>
    <cellStyle name="Valuta 3 9 2 2 3 2 2" xfId="9563" xr:uid="{38AAB3E6-1350-4FAB-88B1-61A4916BB1FB}"/>
    <cellStyle name="Valuta 3 9 2 2 3 3" xfId="8608" xr:uid="{F8BED382-CC7F-4A38-910B-ECE060C69D1B}"/>
    <cellStyle name="Valuta 3 9 2 2 4" xfId="1284" xr:uid="{00000000-0005-0000-0000-0000070B0000}"/>
    <cellStyle name="Valuta 3 9 2 2 4 2" xfId="4170" xr:uid="{C1DDEC16-D66E-4D44-81E0-D11B55805B2B}"/>
    <cellStyle name="Valuta 3 9 2 2 4 3" xfId="9001" xr:uid="{147A480D-C6D4-4CA9-95E6-E217DA44BD20}"/>
    <cellStyle name="Valuta 3 9 2 2 5" xfId="3600" xr:uid="{6DCF4D8F-25B6-4BEB-B8F5-C26F91F88B59}"/>
    <cellStyle name="Valuta 3 9 2 2 5 2" xfId="7423" xr:uid="{28D8096D-AA30-4CC3-9B36-7671B6DFF680}"/>
    <cellStyle name="Valuta 3 9 2 2 6" xfId="6864" xr:uid="{2D4F6753-7D81-4ECB-B238-A246C5F22536}"/>
    <cellStyle name="Valuta 3 9 2 2 7" xfId="6443" xr:uid="{9D734C06-404C-454C-B29D-5E8D0318AF0D}"/>
    <cellStyle name="Valuta 3 9 2 3" xfId="1891" xr:uid="{00000000-0005-0000-0000-0000080B0000}"/>
    <cellStyle name="Valuta 3 9 2 3 2" xfId="4773" xr:uid="{10694ABB-8F9F-4CCE-AEA5-A96B8FD66995}"/>
    <cellStyle name="Valuta 3 9 2 3 2 2" xfId="10179" xr:uid="{2493F87F-5B80-4F03-84E3-D25C9B364B9D}"/>
    <cellStyle name="Valuta 3 9 2 3 3" xfId="7648" xr:uid="{7D69091A-AFBA-47F6-9E83-BBA2A1831653}"/>
    <cellStyle name="Valuta 3 9 2 4" xfId="1504" xr:uid="{00000000-0005-0000-0000-0000090B0000}"/>
    <cellStyle name="Valuta 3 9 2 4 2" xfId="4390" xr:uid="{82C21999-AD6F-47E5-BBC6-4FAB99265048}"/>
    <cellStyle name="Valuta 3 9 2 4 2 2" xfId="9786" xr:uid="{887D9B1D-5551-46D5-AA3F-56C7993F32CB}"/>
    <cellStyle name="Valuta 3 9 2 4 3" xfId="8412" xr:uid="{6B3EC331-B9F1-4CF6-8008-698DD5B51CE2}"/>
    <cellStyle name="Valuta 3 9 2 5" xfId="993" xr:uid="{00000000-0005-0000-0000-00000A0B0000}"/>
    <cellStyle name="Valuta 3 9 2 5 2" xfId="3879" xr:uid="{10C3A264-59D7-4AAA-80AA-F579FC3DB17F}"/>
    <cellStyle name="Valuta 3 9 2 5 3" xfId="9271" xr:uid="{9B1D343F-275D-4D4E-B20B-7CDE71EB1133}"/>
    <cellStyle name="Valuta 3 9 2 6" xfId="3408" xr:uid="{916BDE33-E3B5-4CAE-B553-36EA6DD82EF2}"/>
    <cellStyle name="Valuta 3 9 2 6 2" xfId="8789" xr:uid="{D62E33A2-5396-4E25-8680-028528585D8E}"/>
    <cellStyle name="Valuta 3 9 2 7" xfId="7140" xr:uid="{396C7C8D-EC1D-4926-B156-9BDA61FF044D}"/>
    <cellStyle name="Valuta 3 9 2 8" xfId="6645" xr:uid="{0C80CDB3-BD6E-4EA1-ABF3-CEC99F4D734F}"/>
    <cellStyle name="Valuta 3 9 2 9" xfId="6276" xr:uid="{BFFE5492-3463-414F-8F30-D80983A10131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4860" xr:uid="{FD6D72A3-B222-4F14-9B5B-0A8CD0A91B34}"/>
    <cellStyle name="Valuta 3 9 4 2 2 2" xfId="9904" xr:uid="{6C44F631-0ACF-4BC3-BBD6-A23FC7B931FF}"/>
    <cellStyle name="Valuta 3 9 4 2 3" xfId="7790" xr:uid="{61BF3D27-DB7C-4255-B833-D779068BF611}"/>
    <cellStyle name="Valuta 3 9 4 3" xfId="1622" xr:uid="{00000000-0005-0000-0000-00000E0B0000}"/>
    <cellStyle name="Valuta 3 9 4 3 2" xfId="4508" xr:uid="{FD1EA456-4021-4038-8E6B-1B989FD389A3}"/>
    <cellStyle name="Valuta 3 9 4 3 2 2" xfId="9468" xr:uid="{A0C4054C-4045-4F50-99E8-29415B1D873B}"/>
    <cellStyle name="Valuta 3 9 4 3 3" xfId="8513" xr:uid="{5BC06BE5-6AD5-47EE-B68B-504753A3B1C3}"/>
    <cellStyle name="Valuta 3 9 4 4" xfId="1189" xr:uid="{00000000-0005-0000-0000-00000F0B0000}"/>
    <cellStyle name="Valuta 3 9 4 4 2" xfId="4075" xr:uid="{08A83FE0-AF01-47F0-B49F-3E2033EA0146}"/>
    <cellStyle name="Valuta 3 9 4 4 3" xfId="8906" xr:uid="{2A466809-7E1D-4F66-8499-54912B031389}"/>
    <cellStyle name="Valuta 3 9 4 5" xfId="3505" xr:uid="{54212967-D559-4023-AB06-3448C9B33C3B}"/>
    <cellStyle name="Valuta 3 9 4 5 2" xfId="7334" xr:uid="{D6E1B45E-D5A5-443D-9353-5627A290862F}"/>
    <cellStyle name="Valuta 3 9 4 6" xfId="6780" xr:uid="{CFECC373-B72F-4306-A916-38223D39BB31}"/>
    <cellStyle name="Valuta 3 9 4 7" xfId="6363" xr:uid="{3BD388CF-513B-4A03-92A3-4BB2B8BFB2C7}"/>
    <cellStyle name="Valuta 3 9 5" xfId="1811" xr:uid="{00000000-0005-0000-0000-0000100B0000}"/>
    <cellStyle name="Valuta 3 9 5 2" xfId="4693" xr:uid="{34DF67E9-9D94-46FE-933E-0BDE8B91D147}"/>
    <cellStyle name="Valuta 3 9 5 2 2" xfId="10093" xr:uid="{FB22A353-0479-49ED-A0DD-7CF9444BB6AF}"/>
    <cellStyle name="Valuta 3 9 5 3" xfId="7568" xr:uid="{D0AB0929-37ED-468E-929B-4940D10DB3BD}"/>
    <cellStyle name="Valuta 3 9 6" xfId="1409" xr:uid="{00000000-0005-0000-0000-0000110B0000}"/>
    <cellStyle name="Valuta 3 9 6 2" xfId="4295" xr:uid="{95A489F2-BF5F-452E-91CC-F4CC9EAF95A7}"/>
    <cellStyle name="Valuta 3 9 6 2 2" xfId="9691" xr:uid="{C00984A2-2010-400C-BF0E-F55AC834F472}"/>
    <cellStyle name="Valuta 3 9 6 3" xfId="8317" xr:uid="{B5597BAB-543E-4245-9C89-9FB3C9290B46}"/>
    <cellStyle name="Valuta 3 9 7" xfId="897" xr:uid="{00000000-0005-0000-0000-0000120B0000}"/>
    <cellStyle name="Valuta 3 9 7 2" xfId="3783" xr:uid="{67A2C30D-C671-4B8D-BFF2-0A68D9905064}"/>
    <cellStyle name="Valuta 3 9 7 3" xfId="9176" xr:uid="{85DAF71F-3FDA-480B-B812-DBEF7A18715B}"/>
    <cellStyle name="Valuta 3 9 8" xfId="3313" xr:uid="{C4DEFCB9-3B2E-4048-8468-2073E51DA12C}"/>
    <cellStyle name="Valuta 3 9 8 2" xfId="8706" xr:uid="{B86E5418-2EDA-45B4-8873-7708789C2082}"/>
    <cellStyle name="Valuta 3 9 9" xfId="7050" xr:uid="{B78E2E7C-8261-478B-9937-4FA2CA7774A9}"/>
    <cellStyle name="Valuta 4" xfId="69" xr:uid="{00000000-0005-0000-0000-0000130B0000}"/>
    <cellStyle name="Valuta 4 10" xfId="1340" xr:uid="{00000000-0005-0000-0000-0000140B0000}"/>
    <cellStyle name="Valuta 4 10 2" xfId="4226" xr:uid="{FB3CCCE2-A254-4E96-9157-E5A6F939720E}"/>
    <cellStyle name="Valuta 4 10 2 2" xfId="9620" xr:uid="{1D91E377-654D-4E04-B4B7-90B14BA7ECCD}"/>
    <cellStyle name="Valuta 4 10 3" xfId="8255" xr:uid="{69ACD0A7-ED2C-4666-A2CB-CAF84DB926A8}"/>
    <cellStyle name="Valuta 4 11" xfId="787" xr:uid="{00000000-0005-0000-0000-0000150B0000}"/>
    <cellStyle name="Valuta 4 11 2" xfId="3673" xr:uid="{87A4E719-5437-4C06-B47F-D1C7C76060F3}"/>
    <cellStyle name="Valuta 4 11 3" xfId="9081" xr:uid="{52424685-4000-4893-A912-9544DD1B10F9}"/>
    <cellStyle name="Valuta 4 12" xfId="3268" xr:uid="{BA0DD23C-638A-4981-9FCD-D4A6E70DFD95}"/>
    <cellStyle name="Valuta 4 12 2" xfId="8654" xr:uid="{66EF6CF8-6A98-4907-BC11-C5107BCAF708}"/>
    <cellStyle name="Valuta 4 13" xfId="6948" xr:uid="{6BEF36D8-1006-4EC6-B940-E0E47009D955}"/>
    <cellStyle name="Valuta 4 14" xfId="6496" xr:uid="{2056E1C8-0300-47D2-8E90-76F758255157}"/>
    <cellStyle name="Valuta 4 15" xfId="6151" xr:uid="{EDF7FC3E-EE20-4B41-A50F-4507822A2FAA}"/>
    <cellStyle name="Valuta 4 2" xfId="207" xr:uid="{00000000-0005-0000-0000-0000160B0000}"/>
    <cellStyle name="Valuta 4 2 10" xfId="7038" xr:uid="{B8CC9521-49C0-4B0D-81FA-DF852399B312}"/>
    <cellStyle name="Valuta 4 2 11" xfId="6548" xr:uid="{757E1228-3CA7-4F53-8F37-473A17F7FDDC}"/>
    <cellStyle name="Valuta 4 2 12" xfId="6184" xr:uid="{AD54903C-FF91-4DCE-BED1-DEF2618F3820}"/>
    <cellStyle name="Valuta 4 2 2" xfId="248" xr:uid="{00000000-0005-0000-0000-0000170B0000}"/>
    <cellStyle name="Valuta 4 2 2 10" xfId="6589" xr:uid="{6D66CEED-2367-49FE-A451-2EEC964A1E0F}"/>
    <cellStyle name="Valuta 4 2 2 11" xfId="6224" xr:uid="{90EE594F-DCF1-4BC0-A439-ECDE42566177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4968" xr:uid="{45BC9FEB-2AF9-4213-A79C-5CB084734FFC}"/>
    <cellStyle name="Valuta 4 2 2 2 2 2 2 2" xfId="10015" xr:uid="{4E633F41-A198-4265-BD4A-D5951EEE9BBF}"/>
    <cellStyle name="Valuta 4 2 2 2 2 2 3" xfId="7899" xr:uid="{66972A63-045F-4CCE-AE95-BCDAE1D90718}"/>
    <cellStyle name="Valuta 4 2 2 2 2 3" xfId="1745" xr:uid="{00000000-0005-0000-0000-00001B0B0000}"/>
    <cellStyle name="Valuta 4 2 2 2 2 3 2" xfId="4631" xr:uid="{51952740-BAEA-4D39-98DF-B94CEE159258}"/>
    <cellStyle name="Valuta 4 2 2 2 2 3 2 2" xfId="9591" xr:uid="{DCA86AB3-8FE7-4804-9E4B-65028C5973F8}"/>
    <cellStyle name="Valuta 4 2 2 2 2 3 3" xfId="8636" xr:uid="{70443F41-6AB4-494F-AB88-4C6713AC74E2}"/>
    <cellStyle name="Valuta 4 2 2 2 2 4" xfId="1312" xr:uid="{00000000-0005-0000-0000-00001C0B0000}"/>
    <cellStyle name="Valuta 4 2 2 2 2 4 2" xfId="4198" xr:uid="{B3852638-453F-4197-9579-E03BCB52D0CA}"/>
    <cellStyle name="Valuta 4 2 2 2 2 4 3" xfId="9029" xr:uid="{67EC476D-B4A3-494F-8E21-EA986E906F85}"/>
    <cellStyle name="Valuta 4 2 2 2 2 5" xfId="3628" xr:uid="{AEC7BB3D-356B-47B9-84F5-A59B8B9FC6AE}"/>
    <cellStyle name="Valuta 4 2 2 2 2 5 2" xfId="7451" xr:uid="{58D2FA76-38FC-42DD-AF47-CE5652DB7899}"/>
    <cellStyle name="Valuta 4 2 2 2 2 6" xfId="6892" xr:uid="{84A7AC99-7BA2-469E-BA9E-3FEA4A01A678}"/>
    <cellStyle name="Valuta 4 2 2 2 2 7" xfId="6471" xr:uid="{138B75AC-042B-4596-AFBE-6DC5D7963F70}"/>
    <cellStyle name="Valuta 4 2 2 2 3" xfId="1919" xr:uid="{00000000-0005-0000-0000-00001D0B0000}"/>
    <cellStyle name="Valuta 4 2 2 2 3 2" xfId="4801" xr:uid="{DFBEDA38-D2BA-45D7-A3C0-4E24852F6133}"/>
    <cellStyle name="Valuta 4 2 2 2 3 2 2" xfId="10207" xr:uid="{F0A3F906-8835-42BC-8284-F5B631B8B6A9}"/>
    <cellStyle name="Valuta 4 2 2 2 3 3" xfId="7676" xr:uid="{ACFF5D86-97B6-4119-88E9-AC34C90773ED}"/>
    <cellStyle name="Valuta 4 2 2 2 4" xfId="1532" xr:uid="{00000000-0005-0000-0000-00001E0B0000}"/>
    <cellStyle name="Valuta 4 2 2 2 4 2" xfId="4418" xr:uid="{98347306-554A-415E-83D0-35BEEF24A84C}"/>
    <cellStyle name="Valuta 4 2 2 2 4 2 2" xfId="9814" xr:uid="{32411BE5-4FE6-4548-9653-F9A49C6042EB}"/>
    <cellStyle name="Valuta 4 2 2 2 4 3" xfId="8440" xr:uid="{54555F90-CAF4-4412-A9D0-B0A477E11D0F}"/>
    <cellStyle name="Valuta 4 2 2 2 5" xfId="1021" xr:uid="{00000000-0005-0000-0000-00001F0B0000}"/>
    <cellStyle name="Valuta 4 2 2 2 5 2" xfId="3907" xr:uid="{BCEDE79A-82D2-46FA-A17F-E8BC9B111ED4}"/>
    <cellStyle name="Valuta 4 2 2 2 5 3" xfId="9299" xr:uid="{119F6D13-BFBB-468B-B02A-16757C452174}"/>
    <cellStyle name="Valuta 4 2 2 2 6" xfId="3436" xr:uid="{22C0CF83-B1CC-4324-AABE-801143F705EA}"/>
    <cellStyle name="Valuta 4 2 2 2 6 2" xfId="8817" xr:uid="{62817763-3A64-4AF9-A427-A0DD00B0FB0B}"/>
    <cellStyle name="Valuta 4 2 2 2 7" xfId="7168" xr:uid="{5B54F4D9-0E11-44C4-8F0D-8E05AD9FBDCF}"/>
    <cellStyle name="Valuta 4 2 2 2 8" xfId="6673" xr:uid="{CF70C370-7444-4266-94D9-9FD66F4CA172}"/>
    <cellStyle name="Valuta 4 2 2 2 9" xfId="6304" xr:uid="{6686EE15-D629-4F71-B7B9-E1DAE2DA0983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4888" xr:uid="{6B192A30-3F71-4E69-8A0F-57B84E631B74}"/>
    <cellStyle name="Valuta 4 2 2 4 2 2 2" xfId="9932" xr:uid="{E20B10A9-EA5D-4157-AE51-EA9BF3689822}"/>
    <cellStyle name="Valuta 4 2 2 4 2 3" xfId="7818" xr:uid="{6E0EA5A2-DA1E-4DEA-9C8B-BC32B85C1397}"/>
    <cellStyle name="Valuta 4 2 2 4 3" xfId="1650" xr:uid="{00000000-0005-0000-0000-0000230B0000}"/>
    <cellStyle name="Valuta 4 2 2 4 3 2" xfId="4536" xr:uid="{11914E27-6779-4A3F-AAB5-A7CDAE2E374C}"/>
    <cellStyle name="Valuta 4 2 2 4 3 2 2" xfId="9496" xr:uid="{38FF2251-D6ED-4D58-9F38-F7E2FAB92BEB}"/>
    <cellStyle name="Valuta 4 2 2 4 3 3" xfId="8541" xr:uid="{AFE7A487-D0D0-4B46-A931-85C6123E9CB6}"/>
    <cellStyle name="Valuta 4 2 2 4 4" xfId="1217" xr:uid="{00000000-0005-0000-0000-0000240B0000}"/>
    <cellStyle name="Valuta 4 2 2 4 4 2" xfId="4103" xr:uid="{FFE59E98-13C9-4F1D-9F29-F38919CCC7EE}"/>
    <cellStyle name="Valuta 4 2 2 4 4 3" xfId="8934" xr:uid="{47AD3688-2214-4E21-95FC-A9EBF98B50B7}"/>
    <cellStyle name="Valuta 4 2 2 4 5" xfId="3533" xr:uid="{C72E11B5-5975-40B1-B658-42B198630939}"/>
    <cellStyle name="Valuta 4 2 2 4 5 2" xfId="7362" xr:uid="{DE3A94DB-B8DD-492E-9963-442D288F9D72}"/>
    <cellStyle name="Valuta 4 2 2 4 6" xfId="6808" xr:uid="{248A3B6A-BBAB-44DE-B92A-F540058B3C50}"/>
    <cellStyle name="Valuta 4 2 2 4 7" xfId="6391" xr:uid="{C828C413-EF05-4744-BBED-F886C4C1302F}"/>
    <cellStyle name="Valuta 4 2 2 5" xfId="1839" xr:uid="{00000000-0005-0000-0000-0000250B0000}"/>
    <cellStyle name="Valuta 4 2 2 5 2" xfId="4721" xr:uid="{3361B87F-C7D8-45D2-841D-4E0A54A0AAB3}"/>
    <cellStyle name="Valuta 4 2 2 5 2 2" xfId="10121" xr:uid="{B386D284-A7FB-4EAE-8D3D-74E192D92873}"/>
    <cellStyle name="Valuta 4 2 2 5 3" xfId="7596" xr:uid="{23066915-4A59-4AF4-9505-AED3ED72756E}"/>
    <cellStyle name="Valuta 4 2 2 6" xfId="1437" xr:uid="{00000000-0005-0000-0000-0000260B0000}"/>
    <cellStyle name="Valuta 4 2 2 6 2" xfId="4323" xr:uid="{65E83F27-CBFD-49F1-B813-5401805F75A6}"/>
    <cellStyle name="Valuta 4 2 2 6 2 2" xfId="9719" xr:uid="{52506400-F599-41C9-9CCE-BC25A3650040}"/>
    <cellStyle name="Valuta 4 2 2 6 3" xfId="8345" xr:uid="{4817AA63-255E-4EC7-A210-56D67E7DCDBE}"/>
    <cellStyle name="Valuta 4 2 2 7" xfId="925" xr:uid="{00000000-0005-0000-0000-0000270B0000}"/>
    <cellStyle name="Valuta 4 2 2 7 2" xfId="3811" xr:uid="{D172C66F-1DEB-4FAE-B88C-589673F7464E}"/>
    <cellStyle name="Valuta 4 2 2 7 3" xfId="9204" xr:uid="{2C92A971-6B64-4C52-A0A7-2E576E456727}"/>
    <cellStyle name="Valuta 4 2 2 8" xfId="3341" xr:uid="{F7F89E37-D7D4-4B28-90D6-BEFED0BDE874}"/>
    <cellStyle name="Valuta 4 2 2 8 2" xfId="8734" xr:uid="{94868F27-D765-4985-85F4-D1464E3DE11F}"/>
    <cellStyle name="Valuta 4 2 2 9" xfId="7078" xr:uid="{6EBECEFC-C0FF-422C-B21B-BC03D65D08CE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4928" xr:uid="{77D14AA0-6BB9-4607-97BC-E89E4FEB688E}"/>
    <cellStyle name="Valuta 4 2 3 2 2 2 2" xfId="9975" xr:uid="{27783D1F-EA78-4514-8166-6EF1CF618C9D}"/>
    <cellStyle name="Valuta 4 2 3 2 2 3" xfId="7859" xr:uid="{A2CB1BF9-F482-41D5-BAF9-892AFED11F70}"/>
    <cellStyle name="Valuta 4 2 3 2 3" xfId="1705" xr:uid="{00000000-0005-0000-0000-00002B0B0000}"/>
    <cellStyle name="Valuta 4 2 3 2 3 2" xfId="4591" xr:uid="{DB3A88F2-F7E8-4D44-BFFE-9CD0A16761F9}"/>
    <cellStyle name="Valuta 4 2 3 2 3 2 2" xfId="9551" xr:uid="{639B2E01-70D1-44B1-9B20-20CE6F37C427}"/>
    <cellStyle name="Valuta 4 2 3 2 3 3" xfId="8596" xr:uid="{E4E512A9-E8F8-478E-99B8-3B5B0C2D8238}"/>
    <cellStyle name="Valuta 4 2 3 2 4" xfId="1272" xr:uid="{00000000-0005-0000-0000-00002C0B0000}"/>
    <cellStyle name="Valuta 4 2 3 2 4 2" xfId="4158" xr:uid="{0301BFCC-8B03-4E7C-8544-0C1E2014CCAB}"/>
    <cellStyle name="Valuta 4 2 3 2 4 3" xfId="8989" xr:uid="{02447127-E343-4D87-B87F-4EC702489B01}"/>
    <cellStyle name="Valuta 4 2 3 2 5" xfId="3588" xr:uid="{3C245533-6096-4414-BE4E-FDE39DF37F30}"/>
    <cellStyle name="Valuta 4 2 3 2 5 2" xfId="7411" xr:uid="{77472958-5276-42A3-AA44-97681D732A49}"/>
    <cellStyle name="Valuta 4 2 3 2 6" xfId="6852" xr:uid="{E5A791B7-9E99-49F5-8213-7FA22BC1E542}"/>
    <cellStyle name="Valuta 4 2 3 2 7" xfId="6431" xr:uid="{9887D6C4-50F2-468C-A8DC-B316175F0294}"/>
    <cellStyle name="Valuta 4 2 3 3" xfId="1879" xr:uid="{00000000-0005-0000-0000-00002D0B0000}"/>
    <cellStyle name="Valuta 4 2 3 3 2" xfId="4761" xr:uid="{58DA317D-2739-4592-A55C-B35554D12F2F}"/>
    <cellStyle name="Valuta 4 2 3 3 2 2" xfId="10167" xr:uid="{ABCD6ED1-58AB-4A3A-BB5A-FDA167519FDB}"/>
    <cellStyle name="Valuta 4 2 3 3 3" xfId="7636" xr:uid="{B7D7EA09-6A05-4814-B3E9-53F489FF2123}"/>
    <cellStyle name="Valuta 4 2 3 4" xfId="1492" xr:uid="{00000000-0005-0000-0000-00002E0B0000}"/>
    <cellStyle name="Valuta 4 2 3 4 2" xfId="4378" xr:uid="{9078FC54-026A-4D60-90E8-3BA7C851C12B}"/>
    <cellStyle name="Valuta 4 2 3 4 2 2" xfId="9774" xr:uid="{5151143D-D53F-4B21-8D46-94C09964B550}"/>
    <cellStyle name="Valuta 4 2 3 4 3" xfId="8400" xr:uid="{731AEA4A-C94A-4E4C-8B45-BBDA988F3C94}"/>
    <cellStyle name="Valuta 4 2 3 5" xfId="981" xr:uid="{00000000-0005-0000-0000-00002F0B0000}"/>
    <cellStyle name="Valuta 4 2 3 5 2" xfId="3867" xr:uid="{847D427F-1666-4D17-BD4C-FA596B282DB9}"/>
    <cellStyle name="Valuta 4 2 3 5 3" xfId="9259" xr:uid="{5D468D81-E873-4552-85E7-69CDB9D3AAE5}"/>
    <cellStyle name="Valuta 4 2 3 6" xfId="3396" xr:uid="{92F1D70E-3CB7-4174-9FC9-6E431272443E}"/>
    <cellStyle name="Valuta 4 2 3 6 2" xfId="8777" xr:uid="{5EA6F738-1D83-4B0E-88B8-A56256781E46}"/>
    <cellStyle name="Valuta 4 2 3 7" xfId="7128" xr:uid="{2C06ECF7-7E1C-47FE-8BBF-B05411880D63}"/>
    <cellStyle name="Valuta 4 2 3 8" xfId="6633" xr:uid="{6F30E89A-5625-4ADB-88DF-ADD711D93818}"/>
    <cellStyle name="Valuta 4 2 3 9" xfId="6264" xr:uid="{E483D398-9B8E-4A7D-9807-0372B0D911D7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4848" xr:uid="{2770A72B-944B-413B-B8CD-031849FB3A13}"/>
    <cellStyle name="Valuta 4 2 5 2 2 2" xfId="9892" xr:uid="{F4C9C3DB-C1D7-4498-B946-5DA2891F333F}"/>
    <cellStyle name="Valuta 4 2 5 2 3" xfId="7778" xr:uid="{797F9E2F-95DF-42AD-AE2A-C245D9958C6C}"/>
    <cellStyle name="Valuta 4 2 5 3" xfId="1610" xr:uid="{00000000-0005-0000-0000-0000330B0000}"/>
    <cellStyle name="Valuta 4 2 5 3 2" xfId="4496" xr:uid="{BC05910E-6F51-412C-AD9E-04FDB2CFB524}"/>
    <cellStyle name="Valuta 4 2 5 3 2 2" xfId="9456" xr:uid="{7B455C95-34DE-491A-83D3-BB6E1FAD1B8A}"/>
    <cellStyle name="Valuta 4 2 5 3 3" xfId="8501" xr:uid="{624771FC-6012-4B8C-A8A0-7F961566D954}"/>
    <cellStyle name="Valuta 4 2 5 4" xfId="1177" xr:uid="{00000000-0005-0000-0000-0000340B0000}"/>
    <cellStyle name="Valuta 4 2 5 4 2" xfId="4063" xr:uid="{3D2A2EFA-CE11-41C5-A060-F442D9B9BEC2}"/>
    <cellStyle name="Valuta 4 2 5 4 3" xfId="8894" xr:uid="{A9D1333A-870F-404C-98C8-E66735CF7D67}"/>
    <cellStyle name="Valuta 4 2 5 5" xfId="3493" xr:uid="{F4869C26-E1DB-480C-8D76-D8AF56DE1764}"/>
    <cellStyle name="Valuta 4 2 5 5 2" xfId="7322" xr:uid="{3BE316A6-8191-4D0A-87B4-EE38F586682E}"/>
    <cellStyle name="Valuta 4 2 5 6" xfId="6768" xr:uid="{8DAC57D3-76FD-44DD-A69C-D32D68D7CA0C}"/>
    <cellStyle name="Valuta 4 2 5 7" xfId="6351" xr:uid="{EC6FA8D3-C1D6-4DC9-B65D-6DD00922DB85}"/>
    <cellStyle name="Valuta 4 2 6" xfId="1799" xr:uid="{00000000-0005-0000-0000-0000350B0000}"/>
    <cellStyle name="Valuta 4 2 6 2" xfId="4681" xr:uid="{FAE2315A-1E04-44ED-A34F-654554C832B0}"/>
    <cellStyle name="Valuta 4 2 6 2 2" xfId="10081" xr:uid="{302382EE-330A-4F93-867B-6C2CE305736B}"/>
    <cellStyle name="Valuta 4 2 6 3" xfId="7556" xr:uid="{E28A0C5C-BD95-46A2-B473-34EFF5BD6A24}"/>
    <cellStyle name="Valuta 4 2 7" xfId="1397" xr:uid="{00000000-0005-0000-0000-0000360B0000}"/>
    <cellStyle name="Valuta 4 2 7 2" xfId="4283" xr:uid="{8F14D0AA-2125-4A88-84BA-8ED05F03FE71}"/>
    <cellStyle name="Valuta 4 2 7 2 2" xfId="9679" xr:uid="{9F0A6E8E-0CF3-4F4D-B402-247C85D798C5}"/>
    <cellStyle name="Valuta 4 2 7 3" xfId="8305" xr:uid="{6CD72CD4-34AC-4AB2-9071-4041C4C38328}"/>
    <cellStyle name="Valuta 4 2 8" xfId="884" xr:uid="{00000000-0005-0000-0000-0000370B0000}"/>
    <cellStyle name="Valuta 4 2 8 2" xfId="3770" xr:uid="{BA8BB8F8-7B89-432C-89F0-8424FB2AA1B7}"/>
    <cellStyle name="Valuta 4 2 8 3" xfId="9164" xr:uid="{90202B05-083B-4574-9584-CF8C1860B587}"/>
    <cellStyle name="Valuta 4 2 9" xfId="3301" xr:uid="{58BABDB8-09E8-4936-A319-DE15B7AC7D2C}"/>
    <cellStyle name="Valuta 4 2 9 2" xfId="8694" xr:uid="{91E169A9-7775-4E11-BC43-6FE823D05285}"/>
    <cellStyle name="Valuta 4 3" xfId="193" xr:uid="{00000000-0005-0000-0000-0000380B0000}"/>
    <cellStyle name="Valuta 4 3 10" xfId="7027" xr:uid="{9D7EF778-B093-4667-BA0E-A58CA6676978}"/>
    <cellStyle name="Valuta 4 3 11" xfId="6538" xr:uid="{8A2F3E2E-9E8A-42A0-94B5-EFD1F5D15D63}"/>
    <cellStyle name="Valuta 4 3 12" xfId="6176" xr:uid="{DFFC7025-36AB-4ED5-94EF-57C984874450}"/>
    <cellStyle name="Valuta 4 3 2" xfId="240" xr:uid="{00000000-0005-0000-0000-0000390B0000}"/>
    <cellStyle name="Valuta 4 3 2 10" xfId="6581" xr:uid="{1FB3ACCB-F200-4CA9-AF07-FB24B12600E6}"/>
    <cellStyle name="Valuta 4 3 2 11" xfId="6216" xr:uid="{EEB72BF0-6340-4796-A0C9-11CD78B498FF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4960" xr:uid="{BF99A75F-A1FC-4D43-8FA6-33D95AE0221B}"/>
    <cellStyle name="Valuta 4 3 2 2 2 2 2 2" xfId="10007" xr:uid="{95AEF6A6-9A44-42DF-80BF-20FE04ACAE6B}"/>
    <cellStyle name="Valuta 4 3 2 2 2 2 3" xfId="7891" xr:uid="{3B57D08C-2CAB-4D89-A979-B8ADB52E01F5}"/>
    <cellStyle name="Valuta 4 3 2 2 2 3" xfId="1737" xr:uid="{00000000-0005-0000-0000-00003D0B0000}"/>
    <cellStyle name="Valuta 4 3 2 2 2 3 2" xfId="4623" xr:uid="{30C7CD31-A5EC-4CA3-96DB-7EDC5A1E97A8}"/>
    <cellStyle name="Valuta 4 3 2 2 2 3 2 2" xfId="9583" xr:uid="{9348BFD2-DABF-42BE-9E05-A55DD1923BA8}"/>
    <cellStyle name="Valuta 4 3 2 2 2 3 3" xfId="8628" xr:uid="{1327F716-283D-4F32-BC57-37C5F84B74B2}"/>
    <cellStyle name="Valuta 4 3 2 2 2 4" xfId="1304" xr:uid="{00000000-0005-0000-0000-00003E0B0000}"/>
    <cellStyle name="Valuta 4 3 2 2 2 4 2" xfId="4190" xr:uid="{50F56AC5-6AF0-4B00-822F-D6054C1A8D2B}"/>
    <cellStyle name="Valuta 4 3 2 2 2 4 3" xfId="9021" xr:uid="{73BF02EC-A7E0-49B5-861D-F557FE016381}"/>
    <cellStyle name="Valuta 4 3 2 2 2 5" xfId="3620" xr:uid="{4DB7E7EE-833B-4DE9-8E04-E74A45161376}"/>
    <cellStyle name="Valuta 4 3 2 2 2 5 2" xfId="7443" xr:uid="{F8ACFBC5-1199-4A46-8960-08065C8141C6}"/>
    <cellStyle name="Valuta 4 3 2 2 2 6" xfId="6884" xr:uid="{086CB03D-F56D-4372-ABDE-C28E0606CA7C}"/>
    <cellStyle name="Valuta 4 3 2 2 2 7" xfId="6463" xr:uid="{3C9AB003-5F91-4A0F-8BD8-D52B7C295440}"/>
    <cellStyle name="Valuta 4 3 2 2 3" xfId="1911" xr:uid="{00000000-0005-0000-0000-00003F0B0000}"/>
    <cellStyle name="Valuta 4 3 2 2 3 2" xfId="4793" xr:uid="{BBCBF689-E2FF-4938-A644-FD07ABADC208}"/>
    <cellStyle name="Valuta 4 3 2 2 3 2 2" xfId="10199" xr:uid="{36A26DA2-D726-4D1A-BE21-EE8B6ADC9B24}"/>
    <cellStyle name="Valuta 4 3 2 2 3 3" xfId="7668" xr:uid="{71765375-C00C-4EAA-84AE-12F2A8DE9BE9}"/>
    <cellStyle name="Valuta 4 3 2 2 4" xfId="1524" xr:uid="{00000000-0005-0000-0000-0000400B0000}"/>
    <cellStyle name="Valuta 4 3 2 2 4 2" xfId="4410" xr:uid="{126C5CB4-D7BB-4F53-85DB-00B03FFC209F}"/>
    <cellStyle name="Valuta 4 3 2 2 4 2 2" xfId="9806" xr:uid="{0B4CE85A-8281-4C89-9DF7-404167E7B459}"/>
    <cellStyle name="Valuta 4 3 2 2 4 3" xfId="8432" xr:uid="{633C55DF-3B3B-4AA9-9A64-85B1A9B80EEB}"/>
    <cellStyle name="Valuta 4 3 2 2 5" xfId="1013" xr:uid="{00000000-0005-0000-0000-0000410B0000}"/>
    <cellStyle name="Valuta 4 3 2 2 5 2" xfId="3899" xr:uid="{4934F011-CCA2-4C0B-B360-CD7190CFBA27}"/>
    <cellStyle name="Valuta 4 3 2 2 5 3" xfId="9291" xr:uid="{4A12FC16-719C-4B4A-BB8C-20C4EB477512}"/>
    <cellStyle name="Valuta 4 3 2 2 6" xfId="3428" xr:uid="{5E4AE520-A58B-44DA-9864-ACABFA758513}"/>
    <cellStyle name="Valuta 4 3 2 2 6 2" xfId="8809" xr:uid="{53E7E3E7-A71A-480B-9C0E-34033C5482B7}"/>
    <cellStyle name="Valuta 4 3 2 2 7" xfId="7160" xr:uid="{607ECE4D-70BC-4810-9F1E-3B9D7AEC1923}"/>
    <cellStyle name="Valuta 4 3 2 2 8" xfId="6665" xr:uid="{ECD5E5CA-AE4C-4D50-9B37-999A7D9C20BC}"/>
    <cellStyle name="Valuta 4 3 2 2 9" xfId="6296" xr:uid="{922A36F4-655A-4C0A-A844-A050EB8FDE5C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4880" xr:uid="{FC992846-6BBC-47FB-964F-A12FB704FC60}"/>
    <cellStyle name="Valuta 4 3 2 4 2 2 2" xfId="9924" xr:uid="{F18D2A13-2AE8-431E-9FAD-B6D2862C44AF}"/>
    <cellStyle name="Valuta 4 3 2 4 2 3" xfId="7810" xr:uid="{007112C4-43EA-4C07-9977-A4CAEDA84BAC}"/>
    <cellStyle name="Valuta 4 3 2 4 3" xfId="1642" xr:uid="{00000000-0005-0000-0000-0000450B0000}"/>
    <cellStyle name="Valuta 4 3 2 4 3 2" xfId="4528" xr:uid="{9AAA5EAA-8EEE-4D1B-B095-96C534C89930}"/>
    <cellStyle name="Valuta 4 3 2 4 3 2 2" xfId="9488" xr:uid="{179FEF89-FFF4-4D4A-83F1-9221E56ABC2F}"/>
    <cellStyle name="Valuta 4 3 2 4 3 3" xfId="8533" xr:uid="{AFBA36EC-379A-4151-98A1-57BEBF34506C}"/>
    <cellStyle name="Valuta 4 3 2 4 4" xfId="1209" xr:uid="{00000000-0005-0000-0000-0000460B0000}"/>
    <cellStyle name="Valuta 4 3 2 4 4 2" xfId="4095" xr:uid="{48D2355A-CBB7-4DA3-BADD-319F9BD1DFA4}"/>
    <cellStyle name="Valuta 4 3 2 4 4 3" xfId="8926" xr:uid="{62F02BDF-DFEE-4EA8-A4DB-3DC07E7EB7F8}"/>
    <cellStyle name="Valuta 4 3 2 4 5" xfId="3525" xr:uid="{697DC9D8-5BDD-4008-B0DB-FD7CCA26F549}"/>
    <cellStyle name="Valuta 4 3 2 4 5 2" xfId="7354" xr:uid="{F77F9EDF-A9E9-48E5-94F5-D7CABF0E6201}"/>
    <cellStyle name="Valuta 4 3 2 4 6" xfId="6800" xr:uid="{DD03355E-3FE1-4217-9B76-BCF6D3B03AB1}"/>
    <cellStyle name="Valuta 4 3 2 4 7" xfId="6383" xr:uid="{C54F2F3B-994E-43ED-9F0E-3CB6A1182044}"/>
    <cellStyle name="Valuta 4 3 2 5" xfId="1831" xr:uid="{00000000-0005-0000-0000-0000470B0000}"/>
    <cellStyle name="Valuta 4 3 2 5 2" xfId="4713" xr:uid="{C53CCDC4-DEA1-4723-BD4C-D49A33524879}"/>
    <cellStyle name="Valuta 4 3 2 5 2 2" xfId="10113" xr:uid="{606E1E10-732A-4464-AB4B-A10333724104}"/>
    <cellStyle name="Valuta 4 3 2 5 3" xfId="7588" xr:uid="{AB6DC34A-5716-4F79-93E1-3A585EA53B2E}"/>
    <cellStyle name="Valuta 4 3 2 6" xfId="1429" xr:uid="{00000000-0005-0000-0000-0000480B0000}"/>
    <cellStyle name="Valuta 4 3 2 6 2" xfId="4315" xr:uid="{6DF13794-3191-4EC6-8E60-4FB771C6BC76}"/>
    <cellStyle name="Valuta 4 3 2 6 2 2" xfId="9711" xr:uid="{90B742B9-45E1-4D3B-8322-9E96E00BF4D6}"/>
    <cellStyle name="Valuta 4 3 2 6 3" xfId="8337" xr:uid="{98A63664-1139-45CD-BB49-514FECB4B8C3}"/>
    <cellStyle name="Valuta 4 3 2 7" xfId="917" xr:uid="{00000000-0005-0000-0000-0000490B0000}"/>
    <cellStyle name="Valuta 4 3 2 7 2" xfId="3803" xr:uid="{994045A6-21F1-483F-BA87-5F2B9D4DF6E8}"/>
    <cellStyle name="Valuta 4 3 2 7 3" xfId="9196" xr:uid="{7D6F5466-1B8B-460A-84D1-253E68043744}"/>
    <cellStyle name="Valuta 4 3 2 8" xfId="3333" xr:uid="{C5400F8E-F00C-45A8-B178-7F87D9DD2447}"/>
    <cellStyle name="Valuta 4 3 2 8 2" xfId="8726" xr:uid="{76673A6D-4DFA-4A6A-B00D-B15482D244E6}"/>
    <cellStyle name="Valuta 4 3 2 9" xfId="7070" xr:uid="{3B865E8B-9DB9-4D80-8CB7-EEE0321B6386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4920" xr:uid="{04F6CCDA-600B-454E-805D-19DE3B950455}"/>
    <cellStyle name="Valuta 4 3 3 2 2 2 2" xfId="9966" xr:uid="{B29142AD-1E78-43F3-9140-1F8D417DC06D}"/>
    <cellStyle name="Valuta 4 3 3 2 2 3" xfId="7851" xr:uid="{46243A7B-8C25-45AC-95DA-041F3B73B3B9}"/>
    <cellStyle name="Valuta 4 3 3 2 3" xfId="1692" xr:uid="{00000000-0005-0000-0000-00004D0B0000}"/>
    <cellStyle name="Valuta 4 3 3 2 3 2" xfId="4578" xr:uid="{98E9FBF5-EADD-4863-9531-B4B3FDD188F8}"/>
    <cellStyle name="Valuta 4 3 3 2 3 2 2" xfId="9538" xr:uid="{637FD237-26A6-4435-8FD0-5F5C70EA04BC}"/>
    <cellStyle name="Valuta 4 3 3 2 3 3" xfId="8583" xr:uid="{D4CCBB69-B328-4B9B-91A3-389C0E1CA7E8}"/>
    <cellStyle name="Valuta 4 3 3 2 4" xfId="1259" xr:uid="{00000000-0005-0000-0000-00004E0B0000}"/>
    <cellStyle name="Valuta 4 3 3 2 4 2" xfId="4145" xr:uid="{AD04404E-AEF5-46E4-A089-F81BC0338E89}"/>
    <cellStyle name="Valuta 4 3 3 2 4 3" xfId="8976" xr:uid="{EEFDF606-FAE7-4EBA-BA8C-3631694528A1}"/>
    <cellStyle name="Valuta 4 3 3 2 5" xfId="3575" xr:uid="{816E12B1-202D-4DB3-A0F0-73F484FC007B}"/>
    <cellStyle name="Valuta 4 3 3 2 5 2" xfId="7400" xr:uid="{1B777C71-B10E-42E3-977F-77902586016D}"/>
    <cellStyle name="Valuta 4 3 3 2 6" xfId="6843" xr:uid="{6FEC2C13-5DE4-422B-BC7F-829CFF1881A1}"/>
    <cellStyle name="Valuta 4 3 3 2 7" xfId="6423" xr:uid="{89845554-FB51-4EE6-82C2-FF7F254747FE}"/>
    <cellStyle name="Valuta 4 3 3 3" xfId="1871" xr:uid="{00000000-0005-0000-0000-00004F0B0000}"/>
    <cellStyle name="Valuta 4 3 3 3 2" xfId="4753" xr:uid="{15C1BDEB-FCFD-4B49-B8F6-7D9D062BD70D}"/>
    <cellStyle name="Valuta 4 3 3 3 2 2" xfId="10157" xr:uid="{0BF72C52-2FD9-49AD-832C-FF828C6FB180}"/>
    <cellStyle name="Valuta 4 3 3 3 3" xfId="7628" xr:uid="{E6E0F372-30C0-4712-9F96-AE8011C636EE}"/>
    <cellStyle name="Valuta 4 3 3 4" xfId="1479" xr:uid="{00000000-0005-0000-0000-0000500B0000}"/>
    <cellStyle name="Valuta 4 3 3 4 2" xfId="4365" xr:uid="{5290CF76-9CF3-4113-87B5-364ACA329DFD}"/>
    <cellStyle name="Valuta 4 3 3 4 2 2" xfId="9761" xr:uid="{AF2D189A-3741-4958-A232-38F0BAD7D9E8}"/>
    <cellStyle name="Valuta 4 3 3 4 3" xfId="8387" xr:uid="{EF8861CE-EBA2-4E46-B1D7-5A9A8F757DDE}"/>
    <cellStyle name="Valuta 4 3 3 5" xfId="968" xr:uid="{00000000-0005-0000-0000-0000510B0000}"/>
    <cellStyle name="Valuta 4 3 3 5 2" xfId="3854" xr:uid="{137E4F91-004B-4AD2-9A71-DFBEA8BFBFC6}"/>
    <cellStyle name="Valuta 4 3 3 5 3" xfId="9246" xr:uid="{143D268D-C03E-4680-A419-26CB2C1F7F4F}"/>
    <cellStyle name="Valuta 4 3 3 6" xfId="3383" xr:uid="{14766053-DCC2-4E1A-B6EB-F71F5959B515}"/>
    <cellStyle name="Valuta 4 3 3 6 2" xfId="8768" xr:uid="{8B73BD2E-187E-472D-B4CB-F1973CFDB7D6}"/>
    <cellStyle name="Valuta 4 3 3 7" xfId="7117" xr:uid="{592A1DA2-F580-4CFB-8BFE-C7400BAB057D}"/>
    <cellStyle name="Valuta 4 3 3 8" xfId="6624" xr:uid="{D127C70F-F40D-40E3-BD96-84D0FC1FFAE1}"/>
    <cellStyle name="Valuta 4 3 3 9" xfId="6256" xr:uid="{E7A24B36-F794-40C3-B25E-D912AE9027CD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4840" xr:uid="{F62818E5-FB2E-47FB-AE26-F01FB4BF8C12}"/>
    <cellStyle name="Valuta 4 3 5 2 2 2" xfId="9883" xr:uid="{821EBD95-AF2C-4F7B-A26F-D951504EC7C4}"/>
    <cellStyle name="Valuta 4 3 5 2 3" xfId="7770" xr:uid="{2F7765E4-14E9-44DF-AC0B-7241EAB2D3D1}"/>
    <cellStyle name="Valuta 4 3 5 3" xfId="1600" xr:uid="{00000000-0005-0000-0000-0000550B0000}"/>
    <cellStyle name="Valuta 4 3 5 3 2" xfId="4486" xr:uid="{7620C50B-0349-4DE0-B7F5-402E78FB2703}"/>
    <cellStyle name="Valuta 4 3 5 3 2 2" xfId="9446" xr:uid="{F9730864-2EA0-4C06-8176-0F83D820C3C0}"/>
    <cellStyle name="Valuta 4 3 5 3 3" xfId="8491" xr:uid="{83F0DE7B-5F45-4B6B-BFC8-CA2E22636433}"/>
    <cellStyle name="Valuta 4 3 5 4" xfId="1167" xr:uid="{00000000-0005-0000-0000-0000560B0000}"/>
    <cellStyle name="Valuta 4 3 5 4 2" xfId="4053" xr:uid="{DBDFE029-53BA-4537-B1C0-7A81AD52ADD6}"/>
    <cellStyle name="Valuta 4 3 5 4 3" xfId="8884" xr:uid="{AF267FDB-074B-4004-A207-17DD014092A4}"/>
    <cellStyle name="Valuta 4 3 5 5" xfId="3483" xr:uid="{A66F0D85-4039-4279-8B76-21BB2CE0FBD7}"/>
    <cellStyle name="Valuta 4 3 5 5 2" xfId="7313" xr:uid="{F3A43934-7E64-4635-BF93-3E35BC999C05}"/>
    <cellStyle name="Valuta 4 3 5 6" xfId="6760" xr:uid="{209EAC8D-91B4-4071-A48D-DA5278F3868E}"/>
    <cellStyle name="Valuta 4 3 5 7" xfId="6343" xr:uid="{8C455D8E-4C7E-49AF-9435-75E4DB1C5D91}"/>
    <cellStyle name="Valuta 4 3 6" xfId="1791" xr:uid="{00000000-0005-0000-0000-0000570B0000}"/>
    <cellStyle name="Valuta 4 3 6 2" xfId="4673" xr:uid="{FFDC86EE-8652-4250-A182-56B6B2FA86B4}"/>
    <cellStyle name="Valuta 4 3 6 2 2" xfId="10072" xr:uid="{C0AF199D-DCA3-4773-BF7E-D1B70786573D}"/>
    <cellStyle name="Valuta 4 3 6 3" xfId="7548" xr:uid="{4900ACB6-3747-45DC-BD63-D80371795FB1}"/>
    <cellStyle name="Valuta 4 3 7" xfId="1385" xr:uid="{00000000-0005-0000-0000-0000580B0000}"/>
    <cellStyle name="Valuta 4 3 7 2" xfId="4271" xr:uid="{25345072-811F-44D8-BF04-5DD5F811E09B}"/>
    <cellStyle name="Valuta 4 3 7 2 2" xfId="9667" xr:uid="{2B5D5DDB-8401-4ADA-AF1E-329EAC776DF1}"/>
    <cellStyle name="Valuta 4 3 7 3" xfId="8294" xr:uid="{37B2FCE9-7BC3-48A5-9D18-D9A057E2B896}"/>
    <cellStyle name="Valuta 4 3 8" xfId="871" xr:uid="{00000000-0005-0000-0000-0000590B0000}"/>
    <cellStyle name="Valuta 4 3 8 2" xfId="3757" xr:uid="{13B07105-DF3D-4F43-9E2A-0A1849FF4FC8}"/>
    <cellStyle name="Valuta 4 3 8 3" xfId="9151" xr:uid="{A0A66464-D9BF-4FA3-905B-B458D625E678}"/>
    <cellStyle name="Valuta 4 3 9" xfId="3293" xr:uid="{6626AD30-89DB-4E60-A618-ACB06E5BAD13}"/>
    <cellStyle name="Valuta 4 3 9 2" xfId="8686" xr:uid="{313C2C22-A0D8-427A-B722-7D0D02ECBEBF}"/>
    <cellStyle name="Valuta 4 4" xfId="224" xr:uid="{00000000-0005-0000-0000-00005A0B0000}"/>
    <cellStyle name="Valuta 4 4 10" xfId="6565" xr:uid="{68BB31F4-E981-4711-9C0D-4985FC6F16D1}"/>
    <cellStyle name="Valuta 4 4 11" xfId="6200" xr:uid="{D099CDB3-DBE3-4792-8D35-9867B00D0223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4944" xr:uid="{9A233EB3-EC1E-4554-80D2-5BE7573443DC}"/>
    <cellStyle name="Valuta 4 4 2 2 2 2 2" xfId="9991" xr:uid="{47F67E16-2C90-4F81-8D74-27E9AAAD6C53}"/>
    <cellStyle name="Valuta 4 4 2 2 2 3" xfId="7875" xr:uid="{C11A8C43-141A-4C3F-8317-9413325797C9}"/>
    <cellStyle name="Valuta 4 4 2 2 3" xfId="1721" xr:uid="{00000000-0005-0000-0000-00005E0B0000}"/>
    <cellStyle name="Valuta 4 4 2 2 3 2" xfId="4607" xr:uid="{911A4522-3C58-4CB8-8D62-95F24354B345}"/>
    <cellStyle name="Valuta 4 4 2 2 3 2 2" xfId="9567" xr:uid="{05BDF816-FCD8-4488-BF43-213A9FFB8E66}"/>
    <cellStyle name="Valuta 4 4 2 2 3 3" xfId="8612" xr:uid="{A5CE6619-BDEA-422E-8943-42BEC7ABD138}"/>
    <cellStyle name="Valuta 4 4 2 2 4" xfId="1288" xr:uid="{00000000-0005-0000-0000-00005F0B0000}"/>
    <cellStyle name="Valuta 4 4 2 2 4 2" xfId="4174" xr:uid="{11711FDC-4155-4309-873A-3DEC4074B4F9}"/>
    <cellStyle name="Valuta 4 4 2 2 4 3" xfId="9005" xr:uid="{F366B985-5918-42EE-B7C3-419E57112B82}"/>
    <cellStyle name="Valuta 4 4 2 2 5" xfId="3604" xr:uid="{D6F9C94E-AD9A-4F3A-A10D-126704BD2519}"/>
    <cellStyle name="Valuta 4 4 2 2 5 2" xfId="7427" xr:uid="{E72EA59D-1238-4EF3-B4C1-AC5B87C19770}"/>
    <cellStyle name="Valuta 4 4 2 2 6" xfId="6868" xr:uid="{42187369-3FBC-4288-8A9E-C09FDA5B1EA2}"/>
    <cellStyle name="Valuta 4 4 2 2 7" xfId="6447" xr:uid="{E8CA80B4-1A3A-454F-88AE-7EC079C544CE}"/>
    <cellStyle name="Valuta 4 4 2 3" xfId="1895" xr:uid="{00000000-0005-0000-0000-0000600B0000}"/>
    <cellStyle name="Valuta 4 4 2 3 2" xfId="4777" xr:uid="{9BAC474A-3568-412D-A6DC-75ED948A0D1F}"/>
    <cellStyle name="Valuta 4 4 2 3 2 2" xfId="10183" xr:uid="{3707DDFC-2DDE-412D-84AB-2F5A4BB317DA}"/>
    <cellStyle name="Valuta 4 4 2 3 3" xfId="7652" xr:uid="{F51AB382-A870-4C95-85EC-0A0F1D807396}"/>
    <cellStyle name="Valuta 4 4 2 4" xfId="1508" xr:uid="{00000000-0005-0000-0000-0000610B0000}"/>
    <cellStyle name="Valuta 4 4 2 4 2" xfId="4394" xr:uid="{8562B8CB-ECF2-4A45-BCBC-4E1F1479D25F}"/>
    <cellStyle name="Valuta 4 4 2 4 2 2" xfId="9790" xr:uid="{712E6BA8-7CEE-4621-833E-CA24FDBA8026}"/>
    <cellStyle name="Valuta 4 4 2 4 3" xfId="8416" xr:uid="{1B899FA7-0C39-447E-99D8-07F9A89DFC13}"/>
    <cellStyle name="Valuta 4 4 2 5" xfId="997" xr:uid="{00000000-0005-0000-0000-0000620B0000}"/>
    <cellStyle name="Valuta 4 4 2 5 2" xfId="3883" xr:uid="{0D3A93FF-3DF5-4EDC-AFFC-1F9BA675683C}"/>
    <cellStyle name="Valuta 4 4 2 5 3" xfId="9275" xr:uid="{840AD2CD-385C-47EA-880D-46824BB328B7}"/>
    <cellStyle name="Valuta 4 4 2 6" xfId="3412" xr:uid="{A84721AD-AC77-417F-9932-A8A6654E91BB}"/>
    <cellStyle name="Valuta 4 4 2 6 2" xfId="8793" xr:uid="{DF464DC4-ED50-448D-81E5-4427E1199707}"/>
    <cellStyle name="Valuta 4 4 2 7" xfId="7144" xr:uid="{7A4A7FE5-8E97-491C-9235-FB5EC8FAEC06}"/>
    <cellStyle name="Valuta 4 4 2 8" xfId="6649" xr:uid="{7BCC6EE1-6CF4-4B2C-8877-BA586F3B5BDF}"/>
    <cellStyle name="Valuta 4 4 2 9" xfId="6280" xr:uid="{1EF892EB-5826-4024-80EF-95419752ABCD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4864" xr:uid="{59CFBFAD-9CB5-48E1-BDB1-DDF0A42D4299}"/>
    <cellStyle name="Valuta 4 4 4 2 2 2" xfId="9908" xr:uid="{A01D087A-2B91-4272-B993-00EC8D1F5B45}"/>
    <cellStyle name="Valuta 4 4 4 2 3" xfId="7794" xr:uid="{D2A3A06F-E2E6-40E0-ADAA-D424BA7B4CEF}"/>
    <cellStyle name="Valuta 4 4 4 3" xfId="1626" xr:uid="{00000000-0005-0000-0000-0000660B0000}"/>
    <cellStyle name="Valuta 4 4 4 3 2" xfId="4512" xr:uid="{2496EBE8-3D7F-40BD-A8AE-B10A0AC765AD}"/>
    <cellStyle name="Valuta 4 4 4 3 2 2" xfId="9472" xr:uid="{82184330-37E2-4871-88F3-1D8361C5A6D8}"/>
    <cellStyle name="Valuta 4 4 4 3 3" xfId="8517" xr:uid="{1C87C260-15E0-42E5-94CA-0B874983351E}"/>
    <cellStyle name="Valuta 4 4 4 4" xfId="1193" xr:uid="{00000000-0005-0000-0000-0000670B0000}"/>
    <cellStyle name="Valuta 4 4 4 4 2" xfId="4079" xr:uid="{02855F6F-087F-4CE8-B663-EE03037E40DE}"/>
    <cellStyle name="Valuta 4 4 4 4 3" xfId="8910" xr:uid="{40401184-E111-4533-A96E-2D56756517CE}"/>
    <cellStyle name="Valuta 4 4 4 5" xfId="3509" xr:uid="{0CDFBA61-E361-4848-97F8-08B5DB4361F3}"/>
    <cellStyle name="Valuta 4 4 4 5 2" xfId="7338" xr:uid="{2BF3C283-6AD4-4719-85F1-B344D28267E9}"/>
    <cellStyle name="Valuta 4 4 4 6" xfId="6784" xr:uid="{C1424C97-96B4-4629-A4D9-33660D888B24}"/>
    <cellStyle name="Valuta 4 4 4 7" xfId="6367" xr:uid="{2D3A148C-DFA7-4F02-9FEC-9A2AA03EB6D3}"/>
    <cellStyle name="Valuta 4 4 5" xfId="1815" xr:uid="{00000000-0005-0000-0000-0000680B0000}"/>
    <cellStyle name="Valuta 4 4 5 2" xfId="4697" xr:uid="{BF847059-200E-4FFF-BEB4-E4EC0907E48D}"/>
    <cellStyle name="Valuta 4 4 5 2 2" xfId="10097" xr:uid="{05B325F3-98AB-42B3-8CF4-893EECC3FB0C}"/>
    <cellStyle name="Valuta 4 4 5 3" xfId="7572" xr:uid="{23CF2A61-07DB-4029-9843-A1F521E75243}"/>
    <cellStyle name="Valuta 4 4 6" xfId="1413" xr:uid="{00000000-0005-0000-0000-0000690B0000}"/>
    <cellStyle name="Valuta 4 4 6 2" xfId="4299" xr:uid="{E775AA45-6712-4317-A3BC-462B97CA695A}"/>
    <cellStyle name="Valuta 4 4 6 2 2" xfId="9695" xr:uid="{A0B18258-D18A-4D44-82B8-DD74C73F3AC9}"/>
    <cellStyle name="Valuta 4 4 6 3" xfId="8321" xr:uid="{264CCA3F-4696-401B-A61F-5B4B0027210B}"/>
    <cellStyle name="Valuta 4 4 7" xfId="901" xr:uid="{00000000-0005-0000-0000-00006A0B0000}"/>
    <cellStyle name="Valuta 4 4 7 2" xfId="3787" xr:uid="{1899CBB3-7E23-4BC6-AEDA-EA3BBE8C0DDA}"/>
    <cellStyle name="Valuta 4 4 7 3" xfId="9180" xr:uid="{A1A2DCFA-7B55-40EA-82FA-FBA7ACE470F0}"/>
    <cellStyle name="Valuta 4 4 8" xfId="3317" xr:uid="{2A95F38F-5158-4562-9581-A434D14AF974}"/>
    <cellStyle name="Valuta 4 4 8 2" xfId="8710" xr:uid="{125AB6FA-F319-475C-8B09-DDE41A650774}"/>
    <cellStyle name="Valuta 4 4 9" xfId="7054" xr:uid="{3087E44D-799E-4882-974D-D86A550C6E25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4904" xr:uid="{7F30C60A-6091-4612-A6A5-FE5FE03A244B}"/>
    <cellStyle name="Valuta 4 5 2 2 2 2" xfId="9950" xr:uid="{33B0A52C-F129-4291-A4E4-35DDFE4F9EE3}"/>
    <cellStyle name="Valuta 4 5 2 2 3" xfId="7835" xr:uid="{32B1E157-69FA-429B-9D44-04DD544FF300}"/>
    <cellStyle name="Valuta 4 5 2 3" xfId="1676" xr:uid="{00000000-0005-0000-0000-00006E0B0000}"/>
    <cellStyle name="Valuta 4 5 2 3 2" xfId="4562" xr:uid="{1B1E34F9-7231-4709-9C27-3AB92968C06D}"/>
    <cellStyle name="Valuta 4 5 2 3 2 2" xfId="9522" xr:uid="{98800CF1-2CF7-42DB-A570-18311FA63251}"/>
    <cellStyle name="Valuta 4 5 2 3 3" xfId="8567" xr:uid="{2CD55C75-DD03-41E7-AB27-3EDFCEA13D68}"/>
    <cellStyle name="Valuta 4 5 2 4" xfId="1243" xr:uid="{00000000-0005-0000-0000-00006F0B0000}"/>
    <cellStyle name="Valuta 4 5 2 4 2" xfId="4129" xr:uid="{D62F7DE6-2EB4-4BEE-9289-1684C34E4274}"/>
    <cellStyle name="Valuta 4 5 2 4 3" xfId="8960" xr:uid="{58ECE8AD-F838-41EE-AF6B-C0701E7B87DB}"/>
    <cellStyle name="Valuta 4 5 2 5" xfId="3559" xr:uid="{0C823747-D77B-4124-9475-B6C2245269D4}"/>
    <cellStyle name="Valuta 4 5 2 5 2" xfId="7384" xr:uid="{693AEB25-B8CD-4F8E-8103-FC1610AFE222}"/>
    <cellStyle name="Valuta 4 5 2 6" xfId="6827" xr:uid="{98E63832-EA3C-429A-8005-29A6127AD1DB}"/>
    <cellStyle name="Valuta 4 5 2 7" xfId="6407" xr:uid="{30172A4C-C4D0-4FE4-8F6C-397B0490639A}"/>
    <cellStyle name="Valuta 4 5 3" xfId="1855" xr:uid="{00000000-0005-0000-0000-0000700B0000}"/>
    <cellStyle name="Valuta 4 5 3 2" xfId="4737" xr:uid="{A5460636-5566-49EE-A81A-8457B37AD2FE}"/>
    <cellStyle name="Valuta 4 5 3 2 2" xfId="10141" xr:uid="{90FFD80D-9FFF-4839-87AF-420DC0A11AE2}"/>
    <cellStyle name="Valuta 4 5 3 3" xfId="7612" xr:uid="{6626B134-CA05-4E2B-AEC9-9A8D419CE52F}"/>
    <cellStyle name="Valuta 4 5 4" xfId="1463" xr:uid="{00000000-0005-0000-0000-0000710B0000}"/>
    <cellStyle name="Valuta 4 5 4 2" xfId="4349" xr:uid="{75CC9889-5E2A-4D52-ADD8-1EF88A2CD88D}"/>
    <cellStyle name="Valuta 4 5 4 2 2" xfId="9745" xr:uid="{A185F541-0A3E-4582-84A6-14D053257345}"/>
    <cellStyle name="Valuta 4 5 4 3" xfId="8371" xr:uid="{9C248D0C-2BF5-416D-9DCA-FE13EE084137}"/>
    <cellStyle name="Valuta 4 5 5" xfId="952" xr:uid="{00000000-0005-0000-0000-0000720B0000}"/>
    <cellStyle name="Valuta 4 5 5 2" xfId="3838" xr:uid="{0E23A2D5-B94A-4B3B-8E84-CC85D4C39D7B}"/>
    <cellStyle name="Valuta 4 5 5 3" xfId="9230" xr:uid="{FB09091F-9C51-4CD4-AC0D-904C2D2E3874}"/>
    <cellStyle name="Valuta 4 5 6" xfId="3367" xr:uid="{580D2E62-8953-4A26-A761-39B04CFBB360}"/>
    <cellStyle name="Valuta 4 5 6 2" xfId="8752" xr:uid="{6F3E0F6D-C52C-4F17-B521-282F25F2D7F3}"/>
    <cellStyle name="Valuta 4 5 7" xfId="7101" xr:uid="{92CE6247-2734-411F-B7F2-F7A12E560B55}"/>
    <cellStyle name="Valuta 4 5 8" xfId="6608" xr:uid="{E03BE526-DB8F-4EB4-BF37-AA436D78D44A}"/>
    <cellStyle name="Valuta 4 5 9" xfId="6240" xr:uid="{98E89FEA-802C-4172-BE4D-916F8E99CEEC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4824" xr:uid="{138702DD-7808-4C1F-A7A0-81954D021848}"/>
    <cellStyle name="Valuta 4 7 2 2 2 2" xfId="9867" xr:uid="{8F42EF64-EA82-4820-9FD7-2CFBC8896F20}"/>
    <cellStyle name="Valuta 4 7 2 2 3" xfId="7754" xr:uid="{629A2D7E-6D40-441C-9AB8-EFCCD66A8A1E}"/>
    <cellStyle name="Valuta 4 7 2 3" xfId="1584" xr:uid="{00000000-0005-0000-0000-0000770B0000}"/>
    <cellStyle name="Valuta 4 7 2 3 2" xfId="4470" xr:uid="{3B602D7D-0F43-4C12-88EC-559210938902}"/>
    <cellStyle name="Valuta 4 7 2 3 2 2" xfId="9430" xr:uid="{40ABA168-D4D5-49B9-86C4-D80EB1166E6E}"/>
    <cellStyle name="Valuta 4 7 2 3 3" xfId="8475" xr:uid="{18F46CF4-C2F4-4A49-934C-F5D92217485B}"/>
    <cellStyle name="Valuta 4 7 2 4" xfId="1151" xr:uid="{00000000-0005-0000-0000-0000780B0000}"/>
    <cellStyle name="Valuta 4 7 2 4 2" xfId="4037" xr:uid="{06190884-A2C6-4436-B61A-6108714610E7}"/>
    <cellStyle name="Valuta 4 7 2 4 3" xfId="8868" xr:uid="{82433410-F6BB-4EAB-AC19-95D5905B86DC}"/>
    <cellStyle name="Valuta 4 7 2 5" xfId="3467" xr:uid="{7E1CAB29-CA49-4515-873C-9827A30140DE}"/>
    <cellStyle name="Valuta 4 7 2 5 2" xfId="7297" xr:uid="{C4253A08-9116-4974-B082-FEF0381E5926}"/>
    <cellStyle name="Valuta 4 7 2 6" xfId="6744" xr:uid="{F17D9868-9990-49D5-9256-EED5124C775F}"/>
    <cellStyle name="Valuta 4 7 2 7" xfId="6327" xr:uid="{494F81DB-0984-4418-AE84-9F4128075186}"/>
    <cellStyle name="Valuta 4 7 3" xfId="1775" xr:uid="{00000000-0005-0000-0000-0000790B0000}"/>
    <cellStyle name="Valuta 4 7 3 2" xfId="4657" xr:uid="{E28FEFCF-753F-4829-8405-110514A52C87}"/>
    <cellStyle name="Valuta 4 7 3 2 2" xfId="10055" xr:uid="{215AC2B5-1097-4668-B7AC-6DFFC1442DA4}"/>
    <cellStyle name="Valuta 4 7 3 3" xfId="7529" xr:uid="{F138D1A7-5465-4F38-8057-88F955B734C6}"/>
    <cellStyle name="Valuta 4 7 4" xfId="1368" xr:uid="{00000000-0005-0000-0000-00007A0B0000}"/>
    <cellStyle name="Valuta 4 7 4 2" xfId="4254" xr:uid="{3493D64F-0A5E-4133-AF93-C428BEDF0F79}"/>
    <cellStyle name="Valuta 4 7 4 2 2" xfId="9650" xr:uid="{64DB8A85-88AB-4BDA-9B6D-C0250F68FD41}"/>
    <cellStyle name="Valuta 4 7 4 3" xfId="8277" xr:uid="{410EECF0-295A-4660-9359-2FCE799F9795}"/>
    <cellStyle name="Valuta 4 7 5" xfId="853" xr:uid="{00000000-0005-0000-0000-00007B0B0000}"/>
    <cellStyle name="Valuta 4 7 5 2" xfId="3739" xr:uid="{38EBF2FD-1D8F-48DA-8F90-6667DED1DBA2}"/>
    <cellStyle name="Valuta 4 7 5 3" xfId="9133" xr:uid="{A7832A63-AD4C-466B-A623-47EDCC887D37}"/>
    <cellStyle name="Valuta 4 7 6" xfId="3277" xr:uid="{497E44C9-1864-491D-BA1D-CD14E0A5618A}"/>
    <cellStyle name="Valuta 4 7 6 2" xfId="8670" xr:uid="{04F58E14-5295-4EB9-A712-394D83E2EBEA}"/>
    <cellStyle name="Valuta 4 7 7" xfId="7010" xr:uid="{FD3199A1-07CC-484A-809E-54F9E9BA45B1}"/>
    <cellStyle name="Valuta 4 7 8" xfId="6522" xr:uid="{B57FE8A6-6CFC-4557-80C3-A507C1FC5B2B}"/>
    <cellStyle name="Valuta 4 7 9" xfId="6160" xr:uid="{C20D0F31-D05A-4610-BA49-F37859F22136}"/>
    <cellStyle name="Valuta 4 8" xfId="566" xr:uid="{00000000-0005-0000-0000-00007C0B0000}"/>
    <cellStyle name="Valuta 4 8 2" xfId="1933" xr:uid="{00000000-0005-0000-0000-00007D0B0000}"/>
    <cellStyle name="Valuta 4 8 2 2" xfId="4815" xr:uid="{D3CA9B08-CA26-43D6-8C39-37DF5EBCC2B2}"/>
    <cellStyle name="Valuta 4 8 2 2 2" xfId="9857" xr:uid="{0BD7FB94-FE46-430D-9FAB-070F503A8228}"/>
    <cellStyle name="Valuta 4 8 2 3" xfId="7744" xr:uid="{714E986F-E41C-4BAA-A42B-32A2FB575CF1}"/>
    <cellStyle name="Valuta 4 8 3" xfId="1570" xr:uid="{00000000-0005-0000-0000-00007E0B0000}"/>
    <cellStyle name="Valuta 4 8 3 2" xfId="4456" xr:uid="{C1E3D601-47C0-4053-9B6E-54504A19C2A9}"/>
    <cellStyle name="Valuta 4 8 3 2 2" xfId="9416" xr:uid="{CFFE9437-0BBF-45A7-BA7E-95B61ACE7489}"/>
    <cellStyle name="Valuta 4 8 3 3" xfId="8461" xr:uid="{74C3D29C-E5E2-4D7E-9AEA-894826891C39}"/>
    <cellStyle name="Valuta 4 8 4" xfId="1137" xr:uid="{00000000-0005-0000-0000-00007F0B0000}"/>
    <cellStyle name="Valuta 4 8 4 2" xfId="4023" xr:uid="{A99E36CB-5892-4FD6-9048-5C362B5496DA}"/>
    <cellStyle name="Valuta 4 8 4 3" xfId="8854" xr:uid="{64F56C85-A9D4-4D73-9E5C-6DE2BDF36F6E}"/>
    <cellStyle name="Valuta 4 8 5" xfId="3453" xr:uid="{E616CC00-67DB-41B1-9EAC-7E10CD1324FE}"/>
    <cellStyle name="Valuta 4 8 5 2" xfId="7287" xr:uid="{C320329A-28FE-4CF6-A3C4-5EA5563FCC1A}"/>
    <cellStyle name="Valuta 4 8 6" xfId="6733" xr:uid="{D2BD2184-7668-4CE9-98C0-5F109F85D143}"/>
    <cellStyle name="Valuta 4 8 7" xfId="6318" xr:uid="{955E7DA2-4578-415D-AF95-4B2570CEFFC4}"/>
    <cellStyle name="Valuta 4 9" xfId="1765" xr:uid="{00000000-0005-0000-0000-0000800B0000}"/>
    <cellStyle name="Valuta 4 9 2" xfId="4647" xr:uid="{7E882092-C68A-415F-A11A-4FED821670CA}"/>
    <cellStyle name="Valuta 4 9 2 2" xfId="10037" xr:uid="{4C0FA986-DA76-45E9-9360-E2707D763FC4}"/>
    <cellStyle name="Valuta 4 9 3" xfId="7488" xr:uid="{1C0DBC69-B259-4FAB-A435-D36FEBFCA1C6}"/>
    <cellStyle name="Valuta 5" xfId="563" xr:uid="{00000000-0005-0000-0000-0000810B0000}"/>
    <cellStyle name="Valuta 5 2" xfId="1930" xr:uid="{00000000-0005-0000-0000-0000820B0000}"/>
    <cellStyle name="Valuta 5 2 2" xfId="4812" xr:uid="{BFDE927E-4170-41FE-86A7-9B4E9EA2B090}"/>
    <cellStyle name="Valuta 5 2 2 2" xfId="9854" xr:uid="{8ACBAE80-188B-48ED-B51D-30D9BBCF7531}"/>
    <cellStyle name="Valuta 5 2 3" xfId="7742" xr:uid="{C3925F3E-15AA-4DD8-8D3B-EBFE237A05BA}"/>
    <cellStyle name="Valuta 5 3" xfId="1567" xr:uid="{00000000-0005-0000-0000-0000830B0000}"/>
    <cellStyle name="Valuta 5 3 2" xfId="4453" xr:uid="{B0C89F0C-40A5-4461-A9C6-40EBF816627C}"/>
    <cellStyle name="Valuta 5 3 2 2" xfId="9413" xr:uid="{5B819C07-7602-4085-A3B7-17E709D81EE9}"/>
    <cellStyle name="Valuta 5 3 3" xfId="8459" xr:uid="{925295EE-4100-4260-8387-5B69F6449811}"/>
    <cellStyle name="Valuta 5 4" xfId="1134" xr:uid="{00000000-0005-0000-0000-0000840B0000}"/>
    <cellStyle name="Valuta 5 4 2" xfId="4020" xr:uid="{496D86FD-5683-435E-BC3C-D66739FF00C3}"/>
    <cellStyle name="Valuta 5 4 3" xfId="8851" xr:uid="{CEF2D694-B99B-4A5C-8AE9-4C598E6EC26E}"/>
    <cellStyle name="Valuta 5 5" xfId="3450" xr:uid="{BFB2B152-6FDC-4B2C-B403-06B8EEA5C3AD}"/>
    <cellStyle name="Valuta 5 5 2" xfId="7284" xr:uid="{4C0466AC-8CBB-41B0-8D0D-CBD572D2B130}"/>
    <cellStyle name="Valuta 5 6" xfId="6730" xr:uid="{A2384D0F-7798-46C1-9133-F4DDBFE037A7}"/>
    <cellStyle name="Valuta 5 7" xfId="6315" xr:uid="{D46B6296-E3F6-4853-8B66-4A520F047B07}"/>
    <cellStyle name="Valuta 6" xfId="1761" xr:uid="{00000000-0005-0000-0000-0000850B0000}"/>
    <cellStyle name="Valuta 6 2" xfId="4643" xr:uid="{E58184BB-F523-4BDF-8DEA-3FD39EB93DE9}"/>
    <cellStyle name="Valuta 6 2 2" xfId="10034" xr:uid="{6B1B5154-6B5E-4B74-B829-FEFB3CB96FB2}"/>
    <cellStyle name="Valuta 6 3" xfId="7479" xr:uid="{53690650-1717-474B-B760-2D599F2D5417}"/>
    <cellStyle name="Valuta 7" xfId="1762" xr:uid="{00000000-0005-0000-0000-0000860B0000}"/>
    <cellStyle name="Valuta 7 2" xfId="4644" xr:uid="{249B2F21-9A23-4020-B531-479EAE8B522A}"/>
    <cellStyle name="Valuta 7 2 2" xfId="9613" xr:uid="{97A241F1-F91C-4548-A7E0-6313906EFD26}"/>
    <cellStyle name="Valuta 7 3" xfId="8252" xr:uid="{5763ECFF-37F9-48FA-B762-4E864FAC0B80}"/>
    <cellStyle name="Valuta 8" xfId="1336" xr:uid="{00000000-0005-0000-0000-0000870B0000}"/>
    <cellStyle name="Valuta 8 2" xfId="4222" xr:uid="{6196F87C-15D9-4277-8BF2-0D4256573647}"/>
    <cellStyle name="Valuta 8 3" xfId="9073" xr:uid="{3FA45366-BB11-4749-B7C5-802ECD28C0BA}"/>
    <cellStyle name="Valuta 9" xfId="780" xr:uid="{00000000-0005-0000-0000-0000880B0000}"/>
    <cellStyle name="Valuta 9 2" xfId="3666" xr:uid="{6045E151-2D25-498A-AAAC-1391DD6CA863}"/>
    <cellStyle name="Valuta 9 3" xfId="8651" xr:uid="{AA7B3F8D-C725-4147-A9F2-7DFED929DE5E}"/>
    <cellStyle name="Vejica 2" xfId="6" xr:uid="{00000000-0005-0000-0000-0000890B0000}"/>
    <cellStyle name="Vejica 2 2" xfId="54" xr:uid="{00000000-0005-0000-0000-00008A0B0000}"/>
    <cellStyle name="Vejica 2 2 10" xfId="8251" xr:uid="{3A2C0BD1-D7C2-47C9-9286-2C0248C0B623}"/>
    <cellStyle name="Vejica 2 2 2" xfId="162" xr:uid="{00000000-0005-0000-0000-00008B0B0000}"/>
    <cellStyle name="Vejica 2 2 2 2" xfId="546" xr:uid="{00000000-0005-0000-0000-00008C0B0000}"/>
    <cellStyle name="Vejica 2 2 2 3" xfId="7523" xr:uid="{1507EABC-8018-4490-83FC-86389E998F00}"/>
    <cellStyle name="Vejica 2 2 2 4" xfId="8271" xr:uid="{178F34BF-AAF6-4FCD-8CD7-9B7CC09334F0}"/>
    <cellStyle name="Vejica 2 2 3" xfId="205" xr:uid="{00000000-0005-0000-0000-00008D0B0000}"/>
    <cellStyle name="Vejica 2 2 3 10" xfId="7036" xr:uid="{BB903D54-3D3D-4741-AD7D-A32032080E4D}"/>
    <cellStyle name="Vejica 2 2 3 11" xfId="6546" xr:uid="{E739F0AD-E65B-460C-91D9-D0BA0C9AE74D}"/>
    <cellStyle name="Vejica 2 2 3 12" xfId="6182" xr:uid="{C94A7FBE-6586-441F-B1F6-A1897E6BA307}"/>
    <cellStyle name="Vejica 2 2 3 2" xfId="246" xr:uid="{00000000-0005-0000-0000-00008E0B0000}"/>
    <cellStyle name="Vejica 2 2 3 2 10" xfId="6587" xr:uid="{C0B37972-5A37-48A1-87A7-20B91A5FE52A}"/>
    <cellStyle name="Vejica 2 2 3 2 11" xfId="6222" xr:uid="{C5747B4C-7BDC-41F0-8F27-5644EC5807BD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4966" xr:uid="{C680D781-ABC8-4A6A-A9D4-57F571A0DC49}"/>
    <cellStyle name="Vejica 2 2 3 2 2 2 2 2 2" xfId="10013" xr:uid="{E58257C1-7B06-4B23-8A02-0A2D080E20FC}"/>
    <cellStyle name="Vejica 2 2 3 2 2 2 2 3" xfId="7897" xr:uid="{B4B0D2D3-56B3-417F-9D9F-682DA1699C4F}"/>
    <cellStyle name="Vejica 2 2 3 2 2 2 3" xfId="1743" xr:uid="{00000000-0005-0000-0000-0000920B0000}"/>
    <cellStyle name="Vejica 2 2 3 2 2 2 3 2" xfId="4629" xr:uid="{185BA21D-F3D6-4CE9-A7A3-9E2EAB2B4017}"/>
    <cellStyle name="Vejica 2 2 3 2 2 2 3 2 2" xfId="9589" xr:uid="{58B190A8-299E-4048-AB00-547CACAFF19C}"/>
    <cellStyle name="Vejica 2 2 3 2 2 2 3 3" xfId="8634" xr:uid="{201F8A0C-AF31-4EF9-A0E0-A7B58DA100D3}"/>
    <cellStyle name="Vejica 2 2 3 2 2 2 4" xfId="1310" xr:uid="{00000000-0005-0000-0000-0000930B0000}"/>
    <cellStyle name="Vejica 2 2 3 2 2 2 4 2" xfId="4196" xr:uid="{3F67E1A1-E2D3-4389-ADF4-0FAC99FE54DC}"/>
    <cellStyle name="Vejica 2 2 3 2 2 2 4 3" xfId="9027" xr:uid="{6F2F4DF0-B145-4CA9-BC44-6F6B246DA135}"/>
    <cellStyle name="Vejica 2 2 3 2 2 2 5" xfId="3626" xr:uid="{18B811B2-6EDD-403A-AE72-5CA0505422BD}"/>
    <cellStyle name="Vejica 2 2 3 2 2 2 5 2" xfId="7449" xr:uid="{92CAEDDB-566B-4607-904A-34FF56251225}"/>
    <cellStyle name="Vejica 2 2 3 2 2 2 6" xfId="6890" xr:uid="{77D0B32A-8835-41F4-AD2F-A43DD4D4830F}"/>
    <cellStyle name="Vejica 2 2 3 2 2 2 7" xfId="6469" xr:uid="{DD3E8351-5084-47AC-B96D-81ABB0925137}"/>
    <cellStyle name="Vejica 2 2 3 2 2 3" xfId="1917" xr:uid="{00000000-0005-0000-0000-0000940B0000}"/>
    <cellStyle name="Vejica 2 2 3 2 2 3 2" xfId="4799" xr:uid="{0F85C85B-5147-4BEA-B810-2C701FB61196}"/>
    <cellStyle name="Vejica 2 2 3 2 2 3 2 2" xfId="10205" xr:uid="{09127B29-E6A6-42AF-A9AC-93F8BE4DE454}"/>
    <cellStyle name="Vejica 2 2 3 2 2 3 3" xfId="7674" xr:uid="{373F4727-F2B3-42F4-9AC2-494963E8DBC9}"/>
    <cellStyle name="Vejica 2 2 3 2 2 4" xfId="1530" xr:uid="{00000000-0005-0000-0000-0000950B0000}"/>
    <cellStyle name="Vejica 2 2 3 2 2 4 2" xfId="4416" xr:uid="{048E59B4-C29D-4216-AB39-B394DB9EF8B0}"/>
    <cellStyle name="Vejica 2 2 3 2 2 4 2 2" xfId="9812" xr:uid="{F743AE53-5EB6-491A-A8B8-6C10BD18CF37}"/>
    <cellStyle name="Vejica 2 2 3 2 2 4 3" xfId="8438" xr:uid="{95AB979A-4711-4555-AFCB-E229A5FB2BA5}"/>
    <cellStyle name="Vejica 2 2 3 2 2 5" xfId="1019" xr:uid="{00000000-0005-0000-0000-0000960B0000}"/>
    <cellStyle name="Vejica 2 2 3 2 2 5 2" xfId="3905" xr:uid="{0299940C-7028-4ABB-9A0B-D66FE746BF21}"/>
    <cellStyle name="Vejica 2 2 3 2 2 5 3" xfId="9297" xr:uid="{D9C38072-CA92-4EC1-9579-4FAD6B41663A}"/>
    <cellStyle name="Vejica 2 2 3 2 2 6" xfId="3434" xr:uid="{689923FF-222C-4FA0-BEDB-A822DC3F4E28}"/>
    <cellStyle name="Vejica 2 2 3 2 2 6 2" xfId="8815" xr:uid="{D04D90C7-ECAF-43D8-BFC0-03D59C7C5655}"/>
    <cellStyle name="Vejica 2 2 3 2 2 7" xfId="7166" xr:uid="{FFE49FA4-05A1-4FF1-9A83-B8534B6375DE}"/>
    <cellStyle name="Vejica 2 2 3 2 2 8" xfId="6671" xr:uid="{7FA400F5-F26A-40F8-9AA8-3DAA48977450}"/>
    <cellStyle name="Vejica 2 2 3 2 2 9" xfId="6302" xr:uid="{E61991DA-F57A-4CAC-955B-A437E05C942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4886" xr:uid="{0FBE2ADE-43AB-42B4-BCC0-8F40E29156DA}"/>
    <cellStyle name="Vejica 2 2 3 2 4 2 2 2" xfId="9930" xr:uid="{59232580-3295-430A-9B5F-AF09E15E8180}"/>
    <cellStyle name="Vejica 2 2 3 2 4 2 3" xfId="7816" xr:uid="{338F65AC-CC24-405F-AB64-9F2DACDE3C08}"/>
    <cellStyle name="Vejica 2 2 3 2 4 3" xfId="1648" xr:uid="{00000000-0005-0000-0000-00009A0B0000}"/>
    <cellStyle name="Vejica 2 2 3 2 4 3 2" xfId="4534" xr:uid="{F87B7E27-4D51-4651-8607-68185DEE5F40}"/>
    <cellStyle name="Vejica 2 2 3 2 4 3 2 2" xfId="9494" xr:uid="{15C2263C-B7CA-40CC-BB3A-A24FC49736DA}"/>
    <cellStyle name="Vejica 2 2 3 2 4 3 3" xfId="8539" xr:uid="{BF7C5259-210E-4687-A4B8-D67D39048418}"/>
    <cellStyle name="Vejica 2 2 3 2 4 4" xfId="1215" xr:uid="{00000000-0005-0000-0000-00009B0B0000}"/>
    <cellStyle name="Vejica 2 2 3 2 4 4 2" xfId="4101" xr:uid="{F2EF4296-0D66-4430-A032-7F369E25F45C}"/>
    <cellStyle name="Vejica 2 2 3 2 4 4 3" xfId="8932" xr:uid="{3E642993-BE9D-4620-B631-948B59799A14}"/>
    <cellStyle name="Vejica 2 2 3 2 4 5" xfId="3531" xr:uid="{4B208902-59B1-46D9-8F14-95EC82C75465}"/>
    <cellStyle name="Vejica 2 2 3 2 4 5 2" xfId="7360" xr:uid="{373D0A63-BAD6-40AE-9154-6D9297FCC112}"/>
    <cellStyle name="Vejica 2 2 3 2 4 6" xfId="6806" xr:uid="{BA9D4F6D-79C8-4C66-8C87-5C2A09F93C52}"/>
    <cellStyle name="Vejica 2 2 3 2 4 7" xfId="6389" xr:uid="{1474E614-0075-49FD-91DF-A215C4F7966B}"/>
    <cellStyle name="Vejica 2 2 3 2 5" xfId="1837" xr:uid="{00000000-0005-0000-0000-00009C0B0000}"/>
    <cellStyle name="Vejica 2 2 3 2 5 2" xfId="4719" xr:uid="{D0BCFE40-68D8-4F95-819A-731F39846DC1}"/>
    <cellStyle name="Vejica 2 2 3 2 5 2 2" xfId="10119" xr:uid="{5F1AB275-F0DC-4EF8-917B-C74D2688BEBE}"/>
    <cellStyle name="Vejica 2 2 3 2 5 3" xfId="7594" xr:uid="{81519FA9-C89B-4DC1-B737-D46437EC6B8D}"/>
    <cellStyle name="Vejica 2 2 3 2 6" xfId="1435" xr:uid="{00000000-0005-0000-0000-00009D0B0000}"/>
    <cellStyle name="Vejica 2 2 3 2 6 2" xfId="4321" xr:uid="{D6BE570D-D286-4EA1-BA6A-E1077C5B9BEC}"/>
    <cellStyle name="Vejica 2 2 3 2 6 2 2" xfId="9717" xr:uid="{26F1D675-9B97-4363-B7B7-CBEBA996F98E}"/>
    <cellStyle name="Vejica 2 2 3 2 6 3" xfId="8343" xr:uid="{B104DF72-EC7A-4725-B2B3-C53D554BE654}"/>
    <cellStyle name="Vejica 2 2 3 2 7" xfId="923" xr:uid="{00000000-0005-0000-0000-00009E0B0000}"/>
    <cellStyle name="Vejica 2 2 3 2 7 2" xfId="3809" xr:uid="{E8CFDA29-F170-4FBA-804C-F70FF2E09DC5}"/>
    <cellStyle name="Vejica 2 2 3 2 7 3" xfId="9202" xr:uid="{3CACC3D4-BFB3-469D-95DE-B82FF10024ED}"/>
    <cellStyle name="Vejica 2 2 3 2 8" xfId="3339" xr:uid="{84CE7F91-C647-4435-B066-1D315859EF9B}"/>
    <cellStyle name="Vejica 2 2 3 2 8 2" xfId="8732" xr:uid="{E81DDF35-8610-4217-8CC0-85F8D0B21F2A}"/>
    <cellStyle name="Vejica 2 2 3 2 9" xfId="7076" xr:uid="{6F4971A5-C0CA-4C4C-A5A3-226530AF225C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4926" xr:uid="{1CEA9A87-F594-4D0A-9779-C6DC144192F6}"/>
    <cellStyle name="Vejica 2 2 3 3 2 2 2 2" xfId="9973" xr:uid="{D1D8496F-4A43-4A1A-8BB3-58B9369C57BD}"/>
    <cellStyle name="Vejica 2 2 3 3 2 2 3" xfId="7857" xr:uid="{75B66779-99EE-4681-A4AA-7A28F8ECF7C1}"/>
    <cellStyle name="Vejica 2 2 3 3 2 3" xfId="1703" xr:uid="{00000000-0005-0000-0000-0000A20B0000}"/>
    <cellStyle name="Vejica 2 2 3 3 2 3 2" xfId="4589" xr:uid="{69DA1110-253B-49DB-9B88-45FFFAA9810A}"/>
    <cellStyle name="Vejica 2 2 3 3 2 3 2 2" xfId="9549" xr:uid="{681B4AC2-0B84-4332-B689-B40AF3092CC7}"/>
    <cellStyle name="Vejica 2 2 3 3 2 3 3" xfId="8594" xr:uid="{F2D9B47E-2C53-4910-8AD7-8BC680DB3584}"/>
    <cellStyle name="Vejica 2 2 3 3 2 4" xfId="1270" xr:uid="{00000000-0005-0000-0000-0000A30B0000}"/>
    <cellStyle name="Vejica 2 2 3 3 2 4 2" xfId="4156" xr:uid="{82EE27A9-1920-487A-A795-9A93B38FCA2A}"/>
    <cellStyle name="Vejica 2 2 3 3 2 4 3" xfId="8987" xr:uid="{4FB18590-68FF-42D2-9FD0-536AA093BD52}"/>
    <cellStyle name="Vejica 2 2 3 3 2 5" xfId="3586" xr:uid="{B1FB91F4-3797-41EE-8470-2325AE9040BD}"/>
    <cellStyle name="Vejica 2 2 3 3 2 5 2" xfId="7409" xr:uid="{17CA8FBF-E0E8-4643-8AAD-8E4433F3CFBF}"/>
    <cellStyle name="Vejica 2 2 3 3 2 6" xfId="6850" xr:uid="{5CC868C9-B9B0-49A6-8949-B9921D50C63A}"/>
    <cellStyle name="Vejica 2 2 3 3 2 7" xfId="6429" xr:uid="{3D4B6C2A-6478-4F2F-A8B8-BD60D19CCF77}"/>
    <cellStyle name="Vejica 2 2 3 3 3" xfId="1877" xr:uid="{00000000-0005-0000-0000-0000A40B0000}"/>
    <cellStyle name="Vejica 2 2 3 3 3 2" xfId="4759" xr:uid="{0F87A8A4-0E88-453E-898F-99E5550130AE}"/>
    <cellStyle name="Vejica 2 2 3 3 3 2 2" xfId="10165" xr:uid="{C36C7634-57FB-4845-AF36-3B88A5FCD72D}"/>
    <cellStyle name="Vejica 2 2 3 3 3 3" xfId="7634" xr:uid="{C8788BF0-0611-41D5-8305-C598BF234D3E}"/>
    <cellStyle name="Vejica 2 2 3 3 4" xfId="1490" xr:uid="{00000000-0005-0000-0000-0000A50B0000}"/>
    <cellStyle name="Vejica 2 2 3 3 4 2" xfId="4376" xr:uid="{CB1A2561-4244-4C92-9BB8-1DEF03E2700F}"/>
    <cellStyle name="Vejica 2 2 3 3 4 2 2" xfId="9772" xr:uid="{B1E126C2-FD44-4D61-B947-62E65B0E13C1}"/>
    <cellStyle name="Vejica 2 2 3 3 4 3" xfId="8398" xr:uid="{3BFED938-5EA4-4609-9BBA-CC57672E2B85}"/>
    <cellStyle name="Vejica 2 2 3 3 5" xfId="979" xr:uid="{00000000-0005-0000-0000-0000A60B0000}"/>
    <cellStyle name="Vejica 2 2 3 3 5 2" xfId="3865" xr:uid="{45A7EF84-0A2F-40C4-9E3C-C693B5D2A4F8}"/>
    <cellStyle name="Vejica 2 2 3 3 5 3" xfId="9257" xr:uid="{92FD5972-83D1-43F0-A504-D5040731227C}"/>
    <cellStyle name="Vejica 2 2 3 3 6" xfId="3394" xr:uid="{B6D68530-F8D9-447E-A9CF-0F870CFF5CAD}"/>
    <cellStyle name="Vejica 2 2 3 3 6 2" xfId="8775" xr:uid="{61E44F28-B860-41C7-840D-A95FAB39D5A6}"/>
    <cellStyle name="Vejica 2 2 3 3 7" xfId="7126" xr:uid="{96D97931-C737-47CF-B94B-D5494E6D0308}"/>
    <cellStyle name="Vejica 2 2 3 3 8" xfId="6631" xr:uid="{59998BC7-908A-47C5-AF28-A6196C52FA3E}"/>
    <cellStyle name="Vejica 2 2 3 3 9" xfId="6262" xr:uid="{89B8D565-9232-402A-A8D1-F901A2D8D9D7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4846" xr:uid="{13D7CF68-026B-4486-A50A-BBA47ED9D5F0}"/>
    <cellStyle name="Vejica 2 2 3 5 2 2 2" xfId="9890" xr:uid="{E009FB69-4A31-49C4-AC20-45EA000204DD}"/>
    <cellStyle name="Vejica 2 2 3 5 2 3" xfId="7776" xr:uid="{F3A898D7-15AD-4AE5-A247-B54637CAD73D}"/>
    <cellStyle name="Vejica 2 2 3 5 3" xfId="1608" xr:uid="{00000000-0005-0000-0000-0000AA0B0000}"/>
    <cellStyle name="Vejica 2 2 3 5 3 2" xfId="4494" xr:uid="{8932FD87-F42B-4D15-98F7-6A78B1DB6CE5}"/>
    <cellStyle name="Vejica 2 2 3 5 3 2 2" xfId="9454" xr:uid="{80736C89-092D-4612-9A77-B01AE6F9096C}"/>
    <cellStyle name="Vejica 2 2 3 5 3 3" xfId="8499" xr:uid="{C81CB7E2-72DE-435B-9D96-AE474B202D4B}"/>
    <cellStyle name="Vejica 2 2 3 5 4" xfId="1175" xr:uid="{00000000-0005-0000-0000-0000AB0B0000}"/>
    <cellStyle name="Vejica 2 2 3 5 4 2" xfId="4061" xr:uid="{DBD17F85-769F-479F-B5B0-7E902166F901}"/>
    <cellStyle name="Vejica 2 2 3 5 4 3" xfId="8892" xr:uid="{E7569CF5-FB9F-49E1-A4F4-CDAA604F2D7C}"/>
    <cellStyle name="Vejica 2 2 3 5 5" xfId="3491" xr:uid="{CB670C4D-6B57-4CE5-A8CE-758AAD227F61}"/>
    <cellStyle name="Vejica 2 2 3 5 5 2" xfId="7320" xr:uid="{57784792-E3AF-4F07-8AF0-5DB0BA3FF834}"/>
    <cellStyle name="Vejica 2 2 3 5 6" xfId="6766" xr:uid="{3B5FF2A7-5206-4678-8B1D-D05853366433}"/>
    <cellStyle name="Vejica 2 2 3 5 7" xfId="6349" xr:uid="{35A23247-C0AC-45D9-9506-73453096A71A}"/>
    <cellStyle name="Vejica 2 2 3 6" xfId="1797" xr:uid="{00000000-0005-0000-0000-0000AC0B0000}"/>
    <cellStyle name="Vejica 2 2 3 6 2" xfId="4679" xr:uid="{BA82F190-666C-4FF1-9F7B-CABA3410A18D}"/>
    <cellStyle name="Vejica 2 2 3 6 2 2" xfId="10079" xr:uid="{8231BAF5-3297-4142-B6BB-32405C466DC2}"/>
    <cellStyle name="Vejica 2 2 3 6 3" xfId="7554" xr:uid="{13202026-65C9-4AB6-897F-FC9408A02E6F}"/>
    <cellStyle name="Vejica 2 2 3 7" xfId="1395" xr:uid="{00000000-0005-0000-0000-0000AD0B0000}"/>
    <cellStyle name="Vejica 2 2 3 7 2" xfId="4281" xr:uid="{727D2CF2-EF89-491A-8A30-78D0B2509AC1}"/>
    <cellStyle name="Vejica 2 2 3 7 2 2" xfId="9677" xr:uid="{989BD99A-41EA-44A3-AFE0-E08D8412059A}"/>
    <cellStyle name="Vejica 2 2 3 7 3" xfId="8303" xr:uid="{72280820-8FE6-4FD6-A27E-749CD8DDDDCE}"/>
    <cellStyle name="Vejica 2 2 3 8" xfId="882" xr:uid="{00000000-0005-0000-0000-0000AE0B0000}"/>
    <cellStyle name="Vejica 2 2 3 8 2" xfId="3768" xr:uid="{282E5A92-69EA-49C2-8893-349816D0608F}"/>
    <cellStyle name="Vejica 2 2 3 8 3" xfId="9162" xr:uid="{1C9BAA92-D622-496D-9389-5C33D3BFDEF9}"/>
    <cellStyle name="Vejica 2 2 3 9" xfId="3299" xr:uid="{333344F8-2031-4717-B378-F6AA9AE551C9}"/>
    <cellStyle name="Vejica 2 2 3 9 2" xfId="8692" xr:uid="{02715370-FF24-4C62-A093-AA101D690376}"/>
    <cellStyle name="Vejica 2 2 4" xfId="188" xr:uid="{00000000-0005-0000-0000-0000AF0B0000}"/>
    <cellStyle name="Vejica 2 2 4 10" xfId="7022" xr:uid="{63D6C75C-C245-4E8A-B3A8-9DE4B3093511}"/>
    <cellStyle name="Vejica 2 2 4 11" xfId="6533" xr:uid="{F490ED56-6446-415F-94A9-A3CC7893A029}"/>
    <cellStyle name="Vejica 2 2 4 12" xfId="6171" xr:uid="{D038EC25-BFC3-472B-A330-75D2BC6A1B9E}"/>
    <cellStyle name="Vejica 2 2 4 2" xfId="235" xr:uid="{00000000-0005-0000-0000-0000B00B0000}"/>
    <cellStyle name="Vejica 2 2 4 2 10" xfId="6576" xr:uid="{3C681734-CAFC-4ABD-B37F-98825AC247BA}"/>
    <cellStyle name="Vejica 2 2 4 2 11" xfId="6211" xr:uid="{1DF5BB6C-2136-4941-ADCD-2E683D3EBD72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4955" xr:uid="{D65E6E30-21B1-4C52-BB05-667028B9C921}"/>
    <cellStyle name="Vejica 2 2 4 2 2 2 2 2 2" xfId="10002" xr:uid="{8389484C-55EB-45CE-B583-8AC7BBE6127C}"/>
    <cellStyle name="Vejica 2 2 4 2 2 2 2 3" xfId="7886" xr:uid="{4C255E14-0876-4D1C-A085-FFD0C38DC02C}"/>
    <cellStyle name="Vejica 2 2 4 2 2 2 3" xfId="1732" xr:uid="{00000000-0005-0000-0000-0000B40B0000}"/>
    <cellStyle name="Vejica 2 2 4 2 2 2 3 2" xfId="4618" xr:uid="{E46F0819-924E-4D5D-AF04-166D500D959B}"/>
    <cellStyle name="Vejica 2 2 4 2 2 2 3 2 2" xfId="9578" xr:uid="{8FB141B9-207E-4438-AA7E-EF38CDFB7520}"/>
    <cellStyle name="Vejica 2 2 4 2 2 2 3 3" xfId="8623" xr:uid="{DA340304-9FF3-4C3E-9DE9-85C53C86D85B}"/>
    <cellStyle name="Vejica 2 2 4 2 2 2 4" xfId="1299" xr:uid="{00000000-0005-0000-0000-0000B50B0000}"/>
    <cellStyle name="Vejica 2 2 4 2 2 2 4 2" xfId="4185" xr:uid="{15CB2ACD-2FB8-41DD-B0F4-43DEF11039AD}"/>
    <cellStyle name="Vejica 2 2 4 2 2 2 4 3" xfId="9016" xr:uid="{C4727CB3-00D0-4101-8A50-6FA85D0D1881}"/>
    <cellStyle name="Vejica 2 2 4 2 2 2 5" xfId="3615" xr:uid="{71F7C4C9-865C-4F33-8FAE-03698FD4CF4D}"/>
    <cellStyle name="Vejica 2 2 4 2 2 2 5 2" xfId="7438" xr:uid="{9E0CD7EB-243D-4B2D-B9B4-71FD4D8F5E39}"/>
    <cellStyle name="Vejica 2 2 4 2 2 2 6" xfId="6879" xr:uid="{133B8D1B-EBA9-4538-8FA2-EDD2BF1FCDB8}"/>
    <cellStyle name="Vejica 2 2 4 2 2 2 7" xfId="6458" xr:uid="{84E4AF39-D861-4998-8E7E-29854B01BDF4}"/>
    <cellStyle name="Vejica 2 2 4 2 2 3" xfId="1906" xr:uid="{00000000-0005-0000-0000-0000B60B0000}"/>
    <cellStyle name="Vejica 2 2 4 2 2 3 2" xfId="4788" xr:uid="{0D7C0E68-1074-4DDC-981A-7A76D13E696E}"/>
    <cellStyle name="Vejica 2 2 4 2 2 3 2 2" xfId="10194" xr:uid="{84175C9D-2B7C-4BE6-ADAD-EA628691AAC1}"/>
    <cellStyle name="Vejica 2 2 4 2 2 3 3" xfId="7663" xr:uid="{5B497F55-328F-4194-918C-CFCAB5DBA44E}"/>
    <cellStyle name="Vejica 2 2 4 2 2 4" xfId="1519" xr:uid="{00000000-0005-0000-0000-0000B70B0000}"/>
    <cellStyle name="Vejica 2 2 4 2 2 4 2" xfId="4405" xr:uid="{E075667D-D3F1-44F1-A6CA-CA5A7E391730}"/>
    <cellStyle name="Vejica 2 2 4 2 2 4 2 2" xfId="9801" xr:uid="{82C313DB-0D2C-407F-A283-74F991E3CE3D}"/>
    <cellStyle name="Vejica 2 2 4 2 2 4 3" xfId="8427" xr:uid="{72BBAD31-B224-408B-AD64-CE78F01E711D}"/>
    <cellStyle name="Vejica 2 2 4 2 2 5" xfId="1008" xr:uid="{00000000-0005-0000-0000-0000B80B0000}"/>
    <cellStyle name="Vejica 2 2 4 2 2 5 2" xfId="3894" xr:uid="{D84AB2B1-8E3D-47C2-B921-4FBD4EB56131}"/>
    <cellStyle name="Vejica 2 2 4 2 2 5 3" xfId="9286" xr:uid="{BED55BE8-CDA0-423B-82D5-AD6D98ACD75E}"/>
    <cellStyle name="Vejica 2 2 4 2 2 6" xfId="3423" xr:uid="{F3B2651F-1E60-4FA7-A1D6-8A660CA3DF37}"/>
    <cellStyle name="Vejica 2 2 4 2 2 6 2" xfId="8804" xr:uid="{CBA53993-C866-4165-8134-6824F2888A15}"/>
    <cellStyle name="Vejica 2 2 4 2 2 7" xfId="7155" xr:uid="{0950C393-4CAE-455C-ACEC-63E963560172}"/>
    <cellStyle name="Vejica 2 2 4 2 2 8" xfId="6660" xr:uid="{88D5B9C0-F0D9-4752-BBB3-F94ECB68736C}"/>
    <cellStyle name="Vejica 2 2 4 2 2 9" xfId="6291" xr:uid="{367B9BB9-631C-4807-8877-AA00EC9B5E23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4875" xr:uid="{4D815AB8-48F6-4BFA-9E76-A5B77743365D}"/>
    <cellStyle name="Vejica 2 2 4 2 4 2 2 2" xfId="9919" xr:uid="{8C616DB4-6FBA-41A4-AAAB-1E369DAE4E18}"/>
    <cellStyle name="Vejica 2 2 4 2 4 2 3" xfId="7805" xr:uid="{08EC3809-BF85-44E8-B399-0CF99CFE811E}"/>
    <cellStyle name="Vejica 2 2 4 2 4 3" xfId="1637" xr:uid="{00000000-0005-0000-0000-0000BC0B0000}"/>
    <cellStyle name="Vejica 2 2 4 2 4 3 2" xfId="4523" xr:uid="{D5313EF9-7437-4834-A435-1668C0A58F4A}"/>
    <cellStyle name="Vejica 2 2 4 2 4 3 2 2" xfId="9483" xr:uid="{5F55FB8B-5222-45CD-AAD4-3F81BB96DC42}"/>
    <cellStyle name="Vejica 2 2 4 2 4 3 3" xfId="8528" xr:uid="{D95FBAC9-C54C-4C43-8726-CF8DA7DC470B}"/>
    <cellStyle name="Vejica 2 2 4 2 4 4" xfId="1204" xr:uid="{00000000-0005-0000-0000-0000BD0B0000}"/>
    <cellStyle name="Vejica 2 2 4 2 4 4 2" xfId="4090" xr:uid="{60208092-6F88-4C68-A707-6108880E66AD}"/>
    <cellStyle name="Vejica 2 2 4 2 4 4 3" xfId="8921" xr:uid="{E8D85273-8EEE-4230-A008-F1B73885F29C}"/>
    <cellStyle name="Vejica 2 2 4 2 4 5" xfId="3520" xr:uid="{D9E64541-5D65-4E14-8CB4-BE9800848E69}"/>
    <cellStyle name="Vejica 2 2 4 2 4 5 2" xfId="7349" xr:uid="{35F34A3D-B69B-453A-8171-F982D13EAFD0}"/>
    <cellStyle name="Vejica 2 2 4 2 4 6" xfId="6795" xr:uid="{E55E0C98-1239-48EF-8E79-27B788082C27}"/>
    <cellStyle name="Vejica 2 2 4 2 4 7" xfId="6378" xr:uid="{251860DD-E0AE-4698-AE31-D2E99F228199}"/>
    <cellStyle name="Vejica 2 2 4 2 5" xfId="1826" xr:uid="{00000000-0005-0000-0000-0000BE0B0000}"/>
    <cellStyle name="Vejica 2 2 4 2 5 2" xfId="4708" xr:uid="{03593CD9-A8D6-4785-B7CB-A8F8BC9A93D8}"/>
    <cellStyle name="Vejica 2 2 4 2 5 2 2" xfId="10108" xr:uid="{7932EA19-3736-414A-8C52-F352D2D639DB}"/>
    <cellStyle name="Vejica 2 2 4 2 5 3" xfId="7583" xr:uid="{B70D6BB6-1270-4596-A706-9C87CEAFAD5D}"/>
    <cellStyle name="Vejica 2 2 4 2 6" xfId="1424" xr:uid="{00000000-0005-0000-0000-0000BF0B0000}"/>
    <cellStyle name="Vejica 2 2 4 2 6 2" xfId="4310" xr:uid="{A001ED72-2C60-4525-8F95-03D027F2D2A2}"/>
    <cellStyle name="Vejica 2 2 4 2 6 2 2" xfId="9706" xr:uid="{35A8665C-F6BB-44E0-87E9-F06E0A6A4CA7}"/>
    <cellStyle name="Vejica 2 2 4 2 6 3" xfId="8332" xr:uid="{CF496A9F-180B-45AF-923A-F3BEF33B0952}"/>
    <cellStyle name="Vejica 2 2 4 2 7" xfId="912" xr:uid="{00000000-0005-0000-0000-0000C00B0000}"/>
    <cellStyle name="Vejica 2 2 4 2 7 2" xfId="3798" xr:uid="{CAA05C15-6703-4A5F-8162-F89308250B51}"/>
    <cellStyle name="Vejica 2 2 4 2 7 3" xfId="9191" xr:uid="{1E1E1035-77AB-40A9-9A59-EC4A38A4D648}"/>
    <cellStyle name="Vejica 2 2 4 2 8" xfId="3328" xr:uid="{0F6559CC-7523-4E59-A080-7F752C445718}"/>
    <cellStyle name="Vejica 2 2 4 2 8 2" xfId="8721" xr:uid="{181DA414-FA60-4D34-9B12-3D4C043AB8CA}"/>
    <cellStyle name="Vejica 2 2 4 2 9" xfId="7065" xr:uid="{68ED4F70-10B1-4632-9A24-1C72778E29FB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4915" xr:uid="{13179FC3-90FF-4351-B9E6-AD78078C7B87}"/>
    <cellStyle name="Vejica 2 2 4 3 2 2 2 2" xfId="9961" xr:uid="{C3F27DB4-06D5-46AE-BCBE-14BEE1905293}"/>
    <cellStyle name="Vejica 2 2 4 3 2 2 3" xfId="7846" xr:uid="{65DED809-2CD8-4517-98E3-D4306E2146E7}"/>
    <cellStyle name="Vejica 2 2 4 3 2 3" xfId="1687" xr:uid="{00000000-0005-0000-0000-0000C40B0000}"/>
    <cellStyle name="Vejica 2 2 4 3 2 3 2" xfId="4573" xr:uid="{75D5C526-6130-418E-B41C-5463EF4C95F6}"/>
    <cellStyle name="Vejica 2 2 4 3 2 3 2 2" xfId="9533" xr:uid="{C4FED7D3-F565-4270-A766-C06B38CCCECD}"/>
    <cellStyle name="Vejica 2 2 4 3 2 3 3" xfId="8578" xr:uid="{5B48F72F-C3CC-4CA4-9515-A74E21D8A6B0}"/>
    <cellStyle name="Vejica 2 2 4 3 2 4" xfId="1254" xr:uid="{00000000-0005-0000-0000-0000C50B0000}"/>
    <cellStyle name="Vejica 2 2 4 3 2 4 2" xfId="4140" xr:uid="{9A655EFC-28A4-4A9A-A46D-CBF1A627FF8F}"/>
    <cellStyle name="Vejica 2 2 4 3 2 4 3" xfId="8971" xr:uid="{28AC4231-2EDC-4833-AD34-D30DE70574D6}"/>
    <cellStyle name="Vejica 2 2 4 3 2 5" xfId="3570" xr:uid="{C9452013-6620-472D-99EF-D7D5A5CC456A}"/>
    <cellStyle name="Vejica 2 2 4 3 2 5 2" xfId="7395" xr:uid="{BCEE6321-4C8F-4365-8F61-B7A98996526A}"/>
    <cellStyle name="Vejica 2 2 4 3 2 6" xfId="6838" xr:uid="{2BCCD89E-DC7F-4367-9EB6-E80162F238CC}"/>
    <cellStyle name="Vejica 2 2 4 3 2 7" xfId="6418" xr:uid="{6B4659FE-8860-4EC4-B217-5D3534380100}"/>
    <cellStyle name="Vejica 2 2 4 3 3" xfId="1866" xr:uid="{00000000-0005-0000-0000-0000C60B0000}"/>
    <cellStyle name="Vejica 2 2 4 3 3 2" xfId="4748" xr:uid="{A462C5C7-3790-4DD0-B25E-64658A2AC910}"/>
    <cellStyle name="Vejica 2 2 4 3 3 2 2" xfId="10152" xr:uid="{28E453D8-E7CD-4142-85F8-EF500EBE8E61}"/>
    <cellStyle name="Vejica 2 2 4 3 3 3" xfId="7623" xr:uid="{80040479-3CC0-4C5B-8724-2D107D5783B1}"/>
    <cellStyle name="Vejica 2 2 4 3 4" xfId="1474" xr:uid="{00000000-0005-0000-0000-0000C70B0000}"/>
    <cellStyle name="Vejica 2 2 4 3 4 2" xfId="4360" xr:uid="{D462D49E-9140-46AB-836E-9A1C5ABB098D}"/>
    <cellStyle name="Vejica 2 2 4 3 4 2 2" xfId="9756" xr:uid="{BF0C275C-D748-45A2-BB03-9335CF9817BC}"/>
    <cellStyle name="Vejica 2 2 4 3 4 3" xfId="8382" xr:uid="{4D814AD5-61AA-4FEC-991D-2A53CAC5D18B}"/>
    <cellStyle name="Vejica 2 2 4 3 5" xfId="963" xr:uid="{00000000-0005-0000-0000-0000C80B0000}"/>
    <cellStyle name="Vejica 2 2 4 3 5 2" xfId="3849" xr:uid="{9800C64D-3829-4E35-B15F-AD0A483F2D69}"/>
    <cellStyle name="Vejica 2 2 4 3 5 3" xfId="9241" xr:uid="{74F800AC-1BF2-45A4-B7D9-569996525CE5}"/>
    <cellStyle name="Vejica 2 2 4 3 6" xfId="3378" xr:uid="{CFB78458-ED38-4F06-948E-DCC61D7A73D3}"/>
    <cellStyle name="Vejica 2 2 4 3 6 2" xfId="8763" xr:uid="{94F3B5AD-D045-4FC4-90B0-4B46B182ADB2}"/>
    <cellStyle name="Vejica 2 2 4 3 7" xfId="7112" xr:uid="{A1527B2A-A88B-4708-8C8E-B1B564E8DFC7}"/>
    <cellStyle name="Vejica 2 2 4 3 8" xfId="6619" xr:uid="{5C238ECA-1B3D-4523-B0CF-6B21BAF8B9E3}"/>
    <cellStyle name="Vejica 2 2 4 3 9" xfId="6251" xr:uid="{CC45B6A8-B69F-4267-91F9-FC451BE468A4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4835" xr:uid="{4EC3E280-D48D-4AE2-A248-3FEAB93AEA42}"/>
    <cellStyle name="Vejica 2 2 4 5 2 2 2" xfId="9878" xr:uid="{2BC13EBB-6A03-43BC-B343-77A059BF1BAC}"/>
    <cellStyle name="Vejica 2 2 4 5 2 3" xfId="7765" xr:uid="{BB2D2392-70B1-48D4-861A-EF144B6FE45C}"/>
    <cellStyle name="Vejica 2 2 4 5 3" xfId="1595" xr:uid="{00000000-0005-0000-0000-0000CC0B0000}"/>
    <cellStyle name="Vejica 2 2 4 5 3 2" xfId="4481" xr:uid="{3FD13AAD-F777-4626-964A-0D4A3C1CFCBA}"/>
    <cellStyle name="Vejica 2 2 4 5 3 2 2" xfId="9441" xr:uid="{DC110A7A-828E-4BC6-9A5D-433EAB3DC54B}"/>
    <cellStyle name="Vejica 2 2 4 5 3 3" xfId="8486" xr:uid="{81141ECB-0FA0-4654-8380-1C819E4FE94C}"/>
    <cellStyle name="Vejica 2 2 4 5 4" xfId="1162" xr:uid="{00000000-0005-0000-0000-0000CD0B0000}"/>
    <cellStyle name="Vejica 2 2 4 5 4 2" xfId="4048" xr:uid="{CF331830-7DDB-49B6-B0C6-7DBB4AB757F4}"/>
    <cellStyle name="Vejica 2 2 4 5 4 3" xfId="8879" xr:uid="{7F00B919-E530-4550-AFCB-1BB3452D2266}"/>
    <cellStyle name="Vejica 2 2 4 5 5" xfId="3478" xr:uid="{C0195A37-A612-4F27-B5A2-C82C7522A377}"/>
    <cellStyle name="Vejica 2 2 4 5 5 2" xfId="7308" xr:uid="{0357BD57-B002-4B06-88EE-68AE4345D69E}"/>
    <cellStyle name="Vejica 2 2 4 5 6" xfId="6755" xr:uid="{7B00B3A7-3DD3-4F63-8C34-844C6BB726B4}"/>
    <cellStyle name="Vejica 2 2 4 5 7" xfId="6338" xr:uid="{ED4D91F1-09EB-48A2-959A-76500879F434}"/>
    <cellStyle name="Vejica 2 2 4 6" xfId="1786" xr:uid="{00000000-0005-0000-0000-0000CE0B0000}"/>
    <cellStyle name="Vejica 2 2 4 6 2" xfId="4668" xr:uid="{DB689B02-21B1-458D-8221-61EA8CE47DFE}"/>
    <cellStyle name="Vejica 2 2 4 6 2 2" xfId="10067" xr:uid="{1E4E9BEE-DC39-402E-A19F-19649F2D602A}"/>
    <cellStyle name="Vejica 2 2 4 6 3" xfId="7543" xr:uid="{E9D9FC6C-E6CE-4540-8FE6-89BC067267A3}"/>
    <cellStyle name="Vejica 2 2 4 7" xfId="1380" xr:uid="{00000000-0005-0000-0000-0000CF0B0000}"/>
    <cellStyle name="Vejica 2 2 4 7 2" xfId="4266" xr:uid="{946D334F-A8B2-4CBE-9F02-2D63EFC89DE3}"/>
    <cellStyle name="Vejica 2 2 4 7 2 2" xfId="9662" xr:uid="{66833DFE-358B-4373-9BE1-A273530BCFB2}"/>
    <cellStyle name="Vejica 2 2 4 7 3" xfId="8289" xr:uid="{29DA6E58-5FD2-4843-9C44-7503218479D4}"/>
    <cellStyle name="Vejica 2 2 4 8" xfId="866" xr:uid="{00000000-0005-0000-0000-0000D00B0000}"/>
    <cellStyle name="Vejica 2 2 4 8 2" xfId="3752" xr:uid="{A0141DAE-473C-4450-BCD0-BDDE00345DA8}"/>
    <cellStyle name="Vejica 2 2 4 8 3" xfId="9146" xr:uid="{4830AD8C-A4EF-4707-BB73-69C4205D2195}"/>
    <cellStyle name="Vejica 2 2 4 9" xfId="3288" xr:uid="{312E6BA3-48C9-4585-8481-41BA82ABE191}"/>
    <cellStyle name="Vejica 2 2 4 9 2" xfId="8681" xr:uid="{D11C0CE6-1447-48DE-83B7-9CA2232B6F98}"/>
    <cellStyle name="Vejica 2 2 5" xfId="219" xr:uid="{00000000-0005-0000-0000-0000D10B0000}"/>
    <cellStyle name="Vejica 2 2 5 10" xfId="6560" xr:uid="{0AE555E2-B441-432B-BE48-640394FF0CEE}"/>
    <cellStyle name="Vejica 2 2 5 11" xfId="6195" xr:uid="{3CD51DA0-A7B9-4C9D-A860-1DC48CB049EE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4939" xr:uid="{66FF399E-A0FC-4603-826E-D8F051DC291A}"/>
    <cellStyle name="Vejica 2 2 5 2 2 2 2 2" xfId="9986" xr:uid="{BB0F45FE-3CB6-4191-AE52-B25FE58BBA26}"/>
    <cellStyle name="Vejica 2 2 5 2 2 2 3" xfId="7870" xr:uid="{CCD16C8B-3DE8-485F-AB82-78AB6FA8453E}"/>
    <cellStyle name="Vejica 2 2 5 2 2 3" xfId="1716" xr:uid="{00000000-0005-0000-0000-0000D50B0000}"/>
    <cellStyle name="Vejica 2 2 5 2 2 3 2" xfId="4602" xr:uid="{FACE58AC-A222-4B94-8642-A1FF68E3046C}"/>
    <cellStyle name="Vejica 2 2 5 2 2 3 2 2" xfId="9562" xr:uid="{EFE4D660-CD34-47E8-81C0-D362EF19E0F9}"/>
    <cellStyle name="Vejica 2 2 5 2 2 3 3" xfId="8607" xr:uid="{87D1EF97-93F9-40CD-8300-D35AA2DAEBFE}"/>
    <cellStyle name="Vejica 2 2 5 2 2 4" xfId="1283" xr:uid="{00000000-0005-0000-0000-0000D60B0000}"/>
    <cellStyle name="Vejica 2 2 5 2 2 4 2" xfId="4169" xr:uid="{3173C00B-3B55-4400-BA3C-F9332F2B459B}"/>
    <cellStyle name="Vejica 2 2 5 2 2 4 3" xfId="9000" xr:uid="{500F2BD6-C9A3-47D4-A7AE-501B8A196DCA}"/>
    <cellStyle name="Vejica 2 2 5 2 2 5" xfId="3599" xr:uid="{FFA15224-7CEA-4235-AFCC-3E8998888D1E}"/>
    <cellStyle name="Vejica 2 2 5 2 2 5 2" xfId="7422" xr:uid="{9CF40717-2236-4AFE-91AA-AF4956980770}"/>
    <cellStyle name="Vejica 2 2 5 2 2 6" xfId="6863" xr:uid="{1DA39E89-E2C8-4577-877D-9544A4788961}"/>
    <cellStyle name="Vejica 2 2 5 2 2 7" xfId="6442" xr:uid="{369EE231-4CF5-4CDB-897B-36556D3C7D2C}"/>
    <cellStyle name="Vejica 2 2 5 2 3" xfId="1890" xr:uid="{00000000-0005-0000-0000-0000D70B0000}"/>
    <cellStyle name="Vejica 2 2 5 2 3 2" xfId="4772" xr:uid="{742B2992-3DCA-4A19-87CB-388DA172B219}"/>
    <cellStyle name="Vejica 2 2 5 2 3 2 2" xfId="10178" xr:uid="{0F6ED933-3AEB-48C8-84EC-8CC407C37BAE}"/>
    <cellStyle name="Vejica 2 2 5 2 3 3" xfId="7647" xr:uid="{44A5283C-063D-4FAC-8005-4E53A6986C3D}"/>
    <cellStyle name="Vejica 2 2 5 2 4" xfId="1503" xr:uid="{00000000-0005-0000-0000-0000D80B0000}"/>
    <cellStyle name="Vejica 2 2 5 2 4 2" xfId="4389" xr:uid="{B398319E-8419-43B9-BA5C-43E6DAE88755}"/>
    <cellStyle name="Vejica 2 2 5 2 4 2 2" xfId="9785" xr:uid="{81983715-C5AD-4F2C-B2A4-56D20B549703}"/>
    <cellStyle name="Vejica 2 2 5 2 4 3" xfId="8411" xr:uid="{2C8120D9-82F5-4A8F-9CE9-6CDA4777A68A}"/>
    <cellStyle name="Vejica 2 2 5 2 5" xfId="992" xr:uid="{00000000-0005-0000-0000-0000D90B0000}"/>
    <cellStyle name="Vejica 2 2 5 2 5 2" xfId="3878" xr:uid="{F9149552-C58E-44F4-95B1-CF5C9D8B7412}"/>
    <cellStyle name="Vejica 2 2 5 2 5 3" xfId="9270" xr:uid="{72F49C73-7EBD-49FC-9DF1-C58D74DF1360}"/>
    <cellStyle name="Vejica 2 2 5 2 6" xfId="3407" xr:uid="{0C61A6B0-2749-4D23-947C-6EBC6028D430}"/>
    <cellStyle name="Vejica 2 2 5 2 6 2" xfId="8788" xr:uid="{9FE5A757-57E8-43AF-AFAC-1B841D8B9E74}"/>
    <cellStyle name="Vejica 2 2 5 2 7" xfId="7139" xr:uid="{12CF8035-9FFD-430F-A24B-36F07A21DA5D}"/>
    <cellStyle name="Vejica 2 2 5 2 8" xfId="6644" xr:uid="{AB47D465-3CF4-4AA2-88D6-293030F36221}"/>
    <cellStyle name="Vejica 2 2 5 2 9" xfId="6275" xr:uid="{2BFC8E14-CA5A-4A05-9644-D6F623413B33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4859" xr:uid="{6C51D6D9-96E6-4178-892C-6CCB2BE1E6CB}"/>
    <cellStyle name="Vejica 2 2 5 4 2 2 2" xfId="9903" xr:uid="{CCA19721-40C8-4EEF-ADBF-5E4975339953}"/>
    <cellStyle name="Vejica 2 2 5 4 2 3" xfId="7789" xr:uid="{D517E171-D209-4EB9-A10A-502D6A94C10B}"/>
    <cellStyle name="Vejica 2 2 5 4 3" xfId="1621" xr:uid="{00000000-0005-0000-0000-0000DD0B0000}"/>
    <cellStyle name="Vejica 2 2 5 4 3 2" xfId="4507" xr:uid="{0A35F2F4-5DF4-4CD1-8B5C-B32A215034D7}"/>
    <cellStyle name="Vejica 2 2 5 4 3 2 2" xfId="9467" xr:uid="{EC58B3D0-7D1C-4C45-A8E5-83EA77361351}"/>
    <cellStyle name="Vejica 2 2 5 4 3 3" xfId="8512" xr:uid="{A4389A5D-9ACF-479C-84A9-F2E3A281B765}"/>
    <cellStyle name="Vejica 2 2 5 4 4" xfId="1188" xr:uid="{00000000-0005-0000-0000-0000DE0B0000}"/>
    <cellStyle name="Vejica 2 2 5 4 4 2" xfId="4074" xr:uid="{A8A74080-3607-4ED2-B878-EC9FE96C5D2A}"/>
    <cellStyle name="Vejica 2 2 5 4 4 3" xfId="8905" xr:uid="{63FB0701-CB6C-4158-AA08-F6C468396D54}"/>
    <cellStyle name="Vejica 2 2 5 4 5" xfId="3504" xr:uid="{4DD023FA-F593-422B-8046-7FBC5D54A9C5}"/>
    <cellStyle name="Vejica 2 2 5 4 5 2" xfId="7333" xr:uid="{79E46CE5-8F21-430A-A07D-23C9F06E90B8}"/>
    <cellStyle name="Vejica 2 2 5 4 6" xfId="6779" xr:uid="{DD394666-EF02-4F25-BF1B-DEB979833C87}"/>
    <cellStyle name="Vejica 2 2 5 4 7" xfId="6362" xr:uid="{11CC919F-4884-4C40-A95A-5B4AFACA4F31}"/>
    <cellStyle name="Vejica 2 2 5 5" xfId="1810" xr:uid="{00000000-0005-0000-0000-0000DF0B0000}"/>
    <cellStyle name="Vejica 2 2 5 5 2" xfId="4692" xr:uid="{BD4BEA89-5E75-4084-85D9-22D713A9E3CD}"/>
    <cellStyle name="Vejica 2 2 5 5 2 2" xfId="10092" xr:uid="{9005A52B-17B6-47EF-BEEF-337D1A7E5EFC}"/>
    <cellStyle name="Vejica 2 2 5 5 3" xfId="7567" xr:uid="{C032DA65-7682-4B90-BCAC-F2A8202D846D}"/>
    <cellStyle name="Vejica 2 2 5 6" xfId="1408" xr:uid="{00000000-0005-0000-0000-0000E00B0000}"/>
    <cellStyle name="Vejica 2 2 5 6 2" xfId="4294" xr:uid="{C2DB0FA0-D6DB-4FD1-8DF3-68DCD81E854E}"/>
    <cellStyle name="Vejica 2 2 5 6 2 2" xfId="9690" xr:uid="{711934DF-4291-4499-A09E-367FB79FEDF1}"/>
    <cellStyle name="Vejica 2 2 5 6 3" xfId="8316" xr:uid="{9BC5BC73-F5A5-4100-83DB-18265CE1C0C1}"/>
    <cellStyle name="Vejica 2 2 5 7" xfId="896" xr:uid="{00000000-0005-0000-0000-0000E10B0000}"/>
    <cellStyle name="Vejica 2 2 5 7 2" xfId="3782" xr:uid="{E08ACA39-CFF7-4E59-B372-734D9E24C831}"/>
    <cellStyle name="Vejica 2 2 5 7 3" xfId="9175" xr:uid="{0D32C9F8-C67E-4C84-BFEC-714A4DAA92A4}"/>
    <cellStyle name="Vejica 2 2 5 8" xfId="3312" xr:uid="{83041236-E839-4852-95CF-48F1D0991DE6}"/>
    <cellStyle name="Vejica 2 2 5 8 2" xfId="8705" xr:uid="{E919DA67-8DAE-45C5-9E69-DA9FE52544CA}"/>
    <cellStyle name="Vejica 2 2 5 9" xfId="7049" xr:uid="{8712C076-3380-45BD-9139-6C7A209EE079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4899" xr:uid="{E3DD78FD-07C9-42B0-BC90-41AE41DB17BF}"/>
    <cellStyle name="Vejica 2 2 6 2 2 2 2" xfId="9944" xr:uid="{6CEA5F4C-DD37-40F1-9B3F-73B0F3C1D6F8}"/>
    <cellStyle name="Vejica 2 2 6 2 2 3" xfId="7829" xr:uid="{0CC38671-3567-421D-B2BF-4704468AAF23}"/>
    <cellStyle name="Vejica 2 2 6 2 3" xfId="1666" xr:uid="{00000000-0005-0000-0000-0000E50B0000}"/>
    <cellStyle name="Vejica 2 2 6 2 3 2" xfId="4552" xr:uid="{6D535096-3F98-40B6-9408-6143187E197E}"/>
    <cellStyle name="Vejica 2 2 6 2 3 2 2" xfId="9512" xr:uid="{13C546CC-44B9-4767-83A8-D195FC01A2D7}"/>
    <cellStyle name="Vejica 2 2 6 2 3 3" xfId="8557" xr:uid="{86E4593C-4384-4E6C-85EB-F6432E3EEEF4}"/>
    <cellStyle name="Vejica 2 2 6 2 4" xfId="1233" xr:uid="{00000000-0005-0000-0000-0000E60B0000}"/>
    <cellStyle name="Vejica 2 2 6 2 4 2" xfId="4119" xr:uid="{2D154D48-3477-4074-A8CD-0B05CD7DB876}"/>
    <cellStyle name="Vejica 2 2 6 2 4 3" xfId="8950" xr:uid="{CF2AECB2-E666-4F0D-8B6E-AF8513E5D6E4}"/>
    <cellStyle name="Vejica 2 2 6 2 5" xfId="3549" xr:uid="{F661FED3-0E08-4EB8-B075-4902F56A168E}"/>
    <cellStyle name="Vejica 2 2 6 2 5 2" xfId="7377" xr:uid="{822FB6F8-47CF-4238-90E1-56F079A92210}"/>
    <cellStyle name="Vejica 2 2 6 2 6" xfId="6821" xr:uid="{ECA4C9FA-2F56-4136-AA5A-91ECBCEE5522}"/>
    <cellStyle name="Vejica 2 2 6 2 7" xfId="6402" xr:uid="{2D2D0248-2440-4FC4-9F7E-F9DD50C01581}"/>
    <cellStyle name="Vejica 2 2 6 3" xfId="1850" xr:uid="{00000000-0005-0000-0000-0000E70B0000}"/>
    <cellStyle name="Vejica 2 2 6 3 2" xfId="4732" xr:uid="{1E19EE17-39FA-4B56-80F1-BBE2EEC5A721}"/>
    <cellStyle name="Vejica 2 2 6 3 2 2" xfId="10134" xr:uid="{CE9D9933-1C1D-422D-AF36-72B22ABDD440}"/>
    <cellStyle name="Vejica 2 2 6 3 3" xfId="7607" xr:uid="{96E59D86-6A2C-4D24-B156-76A1A008CF35}"/>
    <cellStyle name="Vejica 2 2 6 4" xfId="1453" xr:uid="{00000000-0005-0000-0000-0000E80B0000}"/>
    <cellStyle name="Vejica 2 2 6 4 2" xfId="4339" xr:uid="{A8F38BA2-4D56-4DBC-A1B6-9F9517BBA9D9}"/>
    <cellStyle name="Vejica 2 2 6 4 2 2" xfId="9735" xr:uid="{436AAFAB-87DD-4082-AB35-182E539BB2C7}"/>
    <cellStyle name="Vejica 2 2 6 4 3" xfId="8361" xr:uid="{910C5409-15A1-4536-A6EC-68FEA1FD76E2}"/>
    <cellStyle name="Vejica 2 2 6 5" xfId="942" xr:uid="{00000000-0005-0000-0000-0000E90B0000}"/>
    <cellStyle name="Vejica 2 2 6 5 2" xfId="3828" xr:uid="{EF13E96E-94D1-4B33-8F81-8BF14C5D0A73}"/>
    <cellStyle name="Vejica 2 2 6 5 3" xfId="9220" xr:uid="{A3D06C2F-EEDD-4D8B-962E-99CB5F078742}"/>
    <cellStyle name="Vejica 2 2 6 6" xfId="3357" xr:uid="{7CCB0A6C-90D6-4329-AE4D-FCA8B903F9B5}"/>
    <cellStyle name="Vejica 2 2 6 6 2" xfId="8745" xr:uid="{D2616F58-4A7E-418A-8DF3-4D31FCBC9F26}"/>
    <cellStyle name="Vejica 2 2 6 7" xfId="7092" xr:uid="{31136B15-2E4F-4FBD-9C72-904342DBEA4F}"/>
    <cellStyle name="Vejica 2 2 6 8" xfId="6603" xr:uid="{AD431071-A9B5-46F4-9353-545DC4E36711}"/>
    <cellStyle name="Vejica 2 2 6 9" xfId="6235" xr:uid="{3C17AF04-2AAD-4570-B75C-E7B57F9D0F6C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4819" xr:uid="{2C383180-CDEA-4C00-B355-554B4559D4F6}"/>
    <cellStyle name="Vejica 2 2 8 2 2 2 2" xfId="9862" xr:uid="{9FD8551F-7691-462A-A1FE-EA39F8B8B08E}"/>
    <cellStyle name="Vejica 2 2 8 2 2 3" xfId="7749" xr:uid="{8FFA8081-5D75-4B81-902B-E6221CE01E50}"/>
    <cellStyle name="Vejica 2 2 8 2 3" xfId="1579" xr:uid="{00000000-0005-0000-0000-0000EE0B0000}"/>
    <cellStyle name="Vejica 2 2 8 2 3 2" xfId="4465" xr:uid="{FC3767C6-36E8-47D9-A3FB-C04DB6657162}"/>
    <cellStyle name="Vejica 2 2 8 2 3 2 2" xfId="9425" xr:uid="{4DA2FB84-265A-402D-B7C0-34513FED3A04}"/>
    <cellStyle name="Vejica 2 2 8 2 3 3" xfId="8470" xr:uid="{9E5AF47B-0DA5-4050-B03A-8FBA29495CF2}"/>
    <cellStyle name="Vejica 2 2 8 2 4" xfId="1146" xr:uid="{00000000-0005-0000-0000-0000EF0B0000}"/>
    <cellStyle name="Vejica 2 2 8 2 4 2" xfId="4032" xr:uid="{EC6759DF-B61A-4C6F-9C5D-EA7F9CFE4901}"/>
    <cellStyle name="Vejica 2 2 8 2 4 3" xfId="8863" xr:uid="{91614600-5902-486B-8A84-451E615BECCE}"/>
    <cellStyle name="Vejica 2 2 8 2 5" xfId="3462" xr:uid="{0969BAEF-18D7-4603-A739-4ACF64AEE6AC}"/>
    <cellStyle name="Vejica 2 2 8 2 5 2" xfId="7292" xr:uid="{99E02683-F920-4A85-92AB-593EAA935589}"/>
    <cellStyle name="Vejica 2 2 8 2 6" xfId="6739" xr:uid="{C5113ED4-63C7-4543-8E09-09D606E8A2A4}"/>
    <cellStyle name="Vejica 2 2 8 2 7" xfId="6322" xr:uid="{FAE5C54A-A8E6-42FF-960E-2B9CD4448EA9}"/>
    <cellStyle name="Vejica 2 2 8 3" xfId="1770" xr:uid="{00000000-0005-0000-0000-0000F00B0000}"/>
    <cellStyle name="Vejica 2 2 8 3 2" xfId="4652" xr:uid="{67B90029-CBE9-4CF7-8FB2-3FFAABA5A28D}"/>
    <cellStyle name="Vejica 2 2 8 3 2 2" xfId="10049" xr:uid="{97B0D482-C823-4E45-B3A4-01062CEF15F0}"/>
    <cellStyle name="Vejica 2 2 8 3 3" xfId="7516" xr:uid="{0F3152B7-A2D9-4600-BB87-674C049A2800}"/>
    <cellStyle name="Vejica 2 2 8 4" xfId="1361" xr:uid="{00000000-0005-0000-0000-0000F10B0000}"/>
    <cellStyle name="Vejica 2 2 8 4 2" xfId="4247" xr:uid="{7AEBC6F1-61B4-4B15-BB2C-66F4DC1987CB}"/>
    <cellStyle name="Vejica 2 2 8 4 2 2" xfId="9641" xr:uid="{EBC94599-9682-4863-A3AB-98CEA8C42458}"/>
    <cellStyle name="Vejica 2 2 8 4 3" xfId="8269" xr:uid="{6BB5E128-0245-499F-94A4-3DF1B0F65008}"/>
    <cellStyle name="Vejica 2 2 8 5" xfId="839" xr:uid="{00000000-0005-0000-0000-0000F20B0000}"/>
    <cellStyle name="Vejica 2 2 8 5 2" xfId="3725" xr:uid="{A9237A92-A24A-4169-9173-92368A44C337}"/>
    <cellStyle name="Vejica 2 2 8 5 3" xfId="9118" xr:uid="{57B2C5C2-D932-4D90-A890-50615198ED7B}"/>
    <cellStyle name="Vejica 2 2 8 6" xfId="3272" xr:uid="{0A531069-A13E-4D43-A708-12FD51681AAB}"/>
    <cellStyle name="Vejica 2 2 8 6 2" xfId="8664" xr:uid="{30BDA36E-D9DA-45BE-A144-35024A13DEAD}"/>
    <cellStyle name="Vejica 2 2 8 7" xfId="6994" xr:uid="{9744F5C5-4282-481F-A944-6785F8ACF923}"/>
    <cellStyle name="Vejica 2 2 8 8" xfId="6515" xr:uid="{06517D3B-B034-4E5E-B884-783B58830AFF}"/>
    <cellStyle name="Vejica 2 2 8 9" xfId="6155" xr:uid="{F3EF59B6-A68A-48C6-ACD7-E18853C42CD0}"/>
    <cellStyle name="Vejica 2 2 9" xfId="7478" xr:uid="{48BC9EF1-AA87-41B8-9BE8-80173F2BC525}"/>
    <cellStyle name="Vejica 2 3" xfId="160" xr:uid="{00000000-0005-0000-0000-0000F30B0000}"/>
    <cellStyle name="Vejica 2 3 2" xfId="552" xr:uid="{00000000-0005-0000-0000-0000F40B0000}"/>
    <cellStyle name="Vejica 2 3 3" xfId="7522" xr:uid="{42785A07-DA59-4A66-9CBE-480B0C3F5474}"/>
    <cellStyle name="Vejica 2 3 4" xfId="8270" xr:uid="{1F5B845D-4E0C-44CC-BD6A-49B78E00BD31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2 6" xfId="7464" xr:uid="{66BDA7DA-732B-4204-8487-BAA85A9C3CA3}"/>
    <cellStyle name="Vejica 2 7" xfId="8243" xr:uid="{0D182D7F-0690-4960-96DB-5B37FE87C4B2}"/>
    <cellStyle name="Vejica 3" xfId="53" xr:uid="{00000000-0005-0000-0000-0000F80B0000}"/>
    <cellStyle name="Vejica 3 2" xfId="554" xr:uid="{00000000-0005-0000-0000-0000F90B0000}"/>
    <cellStyle name="Vejica 3 3" xfId="7477" xr:uid="{689DFB11-CD9D-4793-AB8C-0D0C13ABF761}"/>
    <cellStyle name="Vejica 3 4" xfId="8250" xr:uid="{0CF72766-206B-49F0-82D7-722445AA517E}"/>
    <cellStyle name="Vejica 4" xfId="65" xr:uid="{00000000-0005-0000-0000-0000FA0B0000}"/>
    <cellStyle name="Vejica 4 10" xfId="6494" xr:uid="{8F678D03-E53E-4AA3-A1F6-BED1B2E0948C}"/>
    <cellStyle name="Vejica 4 11" xfId="6150" xr:uid="{A1AA598C-B23F-4D59-A21E-D07F7F08C621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4814" xr:uid="{5054EDEA-6EB0-4DCE-93B9-8F7AF4CDA11A}"/>
    <cellStyle name="Vejica 4 4 2 3" xfId="9856" xr:uid="{6EEBBD70-F4FE-4386-A611-E4D031A7F935}"/>
    <cellStyle name="Vejica 4 4 3" xfId="1569" xr:uid="{00000000-0005-0000-0000-0000FF0B0000}"/>
    <cellStyle name="Vejica 4 4 3 2" xfId="4455" xr:uid="{D3A0DCFB-A630-45ED-9398-A57BB42B0C54}"/>
    <cellStyle name="Vejica 4 4 3 3" xfId="9415" xr:uid="{4FCFE066-818B-49FE-8610-85475A53A2C5}"/>
    <cellStyle name="Vejica 4 4 4" xfId="1136" xr:uid="{00000000-0005-0000-0000-0000000C0000}"/>
    <cellStyle name="Vejica 4 4 4 2" xfId="4022" xr:uid="{4608F0AC-C7DA-44BD-9E61-B2912EE0A81A}"/>
    <cellStyle name="Vejica 4 4 4 3" xfId="8853" xr:uid="{E0F18DAF-9C91-40A3-92E8-3A021CCF4F98}"/>
    <cellStyle name="Vejica 4 4 5" xfId="3452" xr:uid="{6EAB5B46-C193-4150-B613-BADBBE1C66DB}"/>
    <cellStyle name="Vejica 4 4 5 2" xfId="7286" xr:uid="{83E77293-C1EB-407B-84AB-FEC4FC09E13D}"/>
    <cellStyle name="Vejica 4 4 6" xfId="6732" xr:uid="{6ED9CBFF-1110-4BFA-99F4-1C4301E45979}"/>
    <cellStyle name="Vejica 4 4 7" xfId="6317" xr:uid="{0120879D-FE60-4250-845F-D941F677E09A}"/>
    <cellStyle name="Vejica 4 5" xfId="1764" xr:uid="{00000000-0005-0000-0000-0000010C0000}"/>
    <cellStyle name="Vejica 4 5 2" xfId="4646" xr:uid="{07D065DF-797C-454F-829F-24D8EEC241CF}"/>
    <cellStyle name="Vejica 4 5 3" xfId="10036" xr:uid="{60ECBF59-0B2E-4AAD-ACEA-5352CED83469}"/>
    <cellStyle name="Vejica 4 6" xfId="1339" xr:uid="{00000000-0005-0000-0000-0000020C0000}"/>
    <cellStyle name="Vejica 4 6 2" xfId="4225" xr:uid="{65BC56A9-15D3-4200-9AF9-D8A36FAE2F4C}"/>
    <cellStyle name="Vejica 4 6 3" xfId="9618" xr:uid="{475FA6AD-1724-4584-88EC-CE03E48D80DB}"/>
    <cellStyle name="Vejica 4 7" xfId="786" xr:uid="{00000000-0005-0000-0000-0000030C0000}"/>
    <cellStyle name="Vejica 4 7 2" xfId="3672" xr:uid="{0BBFBE5B-4387-4931-92FA-ACCDDF94CB3A}"/>
    <cellStyle name="Vejica 4 7 3" xfId="9079" xr:uid="{90BD4EB8-0514-4868-A3DD-41A204E20150}"/>
    <cellStyle name="Vejica 4 8" xfId="3267" xr:uid="{7F59124A-8D13-4120-8FE4-EB33E71ABC55}"/>
    <cellStyle name="Vejica 4 8 2" xfId="8653" xr:uid="{4B429D1B-E455-48CB-9D19-D3AD2EB1AC10}"/>
    <cellStyle name="Vejica 4 9" xfId="6945" xr:uid="{F63572EE-7853-4520-A7B7-88DB35F21268}"/>
    <cellStyle name="Vejica 5" xfId="120" xr:uid="{00000000-0005-0000-0000-0000040C0000}"/>
    <cellStyle name="Vejica 5 2" xfId="556" xr:uid="{00000000-0005-0000-0000-0000050C0000}"/>
    <cellStyle name="Vejica 5 3" xfId="7508" xr:uid="{5F6CD4A8-0DE6-47E7-91DD-C0414901CA38}"/>
    <cellStyle name="Vejica 5 4" xfId="8265" xr:uid="{419C450A-CEA1-485B-B90E-2AC27B150B86}"/>
    <cellStyle name="Vejica 6" xfId="1760" xr:uid="{00000000-0005-0000-0000-0000060C0000}"/>
    <cellStyle name="Vejica 6 2" xfId="4642" xr:uid="{F2D28E67-86C0-4B8B-B2EA-1648C6BC0D15}"/>
    <cellStyle name="Vejica 7" xfId="39520" xr:uid="{CCB3C008-EE9E-47C4-9E15-51083E7F44FF}"/>
    <cellStyle name="Vnos 2" xfId="136" xr:uid="{00000000-0005-0000-0000-0000070C0000}"/>
    <cellStyle name="Vnos 2 10" xfId="7707" xr:uid="{84C4BB78-3D7A-45CC-BEDE-B18CA55C729C}"/>
    <cellStyle name="Vnos 2 10 2" xfId="15702" xr:uid="{BF503BBF-28D5-40EF-8CF1-A96FDF3DC500}"/>
    <cellStyle name="Vnos 2 10 3" xfId="17124" xr:uid="{E99E7D3F-88D1-415D-88CB-8C2BE940CD01}"/>
    <cellStyle name="Vnos 2 10 4" xfId="15809" xr:uid="{A2FB42BE-5D0A-4A2D-8C97-F0286A4983BC}"/>
    <cellStyle name="Vnos 2 11" xfId="8177" xr:uid="{BC2EB765-FEFC-45DC-BEFA-79DDA25EC859}"/>
    <cellStyle name="Vnos 2 11 2" xfId="16173" xr:uid="{78C16620-846D-41A3-AF64-AC2B2A84F371}"/>
    <cellStyle name="Vnos 2 11 3" xfId="17322" xr:uid="{23AF442B-6F3D-4CB5-980A-5ABED8C0502D}"/>
    <cellStyle name="Vnos 2 11 4" xfId="22886" xr:uid="{2C3E0EE3-E83C-4576-B055-22E98F896F0D}"/>
    <cellStyle name="Vnos 2 12" xfId="8836" xr:uid="{E3E450CA-1D5E-4E1B-8D79-0E2ABF4CDFFC}"/>
    <cellStyle name="Vnos 2 12 2" xfId="16581" xr:uid="{1B7423BD-B1C9-4E42-8FC9-68E3F14824A5}"/>
    <cellStyle name="Vnos 2 12 3" xfId="15341" xr:uid="{4835CA50-2E25-4F4C-B34E-F61D37144C7E}"/>
    <cellStyle name="Vnos 2 12 4" xfId="7223" xr:uid="{C549F587-4C35-4EC8-B944-99FB23FCC051}"/>
    <cellStyle name="Vnos 2 2" xfId="263" xr:uid="{00000000-0005-0000-0000-0000080C0000}"/>
    <cellStyle name="Vnos 2 2 10" xfId="2582" xr:uid="{00000000-0005-0000-0000-0000090C0000}"/>
    <cellStyle name="Vnos 2 2 10 2" xfId="5464" xr:uid="{B712E93E-AC01-4909-8477-612200BF566A}"/>
    <cellStyle name="Vnos 2 2 10 2 2" xfId="16814" xr:uid="{BC9E9E6B-9973-4A78-9A43-672F21FCC2F5}"/>
    <cellStyle name="Vnos 2 2 10 2 3" xfId="22700" xr:uid="{CB962B57-2F16-4D24-AABD-480BE7409EB4}"/>
    <cellStyle name="Vnos 2 2 10 2 4" xfId="28415" xr:uid="{56E15FE0-3556-4010-86EC-ADD68D5ECEDA}"/>
    <cellStyle name="Vnos 2 2 10 2 5" xfId="9218" xr:uid="{95EDA08C-5B52-465F-B6E9-4CDE6CEBDA0E}"/>
    <cellStyle name="Vnos 2 2 10 3" xfId="12636" xr:uid="{CC205CA6-624B-4E10-A33D-B2482114076C}"/>
    <cellStyle name="Vnos 2 2 10 3 2" xfId="19982" xr:uid="{08CC5460-CB06-4ED5-9574-2DA9FAFC4C86}"/>
    <cellStyle name="Vnos 2 2 10 3 3" xfId="25705" xr:uid="{AF0B4A33-7560-4C02-9FE4-CC4E2EF3ECB4}"/>
    <cellStyle name="Vnos 2 2 10 3 4" xfId="31238" xr:uid="{8DDBA24B-F972-482B-9F03-2FAE77AFECAE}"/>
    <cellStyle name="Vnos 2 2 10 4" xfId="16122" xr:uid="{E00B78C8-B368-460F-A986-8E2859BC358E}"/>
    <cellStyle name="Vnos 2 2 10 5" xfId="15446" xr:uid="{65535EAE-F75C-4DE7-AD9E-1C854252498F}"/>
    <cellStyle name="Vnos 2 2 10 6" xfId="23092" xr:uid="{BC7F76C2-EC70-42FF-8B86-2F4FB70D71DE}"/>
    <cellStyle name="Vnos 2 2 10 7" xfId="8126" xr:uid="{00527507-EBC9-4D5B-9848-8E6BA5206537}"/>
    <cellStyle name="Vnos 2 2 11" xfId="753" xr:uid="{00000000-0005-0000-0000-00000A0C0000}"/>
    <cellStyle name="Vnos 2 2 11 2" xfId="3639" xr:uid="{9218B7F9-0A20-48F1-9905-358752AC6FCF}"/>
    <cellStyle name="Vnos 2 2 11 2 2" xfId="18083" xr:uid="{B0B30A52-8133-4207-B88D-43E0B2C15CC0}"/>
    <cellStyle name="Vnos 2 2 11 2 3" xfId="23806" xr:uid="{1B07E90B-B1A4-4C30-B36A-5FAB63023185}"/>
    <cellStyle name="Vnos 2 2 11 2 4" xfId="29339" xr:uid="{2EDC03D9-1ED2-4C2F-BC3B-F4832EFD629B}"/>
    <cellStyle name="Vnos 2 2 11 2 5" xfId="10819" xr:uid="{54AE0483-4ED7-42E0-94B4-C6CA020F08DA}"/>
    <cellStyle name="Vnos 2 2 11 3" xfId="13540" xr:uid="{14E0D74A-E829-4A60-8198-92D4843AC2A1}"/>
    <cellStyle name="Vnos 2 2 11 3 2" xfId="20906" xr:uid="{4219EF08-33A7-4D69-9F36-1FB87312CC6E}"/>
    <cellStyle name="Vnos 2 2 11 3 3" xfId="26629" xr:uid="{4556AC66-AD33-47C2-9142-D79391A5A28C}"/>
    <cellStyle name="Vnos 2 2 11 3 4" xfId="32162" xr:uid="{398CA081-20DB-42F6-AB7B-8B6A631DEA3F}"/>
    <cellStyle name="Vnos 2 2 11 4" xfId="15671" xr:uid="{504817C0-EA03-4ED1-86CA-3B3FA66AB4DA}"/>
    <cellStyle name="Vnos 2 2 11 5" xfId="16431" xr:uid="{8A094C02-4C0D-44DF-8F21-683A0E14BA89}"/>
    <cellStyle name="Vnos 2 2 11 6" xfId="7405" xr:uid="{523B51B2-9526-40CD-A692-AE2D4F2B2E8C}"/>
    <cellStyle name="Vnos 2 2 11 7" xfId="7687" xr:uid="{1B19354B-19BE-4531-AFC6-F1DA913E8AD8}"/>
    <cellStyle name="Vnos 2 2 12" xfId="3355" xr:uid="{431A5BDC-9D00-4D6E-ABE2-7D122AA0DBAD}"/>
    <cellStyle name="Vnos 2 2 12 2" xfId="10998" xr:uid="{748E4994-34B4-4F8C-A2D1-23A2917F69D8}"/>
    <cellStyle name="Vnos 2 2 12 2 2" xfId="18263" xr:uid="{1C8F5EF4-4701-41EC-A59B-1228BB23F4A9}"/>
    <cellStyle name="Vnos 2 2 12 2 3" xfId="23986" xr:uid="{A015C1CE-AD60-4168-B098-042474B9DAE2}"/>
    <cellStyle name="Vnos 2 2 12 2 4" xfId="29519" xr:uid="{1FB3D183-CA14-4C03-B4FE-DE7CD565E44E}"/>
    <cellStyle name="Vnos 2 2 12 3" xfId="13720" xr:uid="{FA8AAE59-3907-4FCC-9AEA-132DC79E350B}"/>
    <cellStyle name="Vnos 2 2 12 3 2" xfId="21086" xr:uid="{91DFEDB0-E9F8-4AD9-A2DE-1ED767408114}"/>
    <cellStyle name="Vnos 2 2 12 3 3" xfId="26809" xr:uid="{EEDFB166-B1D5-467A-9C93-F32B9556047E}"/>
    <cellStyle name="Vnos 2 2 12 3 4" xfId="32342" xr:uid="{B0C8E7EA-3E20-46DA-A1A9-D4D3A7127EFA}"/>
    <cellStyle name="Vnos 2 2 12 4" xfId="15567" xr:uid="{791F79F3-FFCF-462F-80BE-48A15D25413F}"/>
    <cellStyle name="Vnos 2 2 12 5" xfId="16603" xr:uid="{4EDCFC50-5F57-4AD2-A98A-BEA334157B0D}"/>
    <cellStyle name="Vnos 2 2 12 6" xfId="23131" xr:uid="{B4ACA1CE-D0B0-42B2-9433-F9F2BDD6097A}"/>
    <cellStyle name="Vnos 2 2 12 7" xfId="7532" xr:uid="{77CC7637-E0B9-487E-875E-B9B311B488C0}"/>
    <cellStyle name="Vnos 2 2 13" xfId="7932" xr:uid="{D1A97493-BFC8-41C1-80B6-4E16AB5585AF}"/>
    <cellStyle name="Vnos 2 2 13 2" xfId="15873" xr:uid="{EB3C421A-180F-49DD-ACFA-E55A1096F83A}"/>
    <cellStyle name="Vnos 2 2 13 3" xfId="15365" xr:uid="{00FF9109-845F-4B98-8237-AC298B6B7D63}"/>
    <cellStyle name="Vnos 2 2 13 4" xfId="16777" xr:uid="{E9CC4B6A-7739-4274-A30B-072AEB10438E}"/>
    <cellStyle name="Vnos 2 2 14" xfId="7991" xr:uid="{0384B6B5-C2FA-4712-8807-2B4FADEC4DBB}"/>
    <cellStyle name="Vnos 2 2 14 2" xfId="15957" xr:uid="{8AF8B982-2374-400B-B2EB-63689149FDCB}"/>
    <cellStyle name="Vnos 2 2 14 3" xfId="17421" xr:uid="{10ACD7F8-E8DA-4A1D-8057-6FD162B46A53}"/>
    <cellStyle name="Vnos 2 2 14 4" xfId="22994" xr:uid="{82F19EBE-1C2D-4DE4-A626-A84D6F612510}"/>
    <cellStyle name="Vnos 2 2 15" xfId="8152" xr:uid="{7F1C990B-9764-480C-B66B-FA0CB2240784}"/>
    <cellStyle name="Vnos 2 2 15 2" xfId="16148" xr:uid="{BE289C0B-F7C4-4A90-AAF5-6A8C78482868}"/>
    <cellStyle name="Vnos 2 2 15 3" xfId="15462" xr:uid="{B63CCC5E-E945-4C2C-A832-0490EEB14313}"/>
    <cellStyle name="Vnos 2 2 15 4" xfId="23104" xr:uid="{2D103FE5-77E4-43DE-9B9E-7D1680016D0F}"/>
    <cellStyle name="Vnos 2 2 16" xfId="8169" xr:uid="{1008CA38-4BC0-43A1-8FD1-226EDE7C0BFB}"/>
    <cellStyle name="Vnos 2 2 16 2" xfId="16165" xr:uid="{937460F3-E874-4788-9863-D8784CAAE89C}"/>
    <cellStyle name="Vnos 2 2 16 3" xfId="16838" xr:uid="{057C736B-E11E-4065-8DE3-AC8888A9709C}"/>
    <cellStyle name="Vnos 2 2 16 4" xfId="17424" xr:uid="{165AD6F8-CC13-4D1C-8C3F-8162B6A8D6FD}"/>
    <cellStyle name="Vnos 2 2 17" xfId="8359" xr:uid="{9729F12C-6891-41F2-89BC-F92C2D24AC72}"/>
    <cellStyle name="Vnos 2 2 17 2" xfId="16306" xr:uid="{08FE1CC3-B47A-4094-B98A-E836EA43C43D}"/>
    <cellStyle name="Vnos 2 2 17 3" xfId="15593" xr:uid="{7DF6A2EA-236D-43AF-837E-12F72DF5C574}"/>
    <cellStyle name="Vnos 2 2 17 4" xfId="16372" xr:uid="{B447398C-426D-4E12-A34E-AEBF709AB8DF}"/>
    <cellStyle name="Vnos 2 2 18" xfId="8274" xr:uid="{DB9E71B4-2862-424D-BA65-874B4555ADC3}"/>
    <cellStyle name="Vnos 2 2 18 2" xfId="16263" xr:uid="{9502CB6D-CCC5-489D-8EAB-F9D0FC5D08FA}"/>
    <cellStyle name="Vnos 2 2 18 3" xfId="15410" xr:uid="{B47C2FC7-45E7-4EF9-B93F-833B44C6D0D6}"/>
    <cellStyle name="Vnos 2 2 18 4" xfId="23065" xr:uid="{34C56AE8-6DE0-4F51-BD61-2748B6B9E260}"/>
    <cellStyle name="Vnos 2 2 19" xfId="8648" xr:uid="{D98D40B7-96D1-4337-966D-6ECA2865A3CB}"/>
    <cellStyle name="Vnos 2 2 19 2" xfId="16473" xr:uid="{0F73C9CD-CA88-4987-BE39-D759EC1E05DE}"/>
    <cellStyle name="Vnos 2 2 19 3" xfId="16854" xr:uid="{715ABDDF-D96E-432C-8826-5047671947ED}"/>
    <cellStyle name="Vnos 2 2 19 4" xfId="17133" xr:uid="{273782E4-144D-4A9C-817E-8F62213E3333}"/>
    <cellStyle name="Vnos 2 2 2" xfId="660" xr:uid="{00000000-0005-0000-0000-00000B0C0000}"/>
    <cellStyle name="Vnos 2 2 2 10" xfId="7939" xr:uid="{C9050D34-CCC3-430F-9EC8-CC939ACDE97F}"/>
    <cellStyle name="Vnos 2 2 2 10 2" xfId="15887" xr:uid="{F81EF29A-7BA7-45E5-8F73-CCE1FFBE9035}"/>
    <cellStyle name="Vnos 2 2 2 10 3" xfId="6971" xr:uid="{C4DEFB5B-ACF8-465F-BF12-0402EA95631F}"/>
    <cellStyle name="Vnos 2 2 2 10 4" xfId="6924" xr:uid="{B1712942-8679-480F-838E-7C5D59BD9289}"/>
    <cellStyle name="Vnos 2 2 2 11" xfId="8157" xr:uid="{E5D07851-46E9-4A84-BE19-98330302305F}"/>
    <cellStyle name="Vnos 2 2 2 11 2" xfId="16153" xr:uid="{491980A9-7219-425F-8FDF-5C76B20C78A7}"/>
    <cellStyle name="Vnos 2 2 2 11 3" xfId="17136" xr:uid="{6C56F3E2-2A8D-4D55-A916-8D44319056DD}"/>
    <cellStyle name="Vnos 2 2 2 11 4" xfId="16561" xr:uid="{89AB4CB5-9578-480C-9964-03FB6F4DA1C6}"/>
    <cellStyle name="Vnos 2 2 2 12" xfId="7999" xr:uid="{12A6099D-98CB-4537-B273-C05D7B7CCC3F}"/>
    <cellStyle name="Vnos 2 2 2 12 2" xfId="15970" xr:uid="{02A528B9-855F-424C-A43B-9BFFC1967C3E}"/>
    <cellStyle name="Vnos 2 2 2 12 3" xfId="17401" xr:uid="{1A1ABD8A-AE4D-415C-9CE2-A8A5F3F2991C}"/>
    <cellStyle name="Vnos 2 2 2 12 4" xfId="22974" xr:uid="{C5A0CD74-C9A2-4D29-B1F0-4A0AA03DBFEE}"/>
    <cellStyle name="Vnos 2 2 2 13" xfId="8014" xr:uid="{B6CBDBC0-BC49-4C73-8F5F-54DF5C3CFE1F}"/>
    <cellStyle name="Vnos 2 2 2 13 2" xfId="15988" xr:uid="{63352137-5A89-416E-818F-136476CA2915}"/>
    <cellStyle name="Vnos 2 2 2 13 3" xfId="17338" xr:uid="{45C8267E-E8BC-4DC0-8843-5FD03FC49F4A}"/>
    <cellStyle name="Vnos 2 2 2 13 4" xfId="22895" xr:uid="{D9066A58-7945-4443-9C70-578228C89570}"/>
    <cellStyle name="Vnos 2 2 2 14" xfId="8555" xr:uid="{CCAF9A64-1E4F-4529-A567-438C9AAF6C40}"/>
    <cellStyle name="Vnos 2 2 2 14 2" xfId="16423" xr:uid="{114F6DC6-A7B9-4F39-B011-0F528812AB94}"/>
    <cellStyle name="Vnos 2 2 2 14 3" xfId="16780" xr:uid="{8372F0B8-6D1F-4827-B98E-590A0A994B50}"/>
    <cellStyle name="Vnos 2 2 2 14 4" xfId="16367" xr:uid="{BA4CCE3F-F315-4124-8A5A-FA6F059C8F75}"/>
    <cellStyle name="Vnos 2 2 2 15" xfId="8948" xr:uid="{84B25300-C4E6-4283-A11C-48D88A8276B0}"/>
    <cellStyle name="Vnos 2 2 2 15 2" xfId="16641" xr:uid="{C9009CE1-1980-43B8-8ED0-0094486CB00D}"/>
    <cellStyle name="Vnos 2 2 2 15 3" xfId="7255" xr:uid="{33DBF392-DEF2-4142-A0A8-6EC8D6270F22}"/>
    <cellStyle name="Vnos 2 2 2 15 4" xfId="16800" xr:uid="{D0D43DD0-170E-441B-9B20-1654F80D01F7}"/>
    <cellStyle name="Vnos 2 2 2 16" xfId="12533" xr:uid="{0A3838CE-8427-4177-9C93-2AFC34604B7B}"/>
    <cellStyle name="Vnos 2 2 2 16 2" xfId="19879" xr:uid="{BADF920B-AFCF-440F-A30A-70390075978B}"/>
    <cellStyle name="Vnos 2 2 2 16 3" xfId="25602" xr:uid="{437C5EC2-ACFF-4436-BE03-1D31B8D44521}"/>
    <cellStyle name="Vnos 2 2 2 16 4" xfId="31135" xr:uid="{F1F52F7C-02C9-4108-BF7C-58D5BCEB11FA}"/>
    <cellStyle name="Vnos 2 2 2 2" xfId="1664" xr:uid="{00000000-0005-0000-0000-00000C0C0000}"/>
    <cellStyle name="Vnos 2 2 2 2 10" xfId="17197" xr:uid="{E4610346-0321-496D-8B8C-099E8FD88137}"/>
    <cellStyle name="Vnos 2 2 2 2 2" xfId="2444" xr:uid="{00000000-0005-0000-0000-00000D0C0000}"/>
    <cellStyle name="Vnos 2 2 2 2 2 2" xfId="5326" xr:uid="{19F08ED5-73D2-42D2-9027-C4B5FE3B973C}"/>
    <cellStyle name="Vnos 2 2 2 2 2 2 2" xfId="21004" xr:uid="{C8130ACB-A938-44EA-8E4D-8F441CF67B7C}"/>
    <cellStyle name="Vnos 2 2 2 2 2 2 3" xfId="26727" xr:uid="{7F3E4F23-C9A8-466E-A3B5-642732856958}"/>
    <cellStyle name="Vnos 2 2 2 2 2 2 4" xfId="32260" xr:uid="{2B0E6408-2827-41B7-B72E-DCE276762D15}"/>
    <cellStyle name="Vnos 2 2 2 2 2 2 5" xfId="13638" xr:uid="{3BD52CBF-08B2-47A5-A15C-819028F1E31A}"/>
    <cellStyle name="Vnos 2 2 2 2 2 3" xfId="18181" xr:uid="{FC75BF4D-2FCE-42FC-A04D-0789B649D589}"/>
    <cellStyle name="Vnos 2 2 2 2 2 4" xfId="23904" xr:uid="{EB7E6235-5AB0-43C7-A9FF-35F338DB417C}"/>
    <cellStyle name="Vnos 2 2 2 2 2 5" xfId="29437" xr:uid="{BEDA626E-AF07-4835-A209-A7B6E3E33A84}"/>
    <cellStyle name="Vnos 2 2 2 2 2 6" xfId="10916" xr:uid="{BF9D9A14-67CB-4AE3-92B8-468916CC85D9}"/>
    <cellStyle name="Vnos 2 2 2 2 3" xfId="1129" xr:uid="{00000000-0005-0000-0000-00000E0C0000}"/>
    <cellStyle name="Vnos 2 2 2 2 3 2" xfId="4015" xr:uid="{38E56CBC-CC6C-4438-AE67-35E449B7BF76}"/>
    <cellStyle name="Vnos 2 2 2 2 3 2 2" xfId="21626" xr:uid="{8A5F2F5D-4046-49BE-BEF8-B4C3C3C9E581}"/>
    <cellStyle name="Vnos 2 2 2 2 3 2 3" xfId="27349" xr:uid="{7AD1EFAF-3207-4CD2-AB62-8738847D792B}"/>
    <cellStyle name="Vnos 2 2 2 2 3 2 4" xfId="32882" xr:uid="{EEBAA35B-027E-40D9-A4F2-75361AC53376}"/>
    <cellStyle name="Vnos 2 2 2 2 3 2 5" xfId="14260" xr:uid="{4C3F1FC7-F079-4B03-9389-6AB8AF58AA84}"/>
    <cellStyle name="Vnos 2 2 2 2 3 3" xfId="18803" xr:uid="{B836F3E4-150F-486E-BBC3-CBAA5B558D73}"/>
    <cellStyle name="Vnos 2 2 2 2 3 4" xfId="24526" xr:uid="{4F6418BB-0F89-4E1B-A544-14225F9CE827}"/>
    <cellStyle name="Vnos 2 2 2 2 3 5" xfId="30059" xr:uid="{ADDCA360-627E-4ADB-BE1E-8B1B851C114F}"/>
    <cellStyle name="Vnos 2 2 2 2 3 6" xfId="11537" xr:uid="{4C8AE3BB-BFBF-4F73-A718-1F9AEEE88ACD}"/>
    <cellStyle name="Vnos 2 2 2 2 4" xfId="2241" xr:uid="{00000000-0005-0000-0000-00000F0C0000}"/>
    <cellStyle name="Vnos 2 2 2 2 4 2" xfId="5123" xr:uid="{18E5D4A3-B154-4F75-8B04-A040392FD831}"/>
    <cellStyle name="Vnos 2 2 2 2 4 2 2" xfId="21069" xr:uid="{E5FAB982-53DD-4457-8597-CD3C033CF26A}"/>
    <cellStyle name="Vnos 2 2 2 2 4 2 3" xfId="26792" xr:uid="{26938153-7ECB-4CF3-AAFC-CA900C8227C0}"/>
    <cellStyle name="Vnos 2 2 2 2 4 2 4" xfId="32325" xr:uid="{8BF22C4C-5873-4BA4-8BDA-E23017D7720E}"/>
    <cellStyle name="Vnos 2 2 2 2 4 2 5" xfId="13703" xr:uid="{ADAFD1F5-86AB-44D2-BF50-D4FB43D26B69}"/>
    <cellStyle name="Vnos 2 2 2 2 4 3" xfId="18246" xr:uid="{9F877FD5-2E9A-45E8-AADF-8B59EAD493EB}"/>
    <cellStyle name="Vnos 2 2 2 2 4 4" xfId="23969" xr:uid="{B01140AD-4399-43DC-B5F2-493B2D6216EE}"/>
    <cellStyle name="Vnos 2 2 2 2 4 5" xfId="29502" xr:uid="{E7802F6F-0AC4-4DD2-AD2B-D2D67D0EEA00}"/>
    <cellStyle name="Vnos 2 2 2 2 4 6" xfId="10981" xr:uid="{5CD7C308-BB9D-46D6-AF52-57A6A2079B21}"/>
    <cellStyle name="Vnos 2 2 2 2 5" xfId="2509" xr:uid="{00000000-0005-0000-0000-0000100C0000}"/>
    <cellStyle name="Vnos 2 2 2 2 5 2" xfId="5391" xr:uid="{A004D68A-D68A-47ED-8291-3C5EEDE95C89}"/>
    <cellStyle name="Vnos 2 2 2 2 5 2 2" xfId="21519" xr:uid="{E9425489-435F-4F50-9F88-5CC31089080E}"/>
    <cellStyle name="Vnos 2 2 2 2 5 2 3" xfId="27242" xr:uid="{6FE1F538-351D-44EA-BDAC-50AEB4FA897D}"/>
    <cellStyle name="Vnos 2 2 2 2 5 2 4" xfId="32775" xr:uid="{3EFC2128-1228-4587-8750-0186A599BAA3}"/>
    <cellStyle name="Vnos 2 2 2 2 5 2 5" xfId="14153" xr:uid="{A7DEFEB9-C3C8-4777-BE82-50857E3BC831}"/>
    <cellStyle name="Vnos 2 2 2 2 5 3" xfId="18696" xr:uid="{DD75F971-482F-4167-977E-8B6EF032CC9E}"/>
    <cellStyle name="Vnos 2 2 2 2 5 4" xfId="24419" xr:uid="{2F595E4D-C164-4A14-B789-42B39690848D}"/>
    <cellStyle name="Vnos 2 2 2 2 5 5" xfId="29952" xr:uid="{7EDC517E-2412-4096-AF40-BEA0B5DA284E}"/>
    <cellStyle name="Vnos 2 2 2 2 5 6" xfId="11430" xr:uid="{9DB7BB0C-932A-495D-87FA-2FE3EB1688F9}"/>
    <cellStyle name="Vnos 2 2 2 2 6" xfId="2778" xr:uid="{00000000-0005-0000-0000-0000110C0000}"/>
    <cellStyle name="Vnos 2 2 2 2 6 2" xfId="5660" xr:uid="{A547EB0F-17DA-4232-BF3C-E8BACD5D8781}"/>
    <cellStyle name="Vnos 2 2 2 2 6 2 2" xfId="19927" xr:uid="{C98BD34F-8F8E-4A5C-9EC1-4D43EFB9A7BE}"/>
    <cellStyle name="Vnos 2 2 2 2 6 2 3" xfId="25650" xr:uid="{A3D97261-1AFC-4834-9C90-18F520622E4D}"/>
    <cellStyle name="Vnos 2 2 2 2 6 2 4" xfId="31183" xr:uid="{A88C3234-BA02-4261-A340-D24694681B21}"/>
    <cellStyle name="Vnos 2 2 2 2 6 2 5" xfId="12581" xr:uid="{B0F5FB47-5672-4126-A6F5-2CB6A9E5420F}"/>
    <cellStyle name="Vnos 2 2 2 2 6 3" xfId="16724" xr:uid="{8BE400D7-2208-4703-B395-FD39DC7C401B}"/>
    <cellStyle name="Vnos 2 2 2 2 6 4" xfId="15436" xr:uid="{FD8F4498-24EA-4382-B27B-04ED795CF245}"/>
    <cellStyle name="Vnos 2 2 2 2 6 5" xfId="15470" xr:uid="{28C71122-81D6-4C44-BED1-F0C3157A9F8E}"/>
    <cellStyle name="Vnos 2 2 2 2 6 6" xfId="9078" xr:uid="{71E952B8-75A5-40B0-9BAB-1E00C225309B}"/>
    <cellStyle name="Vnos 2 2 2 2 7" xfId="2228" xr:uid="{00000000-0005-0000-0000-0000120C0000}"/>
    <cellStyle name="Vnos 2 2 2 2 7 2" xfId="5110" xr:uid="{1AD97FF8-2628-4BF4-A471-B6405A1820C6}"/>
    <cellStyle name="Vnos 2 2 2 2 7 2 2" xfId="17294" xr:uid="{4DE2921D-C077-437E-B848-8293195C0DF4}"/>
    <cellStyle name="Vnos 2 2 2 2 7 3" xfId="23084" xr:uid="{31CFCFEB-DBD5-4BDD-BD53-3FEED615B592}"/>
    <cellStyle name="Vnos 2 2 2 2 7 4" xfId="28670" xr:uid="{C81C42F3-002C-4227-ACD9-ACAE12A5D09B}"/>
    <cellStyle name="Vnos 2 2 2 2 8" xfId="4550" xr:uid="{3EDD1FA7-E075-435B-9B82-6ADDD81C0294}"/>
    <cellStyle name="Vnos 2 2 2 2 8 2" xfId="20237" xr:uid="{84DA8CF4-D367-4C80-AB24-CF2D92872F64}"/>
    <cellStyle name="Vnos 2 2 2 2 8 3" xfId="25960" xr:uid="{6880453E-FA86-451D-B65A-3D56B9A6E8E4}"/>
    <cellStyle name="Vnos 2 2 2 2 8 4" xfId="31493" xr:uid="{E5CDDF5C-2622-47EB-9904-3ED476371A32}"/>
    <cellStyle name="Vnos 2 2 2 2 8 5" xfId="12886" xr:uid="{462631AE-B6EB-459B-81D5-DB6404C9D0D7}"/>
    <cellStyle name="Vnos 2 2 2 2 9" xfId="15795" xr:uid="{493CC750-AABA-41B3-AB7A-F8E349373F1F}"/>
    <cellStyle name="Vnos 2 2 2 3" xfId="2132" xr:uid="{00000000-0005-0000-0000-0000130C0000}"/>
    <cellStyle name="Vnos 2 2 2 3 10" xfId="17120" xr:uid="{093FB41B-B3A0-4906-B6E1-F48CE5FADF14}"/>
    <cellStyle name="Vnos 2 2 2 3 2" xfId="2736" xr:uid="{00000000-0005-0000-0000-0000140C0000}"/>
    <cellStyle name="Vnos 2 2 2 3 2 2" xfId="5618" xr:uid="{BE839D94-E7E8-4FDF-AA89-BDB07ED5A196}"/>
    <cellStyle name="Vnos 2 2 2 3 2 2 2" xfId="21287" xr:uid="{0E46455E-8616-4A5D-BE06-3B5F0CE13289}"/>
    <cellStyle name="Vnos 2 2 2 3 2 2 3" xfId="27010" xr:uid="{9F4E668F-3ECE-492C-A47F-C9AA45EB9E60}"/>
    <cellStyle name="Vnos 2 2 2 3 2 2 4" xfId="32543" xr:uid="{34B066BB-10F2-4686-8C79-3E3F40D48924}"/>
    <cellStyle name="Vnos 2 2 2 3 2 2 5" xfId="13921" xr:uid="{D800BD41-252F-4C21-B6F7-521E35B3454D}"/>
    <cellStyle name="Vnos 2 2 2 3 2 3" xfId="18464" xr:uid="{B56DF704-6283-4E1F-8E24-AF0813CD0510}"/>
    <cellStyle name="Vnos 2 2 2 3 2 4" xfId="24187" xr:uid="{651FDA07-A36D-41EE-9B08-F2808E27A75F}"/>
    <cellStyle name="Vnos 2 2 2 3 2 5" xfId="29720" xr:uid="{7975481D-6507-4FAD-8F44-692CB7758EA1}"/>
    <cellStyle name="Vnos 2 2 2 3 2 6" xfId="11199" xr:uid="{1E34A8DD-6359-4BA8-AAA4-D1222DB6E47A}"/>
    <cellStyle name="Vnos 2 2 2 3 3" xfId="2846" xr:uid="{00000000-0005-0000-0000-0000150C0000}"/>
    <cellStyle name="Vnos 2 2 2 3 3 2" xfId="5728" xr:uid="{47C8B4C9-FC33-43FF-9205-2A5D2E241BA5}"/>
    <cellStyle name="Vnos 2 2 2 3 3 2 2" xfId="20870" xr:uid="{C08491D0-2E8B-47A9-9533-BFAA6CAC4908}"/>
    <cellStyle name="Vnos 2 2 2 3 3 2 3" xfId="26593" xr:uid="{0DF964AE-B677-4308-9056-341D51057C79}"/>
    <cellStyle name="Vnos 2 2 2 3 3 2 4" xfId="32126" xr:uid="{32FABAD0-B9EF-49EF-9DAB-17A38EE75194}"/>
    <cellStyle name="Vnos 2 2 2 3 3 2 5" xfId="13504" xr:uid="{A3E0594B-5ED5-47A3-B0DB-2ECA028B3E18}"/>
    <cellStyle name="Vnos 2 2 2 3 3 3" xfId="18047" xr:uid="{1DB2A870-1DF3-4AE7-974F-BDD2F488B373}"/>
    <cellStyle name="Vnos 2 2 2 3 3 4" xfId="23770" xr:uid="{25912EFB-FD05-4D1F-B51A-BE73D6890272}"/>
    <cellStyle name="Vnos 2 2 2 3 3 5" xfId="29303" xr:uid="{9832C295-DF18-4B86-BBEB-C7FCCBE9D7C4}"/>
    <cellStyle name="Vnos 2 2 2 3 3 6" xfId="10783" xr:uid="{99EF56BD-9682-42BB-AFBF-7CC189200F42}"/>
    <cellStyle name="Vnos 2 2 2 3 4" xfId="2950" xr:uid="{00000000-0005-0000-0000-0000160C0000}"/>
    <cellStyle name="Vnos 2 2 2 3 4 2" xfId="5832" xr:uid="{8DEAD2D1-57ED-4F70-BFFA-E16CEB471AB3}"/>
    <cellStyle name="Vnos 2 2 2 3 4 2 2" xfId="21914" xr:uid="{825B47D4-92B6-485A-BF3F-9D96F28D3791}"/>
    <cellStyle name="Vnos 2 2 2 3 4 2 3" xfId="27637" xr:uid="{2776CCC7-5FF9-4368-BFB3-828A5C1922A7}"/>
    <cellStyle name="Vnos 2 2 2 3 4 2 4" xfId="33170" xr:uid="{1C3BC8A9-D378-4697-BD70-493AFB9E3588}"/>
    <cellStyle name="Vnos 2 2 2 3 4 2 5" xfId="14548" xr:uid="{E1614784-B2CD-47F5-82E7-6C7B19EF4866}"/>
    <cellStyle name="Vnos 2 2 2 3 4 3" xfId="19091" xr:uid="{21C83814-D061-40DA-A897-7CF9E2DF2781}"/>
    <cellStyle name="Vnos 2 2 2 3 4 4" xfId="24814" xr:uid="{B7249651-A62E-4F88-BC7D-A4435765A160}"/>
    <cellStyle name="Vnos 2 2 2 3 4 5" xfId="30347" xr:uid="{83916ADB-F8D8-47A3-BC6C-384C22274903}"/>
    <cellStyle name="Vnos 2 2 2 3 4 6" xfId="11824" xr:uid="{80F08B82-857E-4E0B-B83F-89A5EE5B96BC}"/>
    <cellStyle name="Vnos 2 2 2 3 5" xfId="3073" xr:uid="{00000000-0005-0000-0000-0000170C0000}"/>
    <cellStyle name="Vnos 2 2 2 3 5 2" xfId="5955" xr:uid="{DBFDD352-ADB9-4C09-9C13-6458593D8C2C}"/>
    <cellStyle name="Vnos 2 2 2 3 5 2 2" xfId="22238" xr:uid="{058BE559-2EF6-4DFC-B30F-4B12428858E3}"/>
    <cellStyle name="Vnos 2 2 2 3 5 2 3" xfId="27961" xr:uid="{08276E92-7ADB-4993-ADE6-29F0D4C4ECEE}"/>
    <cellStyle name="Vnos 2 2 2 3 5 2 4" xfId="33494" xr:uid="{AD874076-6646-4D9E-9336-B946DD9CCAA3}"/>
    <cellStyle name="Vnos 2 2 2 3 5 2 5" xfId="14872" xr:uid="{E4F50D94-B7B5-4C18-9592-1AFDA126AA69}"/>
    <cellStyle name="Vnos 2 2 2 3 5 3" xfId="19415" xr:uid="{F0A5A311-9B9D-4FE2-A75A-C29B6B730F72}"/>
    <cellStyle name="Vnos 2 2 2 3 5 4" xfId="25138" xr:uid="{6CB5AC91-69DB-463E-AFC0-99D66BE2A93C}"/>
    <cellStyle name="Vnos 2 2 2 3 5 5" xfId="30671" xr:uid="{9429C166-33F9-4311-A788-713814FA8059}"/>
    <cellStyle name="Vnos 2 2 2 3 5 6" xfId="12085" xr:uid="{254A3C0B-261B-440C-9BB9-75227C8998A8}"/>
    <cellStyle name="Vnos 2 2 2 3 6" xfId="2613" xr:uid="{00000000-0005-0000-0000-0000180C0000}"/>
    <cellStyle name="Vnos 2 2 2 3 6 2" xfId="5495" xr:uid="{39CE819C-DEB2-4C47-B912-65BE70D6355A}"/>
    <cellStyle name="Vnos 2 2 2 3 6 2 2" xfId="22529" xr:uid="{FD854E8E-762F-473E-9DD0-181F3178317D}"/>
    <cellStyle name="Vnos 2 2 2 3 6 2 3" xfId="28252" xr:uid="{F1242995-0F8C-4889-BD77-D2C270580871}"/>
    <cellStyle name="Vnos 2 2 2 3 6 2 4" xfId="33785" xr:uid="{FC82BB1A-7114-4BBA-AC97-3E30FD9CE9B5}"/>
    <cellStyle name="Vnos 2 2 2 3 6 2 5" xfId="15163" xr:uid="{71E39794-CA6A-4FF0-B0F9-78237703B646}"/>
    <cellStyle name="Vnos 2 2 2 3 6 3" xfId="19706" xr:uid="{D2299F3D-7CBF-476B-8A79-7C79E11172A8}"/>
    <cellStyle name="Vnos 2 2 2 3 6 4" xfId="25429" xr:uid="{2607C80B-E2C0-4B85-A28C-FD00F5838166}"/>
    <cellStyle name="Vnos 2 2 2 3 6 5" xfId="30962" xr:uid="{06F516D3-66ED-4EBD-AAEF-F54E9A812902}"/>
    <cellStyle name="Vnos 2 2 2 3 6 6" xfId="12360" xr:uid="{77A66945-DECA-473F-84A0-2D3AFC352B82}"/>
    <cellStyle name="Vnos 2 2 2 3 7" xfId="3222" xr:uid="{00000000-0005-0000-0000-0000190C0000}"/>
    <cellStyle name="Vnos 2 2 2 3 7 2" xfId="6104" xr:uid="{42589F20-10AC-4F4D-A16E-D4FCC629AF52}"/>
    <cellStyle name="Vnos 2 2 2 3 7 2 2" xfId="17576" xr:uid="{4B2CA6BE-6D8B-4170-8681-14CC9D589F0A}"/>
    <cellStyle name="Vnos 2 2 2 3 7 3" xfId="23299" xr:uid="{DC9FADA9-42EA-4160-8949-5FC76ED5D090}"/>
    <cellStyle name="Vnos 2 2 2 3 7 4" xfId="28832" xr:uid="{4E70A219-48B0-4E30-8C41-63C81EFE45DB}"/>
    <cellStyle name="Vnos 2 2 2 3 8" xfId="5014" xr:uid="{16D407DF-74A3-4566-A02B-B6768EF68A1E}"/>
    <cellStyle name="Vnos 2 2 2 3 8 2" xfId="20399" xr:uid="{E3C6F05D-F1F2-477D-A069-C0F3AE9244F3}"/>
    <cellStyle name="Vnos 2 2 2 3 8 3" xfId="26122" xr:uid="{EB2BB2D2-002B-42AA-880F-42B18B5333E9}"/>
    <cellStyle name="Vnos 2 2 2 3 8 4" xfId="31655" xr:uid="{657F006C-AD74-4552-88E7-71CB7530BB1B}"/>
    <cellStyle name="Vnos 2 2 2 3 8 5" xfId="13038" xr:uid="{97415AE3-42D3-487A-8B0D-68644ACF6DA7}"/>
    <cellStyle name="Vnos 2 2 2 3 9" xfId="15995" xr:uid="{16A5200D-538C-4772-BBE6-BEC713F14185}"/>
    <cellStyle name="Vnos 2 2 2 4" xfId="2166" xr:uid="{00000000-0005-0000-0000-00001A0C0000}"/>
    <cellStyle name="Vnos 2 2 2 4 10" xfId="17442" xr:uid="{A9F2BB08-06C9-4531-9AF6-0529E63FB496}"/>
    <cellStyle name="Vnos 2 2 2 4 2" xfId="2770" xr:uid="{00000000-0005-0000-0000-00001B0C0000}"/>
    <cellStyle name="Vnos 2 2 2 4 2 2" xfId="5652" xr:uid="{8076C82F-A423-4831-95E7-83A3084DC2BA}"/>
    <cellStyle name="Vnos 2 2 2 4 2 2 2" xfId="21445" xr:uid="{DBC8CB76-FD9E-418B-94BD-52A8ED042A0D}"/>
    <cellStyle name="Vnos 2 2 2 4 2 2 3" xfId="27168" xr:uid="{8391BE9D-758E-4F49-BE9D-77212D735004}"/>
    <cellStyle name="Vnos 2 2 2 4 2 2 4" xfId="32701" xr:uid="{5CD6BBA9-3CDC-4A3F-91D8-5DF7676041EE}"/>
    <cellStyle name="Vnos 2 2 2 4 2 2 5" xfId="14079" xr:uid="{B1A5E513-71B9-4524-969B-8E0B8E42501F}"/>
    <cellStyle name="Vnos 2 2 2 4 2 3" xfId="18622" xr:uid="{DDE61F51-9C02-4A8C-BA8C-5573635642F3}"/>
    <cellStyle name="Vnos 2 2 2 4 2 4" xfId="24345" xr:uid="{50737F8E-B28D-4474-A335-AF98E236AA0F}"/>
    <cellStyle name="Vnos 2 2 2 4 2 5" xfId="29878" xr:uid="{8F9C94BB-F6FF-46F9-B9B0-9D30EEBE4D53}"/>
    <cellStyle name="Vnos 2 2 2 4 2 6" xfId="11357" xr:uid="{9B3CED33-9079-478A-B271-E2D10EE8FB30}"/>
    <cellStyle name="Vnos 2 2 2 4 3" xfId="2880" xr:uid="{00000000-0005-0000-0000-00001C0C0000}"/>
    <cellStyle name="Vnos 2 2 2 4 3 2" xfId="5762" xr:uid="{7838B10D-23F9-44D8-8CE6-FDCBB49E206F}"/>
    <cellStyle name="Vnos 2 2 2 4 3 2 2" xfId="21752" xr:uid="{78D71B4F-4A99-4CDB-AB59-809B0F454AF7}"/>
    <cellStyle name="Vnos 2 2 2 4 3 2 3" xfId="27475" xr:uid="{8FACBE34-C5F5-4686-BC5F-CDA4C0903EB9}"/>
    <cellStyle name="Vnos 2 2 2 4 3 2 4" xfId="33008" xr:uid="{985DC5B6-2C9A-4B98-827E-934D5531E834}"/>
    <cellStyle name="Vnos 2 2 2 4 3 2 5" xfId="14386" xr:uid="{98126164-BC76-4EFA-AA9C-0F019935FF54}"/>
    <cellStyle name="Vnos 2 2 2 4 3 3" xfId="18929" xr:uid="{942BA6FF-9E02-4711-85F9-86002C382517}"/>
    <cellStyle name="Vnos 2 2 2 4 3 4" xfId="24652" xr:uid="{9E12F15B-8004-4F04-826A-4D0078C36F33}"/>
    <cellStyle name="Vnos 2 2 2 4 3 5" xfId="30185" xr:uid="{50E956D0-C605-411D-B4AF-A7FFEE79920F}"/>
    <cellStyle name="Vnos 2 2 2 4 3 6" xfId="11663" xr:uid="{9B0C4B5B-7EDF-4B43-83D0-83348EED64CB}"/>
    <cellStyle name="Vnos 2 2 2 4 4" xfId="2984" xr:uid="{00000000-0005-0000-0000-00001D0C0000}"/>
    <cellStyle name="Vnos 2 2 2 4 4 2" xfId="5866" xr:uid="{8BEC6CEA-1CF6-42CE-8EA3-DD8DF3909C35}"/>
    <cellStyle name="Vnos 2 2 2 4 4 2 2" xfId="22072" xr:uid="{FA5E9CD2-9F2D-4141-A622-C75362E34CDC}"/>
    <cellStyle name="Vnos 2 2 2 4 4 2 3" xfId="27795" xr:uid="{920CFD81-C0A4-4B05-B880-28044647AC99}"/>
    <cellStyle name="Vnos 2 2 2 4 4 2 4" xfId="33328" xr:uid="{88D46288-1034-4836-BABB-8C9511692CF2}"/>
    <cellStyle name="Vnos 2 2 2 4 4 2 5" xfId="14706" xr:uid="{67476275-E307-422C-9A4C-2F5EDF81B8B6}"/>
    <cellStyle name="Vnos 2 2 2 4 4 3" xfId="19249" xr:uid="{01F16F2E-2C31-475D-93C8-76B12D88533E}"/>
    <cellStyle name="Vnos 2 2 2 4 4 4" xfId="24972" xr:uid="{97912B49-F58D-49D4-9962-48826B17C380}"/>
    <cellStyle name="Vnos 2 2 2 4 4 5" xfId="30505" xr:uid="{F29A984E-E832-481E-963D-62D3688045AD}"/>
    <cellStyle name="Vnos 2 2 2 4 4 6" xfId="11982" xr:uid="{4C41EF84-868F-4112-B82C-E754B419B8B9}"/>
    <cellStyle name="Vnos 2 2 2 4 5" xfId="3107" xr:uid="{00000000-0005-0000-0000-00001E0C0000}"/>
    <cellStyle name="Vnos 2 2 2 4 5 2" xfId="5989" xr:uid="{7F6303DA-BDE7-484A-B50B-465CE4AC4941}"/>
    <cellStyle name="Vnos 2 2 2 4 5 2 2" xfId="22396" xr:uid="{BA8244DC-323F-47E2-9FE7-B3C825566699}"/>
    <cellStyle name="Vnos 2 2 2 4 5 2 3" xfId="28119" xr:uid="{CA6B0949-9FFD-45D0-9F43-6C25CBAE14E3}"/>
    <cellStyle name="Vnos 2 2 2 4 5 2 4" xfId="33652" xr:uid="{B5E7E67D-6F85-4D69-9B78-82962194262A}"/>
    <cellStyle name="Vnos 2 2 2 4 5 2 5" xfId="15030" xr:uid="{0FE1CFCA-98AD-4B51-8C95-F131438FF599}"/>
    <cellStyle name="Vnos 2 2 2 4 5 3" xfId="19573" xr:uid="{7F75CE89-5E0A-4FAA-908C-E5EFAA8DACDD}"/>
    <cellStyle name="Vnos 2 2 2 4 5 4" xfId="25296" xr:uid="{DC5271B5-11C5-4E36-954E-51DE8722389F}"/>
    <cellStyle name="Vnos 2 2 2 4 5 5" xfId="30829" xr:uid="{CC9007B0-CFC2-490A-B020-EAAA895E03E7}"/>
    <cellStyle name="Vnos 2 2 2 4 5 6" xfId="12243" xr:uid="{BD482BA1-E68D-478E-91EB-10D3C1BF972C}"/>
    <cellStyle name="Vnos 2 2 2 4 6" xfId="3179" xr:uid="{00000000-0005-0000-0000-00001F0C0000}"/>
    <cellStyle name="Vnos 2 2 2 4 6 2" xfId="6061" xr:uid="{AC4408A5-B673-4569-BE14-3FF7B395A945}"/>
    <cellStyle name="Vnos 2 2 2 4 6 2 2" xfId="22687" xr:uid="{0F7F355B-1984-4A61-98C9-84B86C146D7F}"/>
    <cellStyle name="Vnos 2 2 2 4 6 2 3" xfId="28410" xr:uid="{7E80906A-0F1C-459C-890B-6F81766F46C4}"/>
    <cellStyle name="Vnos 2 2 2 4 6 2 4" xfId="33943" xr:uid="{CE902DD6-380C-4AFD-9E12-33CD59F46E88}"/>
    <cellStyle name="Vnos 2 2 2 4 6 2 5" xfId="15321" xr:uid="{85812FDC-7E8D-4966-AA88-CFC506AC94FC}"/>
    <cellStyle name="Vnos 2 2 2 4 6 3" xfId="19864" xr:uid="{D6929826-06DB-4737-9C22-748777252749}"/>
    <cellStyle name="Vnos 2 2 2 4 6 4" xfId="25587" xr:uid="{42FEBECC-147A-4049-8AB9-25DEFC72494B}"/>
    <cellStyle name="Vnos 2 2 2 4 6 5" xfId="31120" xr:uid="{CE3AD7C6-401C-45A7-97C8-04E29A7BAFA4}"/>
    <cellStyle name="Vnos 2 2 2 4 6 6" xfId="12518" xr:uid="{28DEA5F4-675B-411B-A956-12CD96E836EE}"/>
    <cellStyle name="Vnos 2 2 2 4 7" xfId="3256" xr:uid="{00000000-0005-0000-0000-0000200C0000}"/>
    <cellStyle name="Vnos 2 2 2 4 7 2" xfId="6138" xr:uid="{DEC709DB-CB3C-4A12-B56A-4D07419CF482}"/>
    <cellStyle name="Vnos 2 2 2 4 7 2 2" xfId="17734" xr:uid="{6B59952B-8193-4D40-8E2F-2C2A6A4FCAD3}"/>
    <cellStyle name="Vnos 2 2 2 4 7 3" xfId="23457" xr:uid="{BDB955E5-CBD3-455E-8156-1C0BF1D2394B}"/>
    <cellStyle name="Vnos 2 2 2 4 7 4" xfId="28990" xr:uid="{95115712-5688-4345-8DF8-692D5A6BCCB8}"/>
    <cellStyle name="Vnos 2 2 2 4 8" xfId="5048" xr:uid="{01BA4F62-853C-45D5-979C-1492C2E9EAEA}"/>
    <cellStyle name="Vnos 2 2 2 4 8 2" xfId="20557" xr:uid="{FB8A3C27-2C29-4F64-B644-149926B440DB}"/>
    <cellStyle name="Vnos 2 2 2 4 8 3" xfId="26280" xr:uid="{73DCEE63-6513-4785-AECE-0D6F22360230}"/>
    <cellStyle name="Vnos 2 2 2 4 8 4" xfId="31813" xr:uid="{D7051D3F-CDDE-47E9-8CB8-CB135801C179}"/>
    <cellStyle name="Vnos 2 2 2 4 8 5" xfId="13191" xr:uid="{6C596413-9A14-4EED-A042-41FBA5E3B169}"/>
    <cellStyle name="Vnos 2 2 2 4 9" xfId="15741" xr:uid="{F1521218-399B-4E1E-84CB-769E2FC0837D}"/>
    <cellStyle name="Vnos 2 2 2 5" xfId="1231" xr:uid="{00000000-0005-0000-0000-0000210C0000}"/>
    <cellStyle name="Vnos 2 2 2 5 2" xfId="4117" xr:uid="{9527393F-E07D-4676-8D68-AD5419AEAF0F}"/>
    <cellStyle name="Vnos 2 2 2 5 2 2" xfId="17011" xr:uid="{95920629-3438-4827-A736-A101E20438B2}"/>
    <cellStyle name="Vnos 2 2 2 5 2 3" xfId="22869" xr:uid="{DD6152CF-9CAF-4589-8262-43B4F572B132}"/>
    <cellStyle name="Vnos 2 2 2 5 2 4" xfId="28541" xr:uid="{A380DB7E-ED03-43EB-879D-D84B6286A969}"/>
    <cellStyle name="Vnos 2 2 2 5 2 5" xfId="9510" xr:uid="{37EC16ED-4F51-4F09-85F9-A8AE8BF833FE}"/>
    <cellStyle name="Vnos 2 2 2 5 3" xfId="12762" xr:uid="{D3C3A7A5-8DF0-43B3-ABF6-4EFA7E4E7370}"/>
    <cellStyle name="Vnos 2 2 2 5 3 2" xfId="20108" xr:uid="{F4845614-F630-4DC9-9BB8-BB24304763AC}"/>
    <cellStyle name="Vnos 2 2 2 5 3 3" xfId="25831" xr:uid="{F13115EC-3407-4007-A651-CE99424FEE2C}"/>
    <cellStyle name="Vnos 2 2 2 5 3 4" xfId="31364" xr:uid="{763AD7DF-09B9-410B-9E29-E491474FB56D}"/>
    <cellStyle name="Vnos 2 2 2 5 4" xfId="15958" xr:uid="{3FE4A188-12E1-459F-992A-823013B05C18}"/>
    <cellStyle name="Vnos 2 2 2 5 5" xfId="15632" xr:uid="{7B1B1C29-7DD2-4440-B4D8-691E810A8DE2}"/>
    <cellStyle name="Vnos 2 2 2 5 6" xfId="17261" xr:uid="{42A8DB29-3DFC-436B-B8F7-40E61E3A2F41}"/>
    <cellStyle name="Vnos 2 2 2 5 7" xfId="7992" xr:uid="{76B33D59-89C3-45CD-8240-43E470CD18DC}"/>
    <cellStyle name="Vnos 2 2 2 6" xfId="2310" xr:uid="{00000000-0005-0000-0000-0000220C0000}"/>
    <cellStyle name="Vnos 2 2 2 6 2" xfId="5192" xr:uid="{8C23353E-8B02-4C73-9D78-5C60E2FD1B2E}"/>
    <cellStyle name="Vnos 2 2 2 6 2 2" xfId="18279" xr:uid="{063803AF-471A-45BD-B735-44F1C213EF90}"/>
    <cellStyle name="Vnos 2 2 2 6 2 3" xfId="24002" xr:uid="{08A1A884-1A91-4D2A-A7E8-052CC749B33D}"/>
    <cellStyle name="Vnos 2 2 2 6 2 4" xfId="29535" xr:uid="{27860350-4A6F-44B8-9A81-907CFDCE5716}"/>
    <cellStyle name="Vnos 2 2 2 6 2 5" xfId="11014" xr:uid="{4DBF681B-8F75-4A7A-9640-B0022E4181E1}"/>
    <cellStyle name="Vnos 2 2 2 6 3" xfId="13736" xr:uid="{4F4B4AD5-4F2B-4CD6-AC3E-6880C737ACE9}"/>
    <cellStyle name="Vnos 2 2 2 6 3 2" xfId="21102" xr:uid="{CC860B9C-939C-44D6-9205-4FCBB0756A0E}"/>
    <cellStyle name="Vnos 2 2 2 6 3 3" xfId="26825" xr:uid="{07D7DAD7-A8D5-46F2-B113-358831793530}"/>
    <cellStyle name="Vnos 2 2 2 6 3 4" xfId="32358" xr:uid="{BD99FC3F-0ABB-42B1-BAED-87532E62C200}"/>
    <cellStyle name="Vnos 2 2 2 6 4" xfId="15701" xr:uid="{F5503C95-482A-443A-AAF0-15542DD34593}"/>
    <cellStyle name="Vnos 2 2 2 6 5" xfId="16779" xr:uid="{46FB17B7-9027-4C26-ADD0-ABCAD4B95DC5}"/>
    <cellStyle name="Vnos 2 2 2 6 6" xfId="7706" xr:uid="{56265FBB-1526-467E-AF81-2F9A86F069A3}"/>
    <cellStyle name="Vnos 2 2 2 7" xfId="812" xr:uid="{00000000-0005-0000-0000-0000230C0000}"/>
    <cellStyle name="Vnos 2 2 2 7 2" xfId="3698" xr:uid="{03BDE91E-3393-4ACC-819F-6D31376B2936}"/>
    <cellStyle name="Vnos 2 2 2 7 2 2" xfId="17753" xr:uid="{3240E6DD-5680-4627-B8BB-4679FE405B12}"/>
    <cellStyle name="Vnos 2 2 2 7 2 3" xfId="23476" xr:uid="{22D95C50-E7B1-4FE4-B384-E00997853024}"/>
    <cellStyle name="Vnos 2 2 2 7 2 4" xfId="29009" xr:uid="{F962B0D2-176F-4354-8867-3023F1203492}"/>
    <cellStyle name="Vnos 2 2 2 7 2 5" xfId="10489" xr:uid="{5F2E3F1E-9654-4C24-8834-C3B725F1F4ED}"/>
    <cellStyle name="Vnos 2 2 2 7 3" xfId="13210" xr:uid="{30FABBFD-BCC3-4A61-B96E-2157207F181D}"/>
    <cellStyle name="Vnos 2 2 2 7 3 2" xfId="20576" xr:uid="{25B1BDD7-1D41-42E6-AECD-812887590950}"/>
    <cellStyle name="Vnos 2 2 2 7 3 3" xfId="26299" xr:uid="{1FCA1081-69C0-4F50-811D-C3FDB26AADA1}"/>
    <cellStyle name="Vnos 2 2 2 7 3 4" xfId="31832" xr:uid="{E086B62B-7379-449C-A7C4-1E119F014F56}"/>
    <cellStyle name="Vnos 2 2 2 7 4" xfId="16005" xr:uid="{CA1D7815-9FA2-4FB2-BD44-3B2C74CC6583}"/>
    <cellStyle name="Vnos 2 2 2 7 5" xfId="15357" xr:uid="{C06CCA72-65DB-43D5-AF1B-529CFEED944C}"/>
    <cellStyle name="Vnos 2 2 2 7 6" xfId="15819" xr:uid="{CDEF577C-7A45-4BDA-8AAC-5F120ACD8F92}"/>
    <cellStyle name="Vnos 2 2 2 7 7" xfId="8023" xr:uid="{8934870C-4D92-4D3C-93C5-C88694DF0CFC}"/>
    <cellStyle name="Vnos 2 2 2 8" xfId="3006" xr:uid="{00000000-0005-0000-0000-0000240C0000}"/>
    <cellStyle name="Vnos 2 2 2 8 2" xfId="5888" xr:uid="{F6EAC05B-453C-4B12-885B-4DC6B2498C96}"/>
    <cellStyle name="Vnos 2 2 2 8 2 2" xfId="15976" xr:uid="{5B40EE16-B540-4BB5-81BC-DB10C504E88E}"/>
    <cellStyle name="Vnos 2 2 2 8 3" xfId="15786" xr:uid="{3F2B3673-2D1A-48B9-A71C-424D5F978A33}"/>
    <cellStyle name="Vnos 2 2 2 8 4" xfId="17274" xr:uid="{70ADD826-5168-4725-A5F9-DF88CA5F11C8}"/>
    <cellStyle name="Vnos 2 2 2 8 5" xfId="8005" xr:uid="{0EF333AA-E212-483A-A27C-EA10130BFC6F}"/>
    <cellStyle name="Vnos 2 2 2 9" xfId="3547" xr:uid="{7DEBD295-EAB7-4052-827B-CF292542EF8B}"/>
    <cellStyle name="Vnos 2 2 2 9 2" xfId="16130" xr:uid="{05AD9FAA-D85D-4252-9485-F8529BC3FB9F}"/>
    <cellStyle name="Vnos 2 2 2 9 3" xfId="16625" xr:uid="{33DEC6EE-A2EA-4252-BDE2-E73387D7C9C2}"/>
    <cellStyle name="Vnos 2 2 2 9 4" xfId="23145" xr:uid="{B1F9B57B-3075-42F2-8BA0-CE4370A6B1C2}"/>
    <cellStyle name="Vnos 2 2 2 9 5" xfId="8134" xr:uid="{513FFBB2-3862-4EA6-9E2F-96A790F269E7}"/>
    <cellStyle name="Vnos 2 2 3" xfId="1451" xr:uid="{00000000-0005-0000-0000-0000250C0000}"/>
    <cellStyle name="Vnos 2 2 3 10" xfId="12916" xr:uid="{18E3EE9C-C452-4070-A256-5137103150AD}"/>
    <cellStyle name="Vnos 2 2 3 10 2" xfId="20269" xr:uid="{A51A6153-E451-4AB9-8105-B49A0C20944A}"/>
    <cellStyle name="Vnos 2 2 3 10 3" xfId="25992" xr:uid="{F99EE5DE-98BE-455E-A616-F62C10CB61EE}"/>
    <cellStyle name="Vnos 2 2 3 10 4" xfId="31525" xr:uid="{0F7EA945-27BD-45ED-9C1E-2A1DF3F9A254}"/>
    <cellStyle name="Vnos 2 2 3 11" xfId="15613" xr:uid="{9659BFFF-15CE-49F2-B222-6782007B1BA0}"/>
    <cellStyle name="Vnos 2 2 3 12" xfId="15785" xr:uid="{BF3D4F60-DA69-453B-A4DF-1C92071644F1}"/>
    <cellStyle name="Vnos 2 2 3 2" xfId="2352" xr:uid="{00000000-0005-0000-0000-0000260C0000}"/>
    <cellStyle name="Vnos 2 2 3 2 10" xfId="28895" xr:uid="{15B9969D-CFF3-4C39-B5EB-8B9EC27BD11B}"/>
    <cellStyle name="Vnos 2 2 3 2 11" xfId="10382" xr:uid="{5599ED11-A4AF-4C38-871E-431A724880B1}"/>
    <cellStyle name="Vnos 2 2 3 2 2" xfId="5234" xr:uid="{48C697EC-5D40-44AC-A624-9BAC39BA9EE0}"/>
    <cellStyle name="Vnos 2 2 3 2 2 2" xfId="13984" xr:uid="{5DE85938-4479-4E94-9564-1F37559DAF30}"/>
    <cellStyle name="Vnos 2 2 3 2 2 2 2" xfId="21350" xr:uid="{7325386B-E14B-4DB9-AF33-54CD1CDCC78F}"/>
    <cellStyle name="Vnos 2 2 3 2 2 2 3" xfId="27073" xr:uid="{842752A1-FD43-4BCA-B0C0-9AB1005EFA54}"/>
    <cellStyle name="Vnos 2 2 3 2 2 2 4" xfId="32606" xr:uid="{80206701-88ED-4F8D-86FA-5BA6E6A88E2D}"/>
    <cellStyle name="Vnos 2 2 3 2 2 3" xfId="18527" xr:uid="{FAC2D16B-F9D9-42F6-B76D-5F62A24684C7}"/>
    <cellStyle name="Vnos 2 2 3 2 2 4" xfId="24250" xr:uid="{B970CCD9-8481-4258-AECE-B0794CB994F8}"/>
    <cellStyle name="Vnos 2 2 3 2 2 5" xfId="29783" xr:uid="{D2157F39-E53A-4E74-A78A-CF409C2222FB}"/>
    <cellStyle name="Vnos 2 2 3 2 2 6" xfId="11262" xr:uid="{59EDBC78-D54E-4CCB-9343-5BE607C0762E}"/>
    <cellStyle name="Vnos 2 2 3 2 3" xfId="10572" xr:uid="{AB2E4363-251B-4F5C-AA8D-81936EDBDED9}"/>
    <cellStyle name="Vnos 2 2 3 2 3 2" xfId="13293" xr:uid="{A5DD7340-0E6E-462A-93E4-0ABD1AF5FB33}"/>
    <cellStyle name="Vnos 2 2 3 2 3 2 2" xfId="20659" xr:uid="{DB8F08EE-0C7C-487D-BC6C-D48CB2E2E0B5}"/>
    <cellStyle name="Vnos 2 2 3 2 3 2 3" xfId="26382" xr:uid="{3E91BA2C-48AB-4BC6-BBEC-13442F4D074D}"/>
    <cellStyle name="Vnos 2 2 3 2 3 2 4" xfId="31915" xr:uid="{03F9637D-76DC-4DAF-B686-4BB6F357CB13}"/>
    <cellStyle name="Vnos 2 2 3 2 3 3" xfId="17836" xr:uid="{7F935D46-8DCD-4003-A965-F0BBB5B8D1CA}"/>
    <cellStyle name="Vnos 2 2 3 2 3 4" xfId="23559" xr:uid="{19792915-6C98-4143-A101-18EE86C05212}"/>
    <cellStyle name="Vnos 2 2 3 2 3 5" xfId="29092" xr:uid="{74E958CC-7D05-4D54-8F34-A111D82EA17C}"/>
    <cellStyle name="Vnos 2 2 3 2 4" xfId="11887" xr:uid="{F338E1FD-AAF1-4BE3-92B9-C70B7CB0EA53}"/>
    <cellStyle name="Vnos 2 2 3 2 4 2" xfId="14611" xr:uid="{FF32C9B0-C32C-400A-BDB3-0D0C3AA5DB1C}"/>
    <cellStyle name="Vnos 2 2 3 2 4 2 2" xfId="21977" xr:uid="{9B988942-D62F-4CE6-AD4A-57371BCD167A}"/>
    <cellStyle name="Vnos 2 2 3 2 4 2 3" xfId="27700" xr:uid="{CD3182C8-4A4B-427E-A779-BB07EE60EC62}"/>
    <cellStyle name="Vnos 2 2 3 2 4 2 4" xfId="33233" xr:uid="{CAA693B0-1C49-42FF-8325-F464EE2B715C}"/>
    <cellStyle name="Vnos 2 2 3 2 4 3" xfId="19154" xr:uid="{41704B95-4ED0-4691-85D4-5F49D3ECE74C}"/>
    <cellStyle name="Vnos 2 2 3 2 4 4" xfId="24877" xr:uid="{D8B9BEED-E55C-4A63-A8EC-A80C49F7C435}"/>
    <cellStyle name="Vnos 2 2 3 2 4 5" xfId="30410" xr:uid="{01B0A3C7-9679-4608-BB8D-6C0EBE8BB5BC}"/>
    <cellStyle name="Vnos 2 2 3 2 5" xfId="12148" xr:uid="{58345B91-B862-4F0A-AE23-A18D137B4484}"/>
    <cellStyle name="Vnos 2 2 3 2 5 2" xfId="14935" xr:uid="{B16E54E9-07E9-4791-9843-59B3525BEA8B}"/>
    <cellStyle name="Vnos 2 2 3 2 5 2 2" xfId="22301" xr:uid="{F40494CC-D99A-4A21-BCC0-486A10770216}"/>
    <cellStyle name="Vnos 2 2 3 2 5 2 3" xfId="28024" xr:uid="{3B76AF18-728E-46AA-87BF-B43CBE910F8A}"/>
    <cellStyle name="Vnos 2 2 3 2 5 2 4" xfId="33557" xr:uid="{E5B34FE9-847A-48E2-B94F-697603CA65E5}"/>
    <cellStyle name="Vnos 2 2 3 2 5 3" xfId="19478" xr:uid="{1DBB33F2-6AE7-437C-AC98-05AFFD2C50CA}"/>
    <cellStyle name="Vnos 2 2 3 2 5 4" xfId="25201" xr:uid="{93721A50-B407-44F9-AB53-F7022378F88C}"/>
    <cellStyle name="Vnos 2 2 3 2 5 5" xfId="30734" xr:uid="{38052288-5363-4044-B073-50F4A848ABA2}"/>
    <cellStyle name="Vnos 2 2 3 2 6" xfId="12423" xr:uid="{7862D2EE-4CD6-47A9-8AAC-9760B7B51D67}"/>
    <cellStyle name="Vnos 2 2 3 2 6 2" xfId="15226" xr:uid="{96B72931-526A-4FBC-90CC-19AC36B98B72}"/>
    <cellStyle name="Vnos 2 2 3 2 6 2 2" xfId="22592" xr:uid="{004CDB6D-E56B-44D9-B5D7-211248D29C76}"/>
    <cellStyle name="Vnos 2 2 3 2 6 2 3" xfId="28315" xr:uid="{ACE4114C-5BEA-4C4C-9AC8-DC031DFCB788}"/>
    <cellStyle name="Vnos 2 2 3 2 6 2 4" xfId="33848" xr:uid="{5D4F5EE9-2AC1-4F00-9ECB-521098C13B94}"/>
    <cellStyle name="Vnos 2 2 3 2 6 3" xfId="19769" xr:uid="{BC8BBF29-AA3B-4F8A-AB77-016BED549E6B}"/>
    <cellStyle name="Vnos 2 2 3 2 6 4" xfId="25492" xr:uid="{79229318-EBBE-4A16-89F2-26952F017BFF}"/>
    <cellStyle name="Vnos 2 2 3 2 6 5" xfId="31025" xr:uid="{35B4CED4-F9FD-4806-A4CF-0097E8528BB1}"/>
    <cellStyle name="Vnos 2 2 3 2 7" xfId="13098" xr:uid="{B78BC0FD-B317-40DD-B0CB-E8B17088313A}"/>
    <cellStyle name="Vnos 2 2 3 2 7 2" xfId="20462" xr:uid="{7781709B-CB78-4D68-9C22-0575DE64A002}"/>
    <cellStyle name="Vnos 2 2 3 2 7 3" xfId="26185" xr:uid="{B1AF5247-5E8B-4804-8C3C-CCCB59870733}"/>
    <cellStyle name="Vnos 2 2 3 2 7 4" xfId="31718" xr:uid="{07846A71-078C-480A-9669-21A54D8E1C7C}"/>
    <cellStyle name="Vnos 2 2 3 2 8" xfId="17639" xr:uid="{9C310FD9-AF9B-48B9-855C-F6F7DE34D762}"/>
    <cellStyle name="Vnos 2 2 3 2 9" xfId="23362" xr:uid="{B81FB188-EC0C-40B4-9115-196DF78A1BEB}"/>
    <cellStyle name="Vnos 2 2 3 3" xfId="2629" xr:uid="{00000000-0005-0000-0000-0000270C0000}"/>
    <cellStyle name="Vnos 2 2 3 3 10" xfId="28991" xr:uid="{D3E38B58-6FF2-4E66-93BD-45137612FAED}"/>
    <cellStyle name="Vnos 2 2 3 3 11" xfId="10472" xr:uid="{F6EEF903-4536-463A-8381-55ABB7E0D420}"/>
    <cellStyle name="Vnos 2 2 3 3 2" xfId="5511" xr:uid="{B3C9D556-9C15-4E20-BA5F-FEDF6F230B4F}"/>
    <cellStyle name="Vnos 2 2 3 3 2 2" xfId="14080" xr:uid="{598537BE-4151-407F-8A70-8A3709053355}"/>
    <cellStyle name="Vnos 2 2 3 3 2 2 2" xfId="21446" xr:uid="{AEAC3256-FC58-4FDA-8909-BF55B377734E}"/>
    <cellStyle name="Vnos 2 2 3 3 2 2 3" xfId="27169" xr:uid="{A88AA310-03D6-4937-A7C9-B4A7BF35C823}"/>
    <cellStyle name="Vnos 2 2 3 3 2 2 4" xfId="32702" xr:uid="{9FB85896-9D33-43B7-9E9E-66670D256EF5}"/>
    <cellStyle name="Vnos 2 2 3 3 2 3" xfId="18623" xr:uid="{91F770DE-C889-442B-A360-2A4F590EDE90}"/>
    <cellStyle name="Vnos 2 2 3 3 2 4" xfId="24346" xr:uid="{CD3718B9-0DE5-45C0-969D-BC120113A00F}"/>
    <cellStyle name="Vnos 2 2 3 3 2 5" xfId="29879" xr:uid="{245E80B0-E0A7-47C8-93FF-78BE2EE461BE}"/>
    <cellStyle name="Vnos 2 2 3 3 2 6" xfId="11358" xr:uid="{C5982B5D-6895-4CD0-96EB-806000CFED33}"/>
    <cellStyle name="Vnos 2 2 3 3 3" xfId="11664" xr:uid="{34B3A421-19EE-4430-AD86-3C1B4244A368}"/>
    <cellStyle name="Vnos 2 2 3 3 3 2" xfId="14387" xr:uid="{0A66A184-694B-4CEA-8B09-FB3154EED9DC}"/>
    <cellStyle name="Vnos 2 2 3 3 3 2 2" xfId="21753" xr:uid="{00104CF9-59C2-48EA-B26B-63C4BB6D6ECA}"/>
    <cellStyle name="Vnos 2 2 3 3 3 2 3" xfId="27476" xr:uid="{D39045DC-2F70-4558-AE0A-C8F29C0F96A3}"/>
    <cellStyle name="Vnos 2 2 3 3 3 2 4" xfId="33009" xr:uid="{DC97B2B6-A0A5-43B1-ADC1-7CC2DA381569}"/>
    <cellStyle name="Vnos 2 2 3 3 3 3" xfId="18930" xr:uid="{F9B78F3E-CBB0-424D-99C6-86CBB812AD43}"/>
    <cellStyle name="Vnos 2 2 3 3 3 4" xfId="24653" xr:uid="{2DCA4E80-46EF-4BE4-9B15-75A018C4798C}"/>
    <cellStyle name="Vnos 2 2 3 3 3 5" xfId="30186" xr:uid="{F0690183-8E6A-475A-A6B0-C98545E66A60}"/>
    <cellStyle name="Vnos 2 2 3 3 4" xfId="11983" xr:uid="{A375B02C-0327-4D4B-B9E3-9DB5F28E3F87}"/>
    <cellStyle name="Vnos 2 2 3 3 4 2" xfId="14707" xr:uid="{E9FBA0F0-0004-45C4-88E3-1767EAE60497}"/>
    <cellStyle name="Vnos 2 2 3 3 4 2 2" xfId="22073" xr:uid="{36D30A3B-6241-4110-B6D3-CD42560D054A}"/>
    <cellStyle name="Vnos 2 2 3 3 4 2 3" xfId="27796" xr:uid="{97A7DB93-AC88-4A4E-9F76-76CC5006C227}"/>
    <cellStyle name="Vnos 2 2 3 3 4 2 4" xfId="33329" xr:uid="{882380AE-5BD0-4F04-9CF5-4EA87BA9784E}"/>
    <cellStyle name="Vnos 2 2 3 3 4 3" xfId="19250" xr:uid="{2AAE8560-01AF-4E62-A0BD-1657874FEDF9}"/>
    <cellStyle name="Vnos 2 2 3 3 4 4" xfId="24973" xr:uid="{9520376A-3191-40D2-A7BA-8DAC45290608}"/>
    <cellStyle name="Vnos 2 2 3 3 4 5" xfId="30506" xr:uid="{A199F69B-B6D7-4B4E-828B-024977476FD1}"/>
    <cellStyle name="Vnos 2 2 3 3 5" xfId="12244" xr:uid="{72191E59-5B41-45A9-8D51-71FDAAEF2CBA}"/>
    <cellStyle name="Vnos 2 2 3 3 5 2" xfId="15031" xr:uid="{6C6C2AF4-2E64-46CB-ABD6-508B8A5960FE}"/>
    <cellStyle name="Vnos 2 2 3 3 5 2 2" xfId="22397" xr:uid="{D0CBD67E-6B2D-4F3D-BA31-579B78DB0525}"/>
    <cellStyle name="Vnos 2 2 3 3 5 2 3" xfId="28120" xr:uid="{71DCF21D-E457-4956-876D-DEB27EB334EA}"/>
    <cellStyle name="Vnos 2 2 3 3 5 2 4" xfId="33653" xr:uid="{C4E8C0BE-02C5-4436-B0AA-A7ACB44B6A8C}"/>
    <cellStyle name="Vnos 2 2 3 3 5 3" xfId="19574" xr:uid="{C206C8C4-D2AA-4126-A2EE-274916A23AD3}"/>
    <cellStyle name="Vnos 2 2 3 3 5 4" xfId="25297" xr:uid="{603AD43A-62C2-4D64-B8DB-58263C79D7A8}"/>
    <cellStyle name="Vnos 2 2 3 3 5 5" xfId="30830" xr:uid="{F25BAB9D-B3A1-4D7A-AA1C-433CFD9E6854}"/>
    <cellStyle name="Vnos 2 2 3 3 6" xfId="12519" xr:uid="{CC7D64A5-0C88-4612-A00F-C5BD5D29A2B4}"/>
    <cellStyle name="Vnos 2 2 3 3 6 2" xfId="15322" xr:uid="{9379DCFE-943C-4B93-ADE3-7F5F4B818146}"/>
    <cellStyle name="Vnos 2 2 3 3 6 2 2" xfId="22688" xr:uid="{FA41EAD3-995E-4171-A257-98DB31A8ED8E}"/>
    <cellStyle name="Vnos 2 2 3 3 6 2 3" xfId="28411" xr:uid="{0BDEE06D-AF2D-460B-8550-FCA1F12BA293}"/>
    <cellStyle name="Vnos 2 2 3 3 6 2 4" xfId="33944" xr:uid="{7044F8E0-7D00-43D1-859C-DE3A9658FD5B}"/>
    <cellStyle name="Vnos 2 2 3 3 6 3" xfId="19865" xr:uid="{E89D0772-1DCB-4374-9B34-ED76BCC5105A}"/>
    <cellStyle name="Vnos 2 2 3 3 6 4" xfId="25588" xr:uid="{E27163DE-BA78-41A4-816B-467409AB5A61}"/>
    <cellStyle name="Vnos 2 2 3 3 6 5" xfId="31121" xr:uid="{7E2C5A99-D402-4D43-AFE5-6AADBFB08596}"/>
    <cellStyle name="Vnos 2 2 3 3 7" xfId="13192" xr:uid="{BF193F24-4FFD-40CB-B108-7BABA4EB052D}"/>
    <cellStyle name="Vnos 2 2 3 3 7 2" xfId="20558" xr:uid="{93B40003-943A-44B4-812A-05F59B0555CA}"/>
    <cellStyle name="Vnos 2 2 3 3 7 3" xfId="26281" xr:uid="{46BF5DAC-9F9E-404E-ABB3-859BA21975FC}"/>
    <cellStyle name="Vnos 2 2 3 3 7 4" xfId="31814" xr:uid="{BB2FC5DB-0DED-4B23-B088-3340FB822EFE}"/>
    <cellStyle name="Vnos 2 2 3 3 8" xfId="17735" xr:uid="{F8FFEA37-2A75-4191-B85D-0CC40E492195}"/>
    <cellStyle name="Vnos 2 2 3 3 9" xfId="23458" xr:uid="{AA08A266-709D-4013-9716-14E4CFC31827}"/>
    <cellStyle name="Vnos 2 2 3 4" xfId="2407" xr:uid="{00000000-0005-0000-0000-0000280C0000}"/>
    <cellStyle name="Vnos 2 2 3 4 2" xfId="5289" xr:uid="{88D1E14C-FBDB-479B-A263-E3B8C56DF26E}"/>
    <cellStyle name="Vnos 2 2 3 4 2 2" xfId="21116" xr:uid="{7E0F976A-B5D1-4190-A3DF-B64A03812DAC}"/>
    <cellStyle name="Vnos 2 2 3 4 2 3" xfId="26839" xr:uid="{0F43A5E6-67E8-4102-8F2F-30E0DF066BB5}"/>
    <cellStyle name="Vnos 2 2 3 4 2 4" xfId="32372" xr:uid="{D5F89791-57CB-460D-ACD1-3DF0313875A0}"/>
    <cellStyle name="Vnos 2 2 3 4 2 5" xfId="13750" xr:uid="{2D3A1787-D687-4FD0-8937-DF00205C9EEA}"/>
    <cellStyle name="Vnos 2 2 3 4 3" xfId="18293" xr:uid="{6C83A801-39BA-4323-9363-FB8B0630D51E}"/>
    <cellStyle name="Vnos 2 2 3 4 4" xfId="24016" xr:uid="{27D7B3F5-1780-4EF5-887F-5A22F578146E}"/>
    <cellStyle name="Vnos 2 2 3 4 5" xfId="29549" xr:uid="{033610AB-F5F0-4A56-A5B6-6C1C6B303912}"/>
    <cellStyle name="Vnos 2 2 3 4 6" xfId="11028" xr:uid="{81DFEC6C-9B92-47BA-8BA4-8D331B151FDB}"/>
    <cellStyle name="Vnos 2 2 3 5" xfId="2902" xr:uid="{00000000-0005-0000-0000-0000290C0000}"/>
    <cellStyle name="Vnos 2 2 3 5 2" xfId="5784" xr:uid="{F988AF95-CC17-475A-94AF-C9B2F598CFD2}"/>
    <cellStyle name="Vnos 2 2 3 5 2 2" xfId="21042" xr:uid="{BC985457-32BB-49F0-B048-DB988BBC89E6}"/>
    <cellStyle name="Vnos 2 2 3 5 2 3" xfId="26765" xr:uid="{07DDCD4A-7F67-44F9-AB44-B9F0E8B1835C}"/>
    <cellStyle name="Vnos 2 2 3 5 2 4" xfId="32298" xr:uid="{9414CAC1-EDFD-4390-B78E-53488751CC89}"/>
    <cellStyle name="Vnos 2 2 3 5 2 5" xfId="13676" xr:uid="{FE3E25A9-412D-4226-A20A-D5555C6C6364}"/>
    <cellStyle name="Vnos 2 2 3 5 3" xfId="18219" xr:uid="{04FF39D7-CF28-4865-A1FA-CCF676E270CE}"/>
    <cellStyle name="Vnos 2 2 3 5 4" xfId="23942" xr:uid="{D7F91AAB-0A60-4EE5-8FAE-2D3AF3A1B36E}"/>
    <cellStyle name="Vnos 2 2 3 5 5" xfId="29475" xr:uid="{3AB16D36-558B-4B74-854B-9353181D92EB}"/>
    <cellStyle name="Vnos 2 2 3 5 6" xfId="10954" xr:uid="{06BB2CE4-22F1-4FB5-B631-338B8334F70B}"/>
    <cellStyle name="Vnos 2 2 3 6" xfId="1058" xr:uid="{00000000-0005-0000-0000-00002A0C0000}"/>
    <cellStyle name="Vnos 2 2 3 6 2" xfId="3944" xr:uid="{0DB63A52-80A6-478B-9A61-38C167AA12A1}"/>
    <cellStyle name="Vnos 2 2 3 6 2 2" xfId="21768" xr:uid="{1FEE7117-641F-4746-BC12-AA3B37BB1565}"/>
    <cellStyle name="Vnos 2 2 3 6 2 3" xfId="27491" xr:uid="{E29E685A-44E2-4E80-B83E-0737CE694EC7}"/>
    <cellStyle name="Vnos 2 2 3 6 2 4" xfId="33024" xr:uid="{9A40244B-3310-4D23-B44C-09D384ED9463}"/>
    <cellStyle name="Vnos 2 2 3 6 2 5" xfId="14402" xr:uid="{5DF9139E-70F9-4072-9331-9BA38254F1E3}"/>
    <cellStyle name="Vnos 2 2 3 6 3" xfId="18945" xr:uid="{AAD67B52-EB76-4F12-A064-6C77706051CF}"/>
    <cellStyle name="Vnos 2 2 3 6 4" xfId="24668" xr:uid="{2A66A46B-00CA-43C9-B66D-D6440E67E6E1}"/>
    <cellStyle name="Vnos 2 2 3 6 5" xfId="30201" xr:uid="{D816F0EC-82A9-413E-862C-78396378FAD4}"/>
    <cellStyle name="Vnos 2 2 3 6 6" xfId="11679" xr:uid="{998E9067-B968-4DCD-B917-F26AC228A911}"/>
    <cellStyle name="Vnos 2 2 3 7" xfId="2612" xr:uid="{00000000-0005-0000-0000-00002B0C0000}"/>
    <cellStyle name="Vnos 2 2 3 7 2" xfId="5494" xr:uid="{6C9F7A7F-C955-4B77-8725-F715C3D92CC8}"/>
    <cellStyle name="Vnos 2 2 3 7 2 2" xfId="22102" xr:uid="{08BF5C0C-D608-4C4D-840F-07BDDE1B3557}"/>
    <cellStyle name="Vnos 2 2 3 7 2 3" xfId="27825" xr:uid="{7439D22B-1550-42F8-AB96-A2870F2ADC03}"/>
    <cellStyle name="Vnos 2 2 3 7 2 4" xfId="33358" xr:uid="{7EBEBDF7-9FC0-4C52-A8E4-EE94947FCEA7}"/>
    <cellStyle name="Vnos 2 2 3 7 2 5" xfId="14736" xr:uid="{96A224D0-3BD9-47C4-B301-0D33D558FCC1}"/>
    <cellStyle name="Vnos 2 2 3 7 3" xfId="19279" xr:uid="{7DC2EF5B-BB19-48D3-8277-A2C3F151FF96}"/>
    <cellStyle name="Vnos 2 2 3 7 4" xfId="25002" xr:uid="{4DFBD207-D7A1-41F4-98C1-F5020B965C81}"/>
    <cellStyle name="Vnos 2 2 3 7 5" xfId="30535" xr:uid="{02694B29-3761-4CD6-9ECD-8181A8DE0DDB}"/>
    <cellStyle name="Vnos 2 2 3 8" xfId="4337" xr:uid="{5B6F63A1-5576-4D1E-871D-0099D7B81C1C}"/>
    <cellStyle name="Vnos 2 2 3 8 2" xfId="15033" xr:uid="{1DAF63A4-66A6-4D8F-8799-554FAD7435A9}"/>
    <cellStyle name="Vnos 2 2 3 8 2 2" xfId="22399" xr:uid="{92ABBA05-D87C-420E-BAE1-F0166F571B37}"/>
    <cellStyle name="Vnos 2 2 3 8 2 3" xfId="28122" xr:uid="{C000A2D7-946A-485C-A293-5288F3FE3683}"/>
    <cellStyle name="Vnos 2 2 3 8 2 4" xfId="33655" xr:uid="{3BB8F64D-69AD-4149-90D3-8E0670500CE1}"/>
    <cellStyle name="Vnos 2 2 3 8 3" xfId="19576" xr:uid="{6E39258C-2C6F-4257-B09A-463AA28B1963}"/>
    <cellStyle name="Vnos 2 2 3 8 4" xfId="25299" xr:uid="{F04BA1D7-0C32-47E7-A726-7064E2556031}"/>
    <cellStyle name="Vnos 2 2 3 8 5" xfId="30832" xr:uid="{8E4CCB9F-850D-4F6D-A174-B83019295220}"/>
    <cellStyle name="Vnos 2 2 3 8 6" xfId="12246" xr:uid="{A467212E-347B-4F21-9358-B6F2BBA58F5C}"/>
    <cellStyle name="Vnos 2 2 3 9" xfId="10132" xr:uid="{A34B159B-4E01-418D-85D2-775DA45AF75F}"/>
    <cellStyle name="Vnos 2 2 3 9 2" xfId="17407" xr:uid="{69FB08B5-73A8-4D4E-B11A-2C49E021E59E}"/>
    <cellStyle name="Vnos 2 2 3 9 3" xfId="23151" xr:uid="{030710C5-0BB3-477F-A639-6CA5E5C88411}"/>
    <cellStyle name="Vnos 2 2 3 9 4" xfId="28702" xr:uid="{DB978115-E841-46A7-94E7-D36006AE61EE}"/>
    <cellStyle name="Vnos 2 2 4" xfId="1343" xr:uid="{00000000-0005-0000-0000-00002C0C0000}"/>
    <cellStyle name="Vnos 2 2 4 10" xfId="12913" xr:uid="{CC1DB1E1-1847-4243-A0B5-16B09AF29FA2}"/>
    <cellStyle name="Vnos 2 2 4 10 2" xfId="20266" xr:uid="{171DB089-2944-4AD1-B097-56AC87D078E9}"/>
    <cellStyle name="Vnos 2 2 4 10 3" xfId="25989" xr:uid="{9A8FE46B-5EDA-4BCA-8B0C-BFE404FD6305}"/>
    <cellStyle name="Vnos 2 2 4 10 4" xfId="31522" xr:uid="{5D0D3D21-B1D1-48FD-99E6-821A81A46497}"/>
    <cellStyle name="Vnos 2 2 4 11" xfId="15490" xr:uid="{F67EB943-D45C-4344-8C3F-1FF6EAD4FC0E}"/>
    <cellStyle name="Vnos 2 2 4 12" xfId="15444" xr:uid="{A843DD41-F87C-4F92-BB96-67AB017FF2E8}"/>
    <cellStyle name="Vnos 2 2 4 2" xfId="2443" xr:uid="{00000000-0005-0000-0000-00002D0C0000}"/>
    <cellStyle name="Vnos 2 2 4 2 10" xfId="28876" xr:uid="{50D7FDC5-333F-4CBA-AF03-E92B3031C1EC}"/>
    <cellStyle name="Vnos 2 2 4 2 11" xfId="10363" xr:uid="{BB902C50-A309-4526-9D93-36B90F8A02FE}"/>
    <cellStyle name="Vnos 2 2 4 2 2" xfId="5325" xr:uid="{9D91A5B7-6941-4940-B49A-3305B16E53B4}"/>
    <cellStyle name="Vnos 2 2 4 2 2 2" xfId="13965" xr:uid="{2F462BB1-F593-4F67-A3F6-EEB33D1FFED6}"/>
    <cellStyle name="Vnos 2 2 4 2 2 2 2" xfId="21331" xr:uid="{81EDA70D-1725-4518-9A2C-5FF6E981BDD7}"/>
    <cellStyle name="Vnos 2 2 4 2 2 2 3" xfId="27054" xr:uid="{610ACFDA-0852-4B54-9576-9B1C5EE7AF35}"/>
    <cellStyle name="Vnos 2 2 4 2 2 2 4" xfId="32587" xr:uid="{ABF90F3C-F52F-42C9-8036-70F10996223D}"/>
    <cellStyle name="Vnos 2 2 4 2 2 3" xfId="18508" xr:uid="{BA4B3670-AA53-40B8-9298-C441D1D3B8C6}"/>
    <cellStyle name="Vnos 2 2 4 2 2 4" xfId="24231" xr:uid="{D91C86B3-CB01-401F-95B7-C171CE4C40E1}"/>
    <cellStyle name="Vnos 2 2 4 2 2 5" xfId="29764" xr:uid="{72656C4E-E362-4D6E-A65F-2C2F0AB38717}"/>
    <cellStyle name="Vnos 2 2 4 2 2 6" xfId="11243" xr:uid="{E5798827-FD9B-4C9C-90A9-B909B2E55869}"/>
    <cellStyle name="Vnos 2 2 4 2 3" xfId="10759" xr:uid="{C4678A0C-DFCB-45F1-B7F7-668DAE0C24A2}"/>
    <cellStyle name="Vnos 2 2 4 2 3 2" xfId="13480" xr:uid="{36E609A9-7337-4B9F-A0EC-C7D60E4CBEFC}"/>
    <cellStyle name="Vnos 2 2 4 2 3 2 2" xfId="20846" xr:uid="{D0646EB7-11A4-49E5-A22D-848ACE9F232C}"/>
    <cellStyle name="Vnos 2 2 4 2 3 2 3" xfId="26569" xr:uid="{19F05317-C9EA-4623-B0E1-32857A2F05A4}"/>
    <cellStyle name="Vnos 2 2 4 2 3 2 4" xfId="32102" xr:uid="{FD1FD33F-CDF6-4461-81A7-C4A96D7DE1B3}"/>
    <cellStyle name="Vnos 2 2 4 2 3 3" xfId="18023" xr:uid="{FEB6F570-D4FA-4EBC-92EE-60A77106AEA5}"/>
    <cellStyle name="Vnos 2 2 4 2 3 4" xfId="23746" xr:uid="{0F32E259-6D54-499A-801A-DA1284C1EF47}"/>
    <cellStyle name="Vnos 2 2 4 2 3 5" xfId="29279" xr:uid="{0B791EFE-70E7-482F-96E5-8F9F9B09D292}"/>
    <cellStyle name="Vnos 2 2 4 2 4" xfId="11868" xr:uid="{B1E8E3EB-7339-4604-8FD9-F8287815C3E1}"/>
    <cellStyle name="Vnos 2 2 4 2 4 2" xfId="14592" xr:uid="{793FE6A0-A6FD-4AB8-BA8E-F9B7B13A8462}"/>
    <cellStyle name="Vnos 2 2 4 2 4 2 2" xfId="21958" xr:uid="{3E9CFBCD-5AE6-4DA8-9091-0571093E21D3}"/>
    <cellStyle name="Vnos 2 2 4 2 4 2 3" xfId="27681" xr:uid="{279DEA17-A42F-4923-9C57-E1CA9EA26CAB}"/>
    <cellStyle name="Vnos 2 2 4 2 4 2 4" xfId="33214" xr:uid="{E1A28415-3413-4568-9A7F-6616E6ACA927}"/>
    <cellStyle name="Vnos 2 2 4 2 4 3" xfId="19135" xr:uid="{341FBA00-E7C4-4695-8502-B8B191BBC211}"/>
    <cellStyle name="Vnos 2 2 4 2 4 4" xfId="24858" xr:uid="{A9D9B9BD-3BB2-4CFC-A4C6-B025F5958671}"/>
    <cellStyle name="Vnos 2 2 4 2 4 5" xfId="30391" xr:uid="{7C08205E-63A9-4150-AE77-7E02CAD05D65}"/>
    <cellStyle name="Vnos 2 2 4 2 5" xfId="12129" xr:uid="{A3A43BE3-13EA-4352-AE1B-9F50EB3D294D}"/>
    <cellStyle name="Vnos 2 2 4 2 5 2" xfId="14916" xr:uid="{FE8E6793-DA33-4FDE-9855-6DEAFDCC267B}"/>
    <cellStyle name="Vnos 2 2 4 2 5 2 2" xfId="22282" xr:uid="{551F47D8-282D-40D4-8773-23045DC09A96}"/>
    <cellStyle name="Vnos 2 2 4 2 5 2 3" xfId="28005" xr:uid="{C42E18E1-376C-4396-B8FC-2F055F8193C6}"/>
    <cellStyle name="Vnos 2 2 4 2 5 2 4" xfId="33538" xr:uid="{75D74475-77E4-40C5-9A51-F31E9B3A7845}"/>
    <cellStyle name="Vnos 2 2 4 2 5 3" xfId="19459" xr:uid="{5756C5A0-7BC2-43D4-97D3-5AF7BE9BA83F}"/>
    <cellStyle name="Vnos 2 2 4 2 5 4" xfId="25182" xr:uid="{49715DDC-C309-4B56-A6F5-DA7454B0BEF0}"/>
    <cellStyle name="Vnos 2 2 4 2 5 5" xfId="30715" xr:uid="{AF91EE92-FCD3-43B5-A5FE-52AFEA4B8FDB}"/>
    <cellStyle name="Vnos 2 2 4 2 6" xfId="12404" xr:uid="{9F777F3F-EDD3-4329-90C3-50E911759F05}"/>
    <cellStyle name="Vnos 2 2 4 2 6 2" xfId="15207" xr:uid="{1F6E1EE8-900F-4219-83F7-22F2123425AC}"/>
    <cellStyle name="Vnos 2 2 4 2 6 2 2" xfId="22573" xr:uid="{2AFC36FA-815A-44E8-A946-008F20145D15}"/>
    <cellStyle name="Vnos 2 2 4 2 6 2 3" xfId="28296" xr:uid="{B24BC7A8-E092-4F89-9FDE-EF5256114970}"/>
    <cellStyle name="Vnos 2 2 4 2 6 2 4" xfId="33829" xr:uid="{A2422109-5CE1-4271-9C32-117990C7FE34}"/>
    <cellStyle name="Vnos 2 2 4 2 6 3" xfId="19750" xr:uid="{8EA8552A-BC5B-4F10-A25D-B2E16410302C}"/>
    <cellStyle name="Vnos 2 2 4 2 6 4" xfId="25473" xr:uid="{E32CE7D6-CC26-4BA4-9C48-85DBCFE5F352}"/>
    <cellStyle name="Vnos 2 2 4 2 6 5" xfId="31006" xr:uid="{04763242-EF85-41CC-97FA-04721FC0EB63}"/>
    <cellStyle name="Vnos 2 2 4 2 7" xfId="13079" xr:uid="{632785CC-60F4-4CD4-A3ED-271A2C976887}"/>
    <cellStyle name="Vnos 2 2 4 2 7 2" xfId="20443" xr:uid="{DFB577E4-1D3B-4E42-938D-24BEDE325DE5}"/>
    <cellStyle name="Vnos 2 2 4 2 7 3" xfId="26166" xr:uid="{BCF20DD4-A50A-40B3-B458-F063CD007810}"/>
    <cellStyle name="Vnos 2 2 4 2 7 4" xfId="31699" xr:uid="{8EBE1FEB-7E96-4C30-B279-50781A1C583B}"/>
    <cellStyle name="Vnos 2 2 4 2 8" xfId="17620" xr:uid="{D2341DAA-02D6-46B6-A4CE-E01560ACCBD7}"/>
    <cellStyle name="Vnos 2 2 4 2 9" xfId="23343" xr:uid="{067BD907-7281-44AA-A352-1BD4BE7829BB}"/>
    <cellStyle name="Vnos 2 2 4 3" xfId="2510" xr:uid="{00000000-0005-0000-0000-00002E0C0000}"/>
    <cellStyle name="Vnos 2 2 4 3 10" xfId="28598" xr:uid="{75318924-304B-41C8-B6AE-17CA1AB0574B}"/>
    <cellStyle name="Vnos 2 2 4 3 11" xfId="9642" xr:uid="{C5A72E3D-9335-48B8-B63D-D578E78132B3}"/>
    <cellStyle name="Vnos 2 2 4 3 2" xfId="5392" xr:uid="{75DC2931-3DC9-433C-B197-A02C5B7558FC}"/>
    <cellStyle name="Vnos 2 2 4 3 2 2" xfId="13440" xr:uid="{7E36DD85-0CD7-476C-822C-09A5B1F9FDC5}"/>
    <cellStyle name="Vnos 2 2 4 3 2 2 2" xfId="20806" xr:uid="{A3B034CB-9514-4819-96CA-AB2BA9DA71E9}"/>
    <cellStyle name="Vnos 2 2 4 3 2 2 3" xfId="26529" xr:uid="{28C61F2A-D3CF-4AF9-8227-E301F12E57BC}"/>
    <cellStyle name="Vnos 2 2 4 3 2 2 4" xfId="32062" xr:uid="{2442C1AF-F1C3-4528-80B0-EC0EF79AB3C1}"/>
    <cellStyle name="Vnos 2 2 4 3 2 3" xfId="17983" xr:uid="{F0F13810-ABED-4F68-ADAA-3E2C9B8DA9C6}"/>
    <cellStyle name="Vnos 2 2 4 3 2 4" xfId="23706" xr:uid="{D5FD9A21-C024-4509-B16E-213E85562746}"/>
    <cellStyle name="Vnos 2 2 4 3 2 5" xfId="29239" xr:uid="{3501E71C-8ECA-4076-B44E-FBBA6D2514AD}"/>
    <cellStyle name="Vnos 2 2 4 3 2 6" xfId="10719" xr:uid="{7196303F-5FAC-4D32-A8D3-0E869EF91C6C}"/>
    <cellStyle name="Vnos 2 2 4 3 3" xfId="10521" xr:uid="{E7C74826-88DE-47A9-A7AE-788D1E2AFBF3}"/>
    <cellStyle name="Vnos 2 2 4 3 3 2" xfId="13242" xr:uid="{8CAF2327-2A1E-4649-AC02-F716402DD7C2}"/>
    <cellStyle name="Vnos 2 2 4 3 3 2 2" xfId="20608" xr:uid="{E47F3F82-88BB-4130-92B3-4434FE6970FE}"/>
    <cellStyle name="Vnos 2 2 4 3 3 2 3" xfId="26331" xr:uid="{56BEB422-19B2-4936-A752-77ADD503F93D}"/>
    <cellStyle name="Vnos 2 2 4 3 3 2 4" xfId="31864" xr:uid="{4EDB4A63-EF4F-4B92-A0E8-2E89F78E3A3C}"/>
    <cellStyle name="Vnos 2 2 4 3 3 3" xfId="17785" xr:uid="{E5122CD2-A237-4CE1-B250-D1036C050E14}"/>
    <cellStyle name="Vnos 2 2 4 3 3 4" xfId="23508" xr:uid="{D8BB7920-80E2-4FAF-9571-1D725A49BFB7}"/>
    <cellStyle name="Vnos 2 2 4 3 3 5" xfId="29041" xr:uid="{46A52C54-B761-4DE9-B0F8-9ADD18F9F41A}"/>
    <cellStyle name="Vnos 2 2 4 3 4" xfId="10495" xr:uid="{A40D6932-FA0D-4B5A-922C-76909E436AE2}"/>
    <cellStyle name="Vnos 2 2 4 3 4 2" xfId="13216" xr:uid="{1BD3921C-3D39-4C82-8908-B69A67D5184D}"/>
    <cellStyle name="Vnos 2 2 4 3 4 2 2" xfId="20582" xr:uid="{ADF4065A-D845-434A-86AA-63B38AC045A2}"/>
    <cellStyle name="Vnos 2 2 4 3 4 2 3" xfId="26305" xr:uid="{019495CA-60B5-4F4D-A6DB-C6545EC94FB9}"/>
    <cellStyle name="Vnos 2 2 4 3 4 2 4" xfId="31838" xr:uid="{79FEEAE4-19FA-43B8-99D1-6AEED8DB324E}"/>
    <cellStyle name="Vnos 2 2 4 3 4 3" xfId="17759" xr:uid="{9D18EF5A-CB98-4979-A142-51690E560415}"/>
    <cellStyle name="Vnos 2 2 4 3 4 4" xfId="23482" xr:uid="{AC734614-6F03-423D-A58F-4C2087248167}"/>
    <cellStyle name="Vnos 2 2 4 3 4 5" xfId="29015" xr:uid="{0BFEEE10-F28B-4B83-BCBB-F6DC337249A2}"/>
    <cellStyle name="Vnos 2 2 4 3 5" xfId="10941" xr:uid="{561AF5C5-849D-4618-AAB3-AEF5CFC6984D}"/>
    <cellStyle name="Vnos 2 2 4 3 5 2" xfId="13663" xr:uid="{31A8581C-F6C1-47D8-AA53-F605B922F39F}"/>
    <cellStyle name="Vnos 2 2 4 3 5 2 2" xfId="21029" xr:uid="{F2B39885-C03F-4584-B37A-AA8FD13A1E06}"/>
    <cellStyle name="Vnos 2 2 4 3 5 2 3" xfId="26752" xr:uid="{972599C4-471C-4700-9E2E-438A2D40A232}"/>
    <cellStyle name="Vnos 2 2 4 3 5 2 4" xfId="32285" xr:uid="{9EF69159-6470-4707-882C-66B9ACBC1DAD}"/>
    <cellStyle name="Vnos 2 2 4 3 5 3" xfId="18206" xr:uid="{10F9690F-18DD-4972-AF11-47E860502B9C}"/>
    <cellStyle name="Vnos 2 2 4 3 5 4" xfId="23929" xr:uid="{234285BF-6699-4EED-93A9-5AB1F5C8C66A}"/>
    <cellStyle name="Vnos 2 2 4 3 5 5" xfId="29462" xr:uid="{B7F5185F-9F1A-4DB1-A60F-9AB0A79B03D8}"/>
    <cellStyle name="Vnos 2 2 4 3 6" xfId="10595" xr:uid="{BD5F65E9-FB0C-4F33-A046-AC48F44A17AB}"/>
    <cellStyle name="Vnos 2 2 4 3 6 2" xfId="13316" xr:uid="{69FE4077-489D-43F7-ADCB-0AD1852DAE2A}"/>
    <cellStyle name="Vnos 2 2 4 3 6 2 2" xfId="20682" xr:uid="{3ED3D516-601A-4796-8717-F7E5DDCB8CD6}"/>
    <cellStyle name="Vnos 2 2 4 3 6 2 3" xfId="26405" xr:uid="{20497958-DF73-44E1-B21E-C5D11CA85FA8}"/>
    <cellStyle name="Vnos 2 2 4 3 6 2 4" xfId="31938" xr:uid="{C7ABD31D-2DC6-4E2D-AA6D-877758C44B14}"/>
    <cellStyle name="Vnos 2 2 4 3 6 3" xfId="17859" xr:uid="{CEB49DE3-1027-4A42-B9DA-1F100399BCD4}"/>
    <cellStyle name="Vnos 2 2 4 3 6 4" xfId="23582" xr:uid="{EEF1E73A-ADA6-456A-B896-5545D73536C8}"/>
    <cellStyle name="Vnos 2 2 4 3 6 5" xfId="29115" xr:uid="{A0294831-C5C9-40F1-806B-A45855FB72C3}"/>
    <cellStyle name="Vnos 2 2 4 3 7" xfId="12818" xr:uid="{1CCF25BE-10FD-4F21-B16F-A000364CB956}"/>
    <cellStyle name="Vnos 2 2 4 3 7 2" xfId="20165" xr:uid="{D2A6A0D0-478F-4169-ACE9-7F2B22B46198}"/>
    <cellStyle name="Vnos 2 2 4 3 7 3" xfId="25888" xr:uid="{3F15C2F6-42B4-4D6D-872F-25F6AC8AB6B4}"/>
    <cellStyle name="Vnos 2 2 4 3 7 4" xfId="31421" xr:uid="{068EACF1-9B02-4CA4-9BF9-C5F9CEB5AA09}"/>
    <cellStyle name="Vnos 2 2 4 3 8" xfId="17109" xr:uid="{4F3D350F-3BF0-45C1-A010-A935E6E34204}"/>
    <cellStyle name="Vnos 2 2 4 3 9" xfId="22943" xr:uid="{FF75F900-D78E-49E0-8433-65A79289686E}"/>
    <cellStyle name="Vnos 2 2 4 4" xfId="2303" xr:uid="{00000000-0005-0000-0000-00002F0C0000}"/>
    <cellStyle name="Vnos 2 2 4 4 2" xfId="5185" xr:uid="{1CEA60A1-979D-4748-9EA9-0D7CC4112C18}"/>
    <cellStyle name="Vnos 2 2 4 4 2 2" xfId="21080" xr:uid="{A29AA386-9D69-4AE0-B3E2-EE0921B6600C}"/>
    <cellStyle name="Vnos 2 2 4 4 2 3" xfId="26803" xr:uid="{DC38F0A1-5814-4A21-92E2-7B10DABB81B4}"/>
    <cellStyle name="Vnos 2 2 4 4 2 4" xfId="32336" xr:uid="{8608877D-A464-45AE-8EC9-46D17C851BA2}"/>
    <cellStyle name="Vnos 2 2 4 4 2 5" xfId="13714" xr:uid="{D944A93D-89BF-4395-8FEC-27ADB2943CC6}"/>
    <cellStyle name="Vnos 2 2 4 4 3" xfId="18257" xr:uid="{E3895D21-E745-426A-86F4-910A533D5EB4}"/>
    <cellStyle name="Vnos 2 2 4 4 4" xfId="23980" xr:uid="{9BEF47AC-052A-4877-BCBB-A76941FBD850}"/>
    <cellStyle name="Vnos 2 2 4 4 5" xfId="29513" xr:uid="{CC3A285D-28C4-4579-BD3C-9B4DFDFB9ECC}"/>
    <cellStyle name="Vnos 2 2 4 4 6" xfId="10992" xr:uid="{672EA129-C3AA-41F4-B24A-0564562C84EB}"/>
    <cellStyle name="Vnos 2 2 4 5" xfId="2667" xr:uid="{00000000-0005-0000-0000-0000300C0000}"/>
    <cellStyle name="Vnos 2 2 4 5 2" xfId="5549" xr:uid="{5F6B9C41-2676-4E23-8A47-3552F9DC40C3}"/>
    <cellStyle name="Vnos 2 2 4 5 2 2" xfId="21678" xr:uid="{97965B67-4236-430F-8034-52C072E24ECF}"/>
    <cellStyle name="Vnos 2 2 4 5 2 3" xfId="27401" xr:uid="{4F495098-A31F-4B57-82C2-8FC83A81BD80}"/>
    <cellStyle name="Vnos 2 2 4 5 2 4" xfId="32934" xr:uid="{B7EA9F7B-0EE0-4470-AD8C-B0C3DA651B77}"/>
    <cellStyle name="Vnos 2 2 4 5 2 5" xfId="14312" xr:uid="{3C26D926-2649-4FB0-BA58-6EB35F10E5EE}"/>
    <cellStyle name="Vnos 2 2 4 5 3" xfId="18855" xr:uid="{2EBE1AB2-4930-45F0-B72A-D71BAB1A80DE}"/>
    <cellStyle name="Vnos 2 2 4 5 4" xfId="24578" xr:uid="{EAE1C749-D65D-4829-A232-76403843C747}"/>
    <cellStyle name="Vnos 2 2 4 5 5" xfId="30111" xr:uid="{2DA4DB71-E606-4A37-B2AC-7B41D39AA0B5}"/>
    <cellStyle name="Vnos 2 2 4 5 6" xfId="11589" xr:uid="{3FA2ED03-9476-48E9-B31D-8E28A64DE0D7}"/>
    <cellStyle name="Vnos 2 2 4 6" xfId="2429" xr:uid="{00000000-0005-0000-0000-0000310C0000}"/>
    <cellStyle name="Vnos 2 2 4 6 2" xfId="5311" xr:uid="{E4AD0396-EB25-469B-AF58-5E2D70DB5919}"/>
    <cellStyle name="Vnos 2 2 4 6 2 2" xfId="21013" xr:uid="{CAA9322D-D759-49E4-AB26-DC67377E19DB}"/>
    <cellStyle name="Vnos 2 2 4 6 2 3" xfId="26736" xr:uid="{A98D8A54-68BB-40CB-B082-D336CDEB771A}"/>
    <cellStyle name="Vnos 2 2 4 6 2 4" xfId="32269" xr:uid="{E4E04B15-95DD-4EAC-9876-1A219A66857A}"/>
    <cellStyle name="Vnos 2 2 4 6 2 5" xfId="13647" xr:uid="{B44A79BF-73BE-4401-A5FC-87ED1B02EB44}"/>
    <cellStyle name="Vnos 2 2 4 6 3" xfId="18190" xr:uid="{23C736EC-7F43-4101-B199-D40975D309D8}"/>
    <cellStyle name="Vnos 2 2 4 6 4" xfId="23913" xr:uid="{96E046DD-DB6C-4D7B-8C2A-19144966A452}"/>
    <cellStyle name="Vnos 2 2 4 6 5" xfId="29446" xr:uid="{76EA9863-CFE5-4456-A21F-FB0F025205B4}"/>
    <cellStyle name="Vnos 2 2 4 6 6" xfId="10925" xr:uid="{E0F20BE8-ED7C-471E-AB54-474F566334D8}"/>
    <cellStyle name="Vnos 2 2 4 7" xfId="765" xr:uid="{00000000-0005-0000-0000-0000320C0000}"/>
    <cellStyle name="Vnos 2 2 4 7 2" xfId="3651" xr:uid="{97462047-29B9-402E-BDCE-61DFB9E6F86A}"/>
    <cellStyle name="Vnos 2 2 4 7 2 2" xfId="22092" xr:uid="{FFAA53EB-8423-4EC6-9E86-A53E90115456}"/>
    <cellStyle name="Vnos 2 2 4 7 2 3" xfId="27815" xr:uid="{516CFFB5-083C-4C6E-8D15-F984A245961C}"/>
    <cellStyle name="Vnos 2 2 4 7 2 4" xfId="33348" xr:uid="{7DAF87EF-4E09-4DBE-A922-1E23A855ADCB}"/>
    <cellStyle name="Vnos 2 2 4 7 2 5" xfId="14726" xr:uid="{85BE4D9E-E310-4A93-9831-3723FF0C3EE6}"/>
    <cellStyle name="Vnos 2 2 4 7 3" xfId="19269" xr:uid="{9A9F5CEA-5439-4F63-BFC3-1FC8FE66680A}"/>
    <cellStyle name="Vnos 2 2 4 7 4" xfId="24992" xr:uid="{94D552C3-9A1A-412A-92DE-ACF681CA1EB7}"/>
    <cellStyle name="Vnos 2 2 4 7 5" xfId="30525" xr:uid="{90E68136-FA89-4F7B-ABEA-8E1354E0B9F9}"/>
    <cellStyle name="Vnos 2 2 4 8" xfId="4229" xr:uid="{7A438151-603A-4B05-AFCF-0FA66E27AAB1}"/>
    <cellStyle name="Vnos 2 2 4 8 2" xfId="12604" xr:uid="{EDB69885-4B65-4D57-8A03-4D64C4AA1137}"/>
    <cellStyle name="Vnos 2 2 4 8 2 2" xfId="19950" xr:uid="{3667D61B-28A5-4C6D-84CC-E3CDDED9D43E}"/>
    <cellStyle name="Vnos 2 2 4 8 2 3" xfId="25673" xr:uid="{B53E6237-81AC-4F41-AAE5-7A7BF4B76F7B}"/>
    <cellStyle name="Vnos 2 2 4 8 2 4" xfId="31206" xr:uid="{B444F06D-F548-4070-97E7-5F8A2CAE427E}"/>
    <cellStyle name="Vnos 2 2 4 8 3" xfId="16749" xr:uid="{0B6D647D-F45A-43D4-983B-57E375858D38}"/>
    <cellStyle name="Vnos 2 2 4 8 4" xfId="7272" xr:uid="{F26BE879-DB79-42F3-8F86-37E55E6AE917}"/>
    <cellStyle name="Vnos 2 2 4 8 5" xfId="15502" xr:uid="{94BA5C62-0A74-4A75-B100-5E9DF8423A38}"/>
    <cellStyle name="Vnos 2 2 4 8 6" xfId="9106" xr:uid="{958FC313-CE6C-43C3-8D8F-2EC5748A496A}"/>
    <cellStyle name="Vnos 2 2 4 9" xfId="10050" xr:uid="{1A33D770-7403-473E-A092-8D1D22579C8E}"/>
    <cellStyle name="Vnos 2 2 4 9 2" xfId="17365" xr:uid="{A323F296-48EA-4494-892D-719383C0E85B}"/>
    <cellStyle name="Vnos 2 2 4 9 3" xfId="23129" xr:uid="{F71DA2BC-3415-437B-91B3-9175E2F8B4C6}"/>
    <cellStyle name="Vnos 2 2 4 9 4" xfId="28699" xr:uid="{B88E8465-C60E-482D-A203-F69983EEBE5A}"/>
    <cellStyle name="Vnos 2 2 5" xfId="2168" xr:uid="{00000000-0005-0000-0000-0000330C0000}"/>
    <cellStyle name="Vnos 2 2 5 10" xfId="12902" xr:uid="{2714873C-E7AE-4C41-811B-41CDA0B304CA}"/>
    <cellStyle name="Vnos 2 2 5 10 2" xfId="20255" xr:uid="{9A141283-1FCC-4EB2-969F-FBA63036FB36}"/>
    <cellStyle name="Vnos 2 2 5 10 3" xfId="25978" xr:uid="{3A1B240A-F5BF-42B3-9A5F-5F23255663FA}"/>
    <cellStyle name="Vnos 2 2 5 10 4" xfId="31511" xr:uid="{AA1F5858-160F-42D0-8EB6-E680AD6B85A1}"/>
    <cellStyle name="Vnos 2 2 5 11" xfId="15920" xr:uid="{7D8F9BE9-EC81-4DFF-9248-7EC8864F3D61}"/>
    <cellStyle name="Vnos 2 2 5 12" xfId="16628" xr:uid="{556ED169-BCE3-4E1F-812B-1B9F94C1A50B}"/>
    <cellStyle name="Vnos 2 2 5 2" xfId="2772" xr:uid="{00000000-0005-0000-0000-0000340C0000}"/>
    <cellStyle name="Vnos 2 2 5 2 10" xfId="28864" xr:uid="{8F400263-11A5-4243-A424-AEEC53B336D4}"/>
    <cellStyle name="Vnos 2 2 5 2 11" xfId="10352" xr:uid="{84F5A55A-91BC-40D3-A2F1-B9905C94C5D8}"/>
    <cellStyle name="Vnos 2 2 5 2 2" xfId="5654" xr:uid="{AC408FBF-7E17-4C0A-9BA0-8C2F093C5811}"/>
    <cellStyle name="Vnos 2 2 5 2 2 2" xfId="13953" xr:uid="{6541098A-453A-4A61-8EB6-FFE9F5B5E86B}"/>
    <cellStyle name="Vnos 2 2 5 2 2 2 2" xfId="21319" xr:uid="{6D1FAD05-B68A-4A5F-8872-D3C4894B0846}"/>
    <cellStyle name="Vnos 2 2 5 2 2 2 3" xfId="27042" xr:uid="{B33F72AA-0002-43F6-A5EA-7F5442DC49E3}"/>
    <cellStyle name="Vnos 2 2 5 2 2 2 4" xfId="32575" xr:uid="{971FA4DE-A649-44F5-A51B-F1E420A4FCA0}"/>
    <cellStyle name="Vnos 2 2 5 2 2 3" xfId="18496" xr:uid="{2C9525B4-0F83-4640-A997-E310E0055104}"/>
    <cellStyle name="Vnos 2 2 5 2 2 4" xfId="24219" xr:uid="{7D41F24D-6B3A-40A3-B599-F15FF6CA2F8E}"/>
    <cellStyle name="Vnos 2 2 5 2 2 5" xfId="29752" xr:uid="{137FC393-2B3D-413B-8ED1-B5272C61E2A8}"/>
    <cellStyle name="Vnos 2 2 5 2 2 6" xfId="11231" xr:uid="{A98BB456-4C58-4DD8-BDD3-20215CF05CD8}"/>
    <cellStyle name="Vnos 2 2 5 2 3" xfId="11066" xr:uid="{3421EF36-80FD-4392-8629-070E5F924771}"/>
    <cellStyle name="Vnos 2 2 5 2 3 2" xfId="13788" xr:uid="{3A28715C-DA32-4FE8-B47C-EA95789ED741}"/>
    <cellStyle name="Vnos 2 2 5 2 3 2 2" xfId="21154" xr:uid="{F76D10DA-D674-4741-8AE6-E17FC11AD148}"/>
    <cellStyle name="Vnos 2 2 5 2 3 2 3" xfId="26877" xr:uid="{83DDB687-50F1-4C90-BA7D-B798485DFD1C}"/>
    <cellStyle name="Vnos 2 2 5 2 3 2 4" xfId="32410" xr:uid="{17A4F957-F9A5-482B-AB51-DD0A83905980}"/>
    <cellStyle name="Vnos 2 2 5 2 3 3" xfId="18331" xr:uid="{EA482473-B866-4F96-BD9A-75741705F1BE}"/>
    <cellStyle name="Vnos 2 2 5 2 3 4" xfId="24054" xr:uid="{14B7B7AC-0735-4F7D-8039-5100FFE51B5B}"/>
    <cellStyle name="Vnos 2 2 5 2 3 5" xfId="29587" xr:uid="{3167887C-7678-40E0-8E43-8EDAD8E504D4}"/>
    <cellStyle name="Vnos 2 2 5 2 4" xfId="11856" xr:uid="{664C0009-0D9D-4B4F-9593-C83649DD9CF6}"/>
    <cellStyle name="Vnos 2 2 5 2 4 2" xfId="14580" xr:uid="{7BD0BEF4-C462-4402-86B7-0A6C50FA2617}"/>
    <cellStyle name="Vnos 2 2 5 2 4 2 2" xfId="21946" xr:uid="{F00E4304-127F-405B-B3BA-781C29C4D724}"/>
    <cellStyle name="Vnos 2 2 5 2 4 2 3" xfId="27669" xr:uid="{4D6F417E-CA9E-4967-B71F-DBB324B1F478}"/>
    <cellStyle name="Vnos 2 2 5 2 4 2 4" xfId="33202" xr:uid="{E863B822-08A9-4661-9650-08FE659E7DDF}"/>
    <cellStyle name="Vnos 2 2 5 2 4 3" xfId="19123" xr:uid="{9428BAF6-D169-4176-BA99-6A93E9BE0F92}"/>
    <cellStyle name="Vnos 2 2 5 2 4 4" xfId="24846" xr:uid="{F213B46E-1530-4D19-81B6-AF0C424D551E}"/>
    <cellStyle name="Vnos 2 2 5 2 4 5" xfId="30379" xr:uid="{3D97C5A2-4475-400F-8495-B6322A9FEB06}"/>
    <cellStyle name="Vnos 2 2 5 2 5" xfId="12117" xr:uid="{71F782DE-AFCC-4D7E-A431-9465DA0982A2}"/>
    <cellStyle name="Vnos 2 2 5 2 5 2" xfId="14904" xr:uid="{B2D3831D-E963-49BB-94C0-00C0B00A405D}"/>
    <cellStyle name="Vnos 2 2 5 2 5 2 2" xfId="22270" xr:uid="{DE03D6E4-2992-49FB-82D9-7D3AF9B99EB1}"/>
    <cellStyle name="Vnos 2 2 5 2 5 2 3" xfId="27993" xr:uid="{77B6CAE8-4ECB-49C6-8BFC-82F3487C1F40}"/>
    <cellStyle name="Vnos 2 2 5 2 5 2 4" xfId="33526" xr:uid="{9C6AEB82-2D8F-474A-B0CC-DD3BC073D320}"/>
    <cellStyle name="Vnos 2 2 5 2 5 3" xfId="19447" xr:uid="{54F234A5-3633-45E5-9ED1-5E9CA18368DC}"/>
    <cellStyle name="Vnos 2 2 5 2 5 4" xfId="25170" xr:uid="{87934006-48F0-4CAE-A8FE-7650A8588839}"/>
    <cellStyle name="Vnos 2 2 5 2 5 5" xfId="30703" xr:uid="{94439FBC-2A52-4D66-A246-009DB23DC4E3}"/>
    <cellStyle name="Vnos 2 2 5 2 6" xfId="12392" xr:uid="{EC44E902-41D9-4083-BC9A-174EDBFC9F16}"/>
    <cellStyle name="Vnos 2 2 5 2 6 2" xfId="15195" xr:uid="{F30E4554-CF4B-42A0-A8A7-B50070CC786A}"/>
    <cellStyle name="Vnos 2 2 5 2 6 2 2" xfId="22561" xr:uid="{47FD0772-3622-4B30-A8CA-FDE3503AC9D0}"/>
    <cellStyle name="Vnos 2 2 5 2 6 2 3" xfId="28284" xr:uid="{0284F7AE-87E5-4A6C-A03E-E9798D5DAD56}"/>
    <cellStyle name="Vnos 2 2 5 2 6 2 4" xfId="33817" xr:uid="{ED7A3B8B-2C18-42B0-B46C-36923230F925}"/>
    <cellStyle name="Vnos 2 2 5 2 6 3" xfId="19738" xr:uid="{68091F0D-20C3-4187-A3C4-329656CEEF74}"/>
    <cellStyle name="Vnos 2 2 5 2 6 4" xfId="25461" xr:uid="{8D3D238A-13E1-4443-88D1-6284746CA8CE}"/>
    <cellStyle name="Vnos 2 2 5 2 6 5" xfId="30994" xr:uid="{FBB9B1D1-48E3-4FC6-9AC0-A26125F842E3}"/>
    <cellStyle name="Vnos 2 2 5 2 7" xfId="13068" xr:uid="{C7A612C5-6680-4856-AA5B-815C9E1D7AEE}"/>
    <cellStyle name="Vnos 2 2 5 2 7 2" xfId="20431" xr:uid="{10ABF13B-08A3-45CC-BE13-719E2AFB6F8F}"/>
    <cellStyle name="Vnos 2 2 5 2 7 3" xfId="26154" xr:uid="{809020A6-36B1-4E6B-9472-2B0B9BB4B3B6}"/>
    <cellStyle name="Vnos 2 2 5 2 7 4" xfId="31687" xr:uid="{407B1525-D4CB-488C-9C71-B1F989D07319}"/>
    <cellStyle name="Vnos 2 2 5 2 8" xfId="17608" xr:uid="{76A9A544-8927-4F4E-9164-35C7AA3E295D}"/>
    <cellStyle name="Vnos 2 2 5 2 9" xfId="23331" xr:uid="{03DF5DBF-CDDC-459C-9C98-06CB05490F3F}"/>
    <cellStyle name="Vnos 2 2 5 3" xfId="2882" xr:uid="{00000000-0005-0000-0000-0000350C0000}"/>
    <cellStyle name="Vnos 2 2 5 3 10" xfId="28599" xr:uid="{B5DE8BA8-B908-4FCA-8C8B-7FA4F7D3FA07}"/>
    <cellStyle name="Vnos 2 2 5 3 11" xfId="9643" xr:uid="{2CC75C77-194A-4E7C-AF2B-3F17BD58D043}"/>
    <cellStyle name="Vnos 2 2 5 3 2" xfId="5764" xr:uid="{1DA6375E-B305-4D3C-B84C-8676FC6C8259}"/>
    <cellStyle name="Vnos 2 2 5 3 2 2" xfId="13441" xr:uid="{32986F24-AA19-4DBE-90A8-E915BF81CC52}"/>
    <cellStyle name="Vnos 2 2 5 3 2 2 2" xfId="20807" xr:uid="{A7DC0F19-BA4D-4147-AF41-515C439FDA4A}"/>
    <cellStyle name="Vnos 2 2 5 3 2 2 3" xfId="26530" xr:uid="{6D6D21C7-830E-4F29-BDEE-613C157E4056}"/>
    <cellStyle name="Vnos 2 2 5 3 2 2 4" xfId="32063" xr:uid="{F6FB0B6E-D6E8-4EFB-A4FB-C3ED382B6C54}"/>
    <cellStyle name="Vnos 2 2 5 3 2 3" xfId="17984" xr:uid="{C888BE08-3829-46AE-A93B-88E6AD022BC1}"/>
    <cellStyle name="Vnos 2 2 5 3 2 4" xfId="23707" xr:uid="{B0413C8D-3B97-4271-8B1D-8AFCEF3518A7}"/>
    <cellStyle name="Vnos 2 2 5 3 2 5" xfId="29240" xr:uid="{C4DC1AFB-4D79-4D14-A8D2-7D91F9353BF0}"/>
    <cellStyle name="Vnos 2 2 5 3 2 6" xfId="10720" xr:uid="{C1DE4ADE-DE58-4684-82DE-40037AC09786}"/>
    <cellStyle name="Vnos 2 2 5 3 3" xfId="11416" xr:uid="{68490861-E49A-43C6-9BFA-95F29F592023}"/>
    <cellStyle name="Vnos 2 2 5 3 3 2" xfId="14139" xr:uid="{CE423900-4574-415D-A1B3-1987252E6C19}"/>
    <cellStyle name="Vnos 2 2 5 3 3 2 2" xfId="21505" xr:uid="{B227EAA0-9CAC-44C6-9DEC-57B960F7903B}"/>
    <cellStyle name="Vnos 2 2 5 3 3 2 3" xfId="27228" xr:uid="{F1D834DC-21B6-43DD-AF87-328675B68221}"/>
    <cellStyle name="Vnos 2 2 5 3 3 2 4" xfId="32761" xr:uid="{9DED76FB-7390-4A99-8309-67B0734D5BFC}"/>
    <cellStyle name="Vnos 2 2 5 3 3 3" xfId="18682" xr:uid="{0B6E1E10-89E8-4730-82ED-0461F5D5AEA0}"/>
    <cellStyle name="Vnos 2 2 5 3 3 4" xfId="24405" xr:uid="{A1783A4D-D50F-461E-9D01-6807D37B5B4D}"/>
    <cellStyle name="Vnos 2 2 5 3 3 5" xfId="29938" xr:uid="{071BF37E-E648-4CB9-B698-922C402D4EA5}"/>
    <cellStyle name="Vnos 2 2 5 3 4" xfId="9371" xr:uid="{5C9C680C-DF87-4B67-9B06-E0D0C99A5B22}"/>
    <cellStyle name="Vnos 2 2 5 3 4 2" xfId="12709" xr:uid="{61CEA050-62F9-49F2-99DF-3AEF3A3F8CC6}"/>
    <cellStyle name="Vnos 2 2 5 3 4 2 2" xfId="20055" xr:uid="{3830F460-EA5C-4ED1-B8FE-321C05677CD0}"/>
    <cellStyle name="Vnos 2 2 5 3 4 2 3" xfId="25778" xr:uid="{0A699D6D-4D10-4213-B370-8593378D2BF7}"/>
    <cellStyle name="Vnos 2 2 5 3 4 2 4" xfId="31311" xr:uid="{0165AFA8-C36D-4C30-9648-63389289F42F}"/>
    <cellStyle name="Vnos 2 2 5 3 4 3" xfId="16918" xr:uid="{6D5AA1BC-5382-42A9-8553-ADCF2260160A}"/>
    <cellStyle name="Vnos 2 2 5 3 4 4" xfId="22794" xr:uid="{DC3FB9EB-583E-42FA-BE53-806E841526AE}"/>
    <cellStyle name="Vnos 2 2 5 3 4 5" xfId="28488" xr:uid="{B23E4DCB-950C-4934-8543-C372B922732C}"/>
    <cellStyle name="Vnos 2 2 5 3 5" xfId="10622" xr:uid="{D4CE0CA7-ADFA-4043-99BD-4F0194039683}"/>
    <cellStyle name="Vnos 2 2 5 3 5 2" xfId="13343" xr:uid="{BA877437-D085-42DA-B13B-6CC965299074}"/>
    <cellStyle name="Vnos 2 2 5 3 5 2 2" xfId="20709" xr:uid="{B56E4E9F-E7BF-4513-8C44-7AA072559039}"/>
    <cellStyle name="Vnos 2 2 5 3 5 2 3" xfId="26432" xr:uid="{53F18A58-E072-411A-90CB-EDAB06A14CE6}"/>
    <cellStyle name="Vnos 2 2 5 3 5 2 4" xfId="31965" xr:uid="{190E5D88-7CED-4604-A506-3C7A77972782}"/>
    <cellStyle name="Vnos 2 2 5 3 5 3" xfId="17886" xr:uid="{12D4E67B-00E7-46E4-A152-6BDE185EC554}"/>
    <cellStyle name="Vnos 2 2 5 3 5 4" xfId="23609" xr:uid="{B9CF2CAC-651A-45E2-A9A3-FA1D15FFCF26}"/>
    <cellStyle name="Vnos 2 2 5 3 5 5" xfId="29142" xr:uid="{CBDF3B21-5147-449F-9000-E03B7891964F}"/>
    <cellStyle name="Vnos 2 2 5 3 6" xfId="10942" xr:uid="{4E3A4EB7-2AE1-4EAD-B09D-5F04A34987CF}"/>
    <cellStyle name="Vnos 2 2 5 3 6 2" xfId="13664" xr:uid="{168619CA-357D-40EC-96E6-A3FE54C7B139}"/>
    <cellStyle name="Vnos 2 2 5 3 6 2 2" xfId="21030" xr:uid="{B6910515-F0C5-4575-8A60-4C4FC87F5AE8}"/>
    <cellStyle name="Vnos 2 2 5 3 6 2 3" xfId="26753" xr:uid="{E7F2A332-46C4-4A3D-AD06-219722459CCF}"/>
    <cellStyle name="Vnos 2 2 5 3 6 2 4" xfId="32286" xr:uid="{ADFF103C-B399-4145-B898-829F2A0862D6}"/>
    <cellStyle name="Vnos 2 2 5 3 6 3" xfId="18207" xr:uid="{7C92F651-7551-4B53-8AB2-096F752622C3}"/>
    <cellStyle name="Vnos 2 2 5 3 6 4" xfId="23930" xr:uid="{FD957979-3EE0-4F71-956D-62F308393986}"/>
    <cellStyle name="Vnos 2 2 5 3 6 5" xfId="29463" xr:uid="{766939B3-C0BA-4103-A834-DEBCE12C496D}"/>
    <cellStyle name="Vnos 2 2 5 3 7" xfId="12819" xr:uid="{E579F68E-1DCA-4853-B2EC-B3F7D90EAB70}"/>
    <cellStyle name="Vnos 2 2 5 3 7 2" xfId="20166" xr:uid="{1E91FEF9-C24E-410D-834D-9E2ECD501F94}"/>
    <cellStyle name="Vnos 2 2 5 3 7 3" xfId="25889" xr:uid="{CE33A59D-9DAF-4B2C-89D6-5D4BFD4B32AC}"/>
    <cellStyle name="Vnos 2 2 5 3 7 4" xfId="31422" xr:uid="{27FEF196-54E2-43F9-891E-F3613F9CD335}"/>
    <cellStyle name="Vnos 2 2 5 3 8" xfId="17110" xr:uid="{DC870754-AFE4-4AA4-9EE6-B048CCF6DCFB}"/>
    <cellStyle name="Vnos 2 2 5 3 9" xfId="22944" xr:uid="{15BE83A2-08CE-4EDC-BA27-BF5F29DAA65B}"/>
    <cellStyle name="Vnos 2 2 5 4" xfId="2986" xr:uid="{00000000-0005-0000-0000-0000360C0000}"/>
    <cellStyle name="Vnos 2 2 5 4 2" xfId="5868" xr:uid="{A0154DE0-3AE0-4B89-BF70-6E3E3148B6BF}"/>
    <cellStyle name="Vnos 2 2 5 4 2 2" xfId="21064" xr:uid="{312007BC-B1D7-4FB2-A375-A2EE54A33510}"/>
    <cellStyle name="Vnos 2 2 5 4 2 3" xfId="26787" xr:uid="{A3B69243-FBBD-49E2-9C32-CD64A6B063FA}"/>
    <cellStyle name="Vnos 2 2 5 4 2 4" xfId="32320" xr:uid="{67DE81A4-4299-4615-BACF-2B598F1864D1}"/>
    <cellStyle name="Vnos 2 2 5 4 2 5" xfId="13698" xr:uid="{34873E20-CF81-467F-8CD9-A1880F4BD4B2}"/>
    <cellStyle name="Vnos 2 2 5 4 3" xfId="18241" xr:uid="{FDE07820-97B6-4052-9FE9-41D2F168ACBE}"/>
    <cellStyle name="Vnos 2 2 5 4 4" xfId="23964" xr:uid="{A90934A7-FA23-4B2B-B11B-040F3FC4F3BF}"/>
    <cellStyle name="Vnos 2 2 5 4 5" xfId="29497" xr:uid="{31F51388-747B-4E1F-867C-A6B9EB48E360}"/>
    <cellStyle name="Vnos 2 2 5 4 6" xfId="10976" xr:uid="{3F6B8704-3C4F-47D1-8CC6-46378BE23437}"/>
    <cellStyle name="Vnos 2 2 5 5" xfId="3109" xr:uid="{00000000-0005-0000-0000-0000370C0000}"/>
    <cellStyle name="Vnos 2 2 5 5 2" xfId="5991" xr:uid="{2CA65DB8-6289-4BAF-A0B9-4AD2F4C798DD}"/>
    <cellStyle name="Vnos 2 2 5 5 2 2" xfId="20059" xr:uid="{61628AAC-896E-49FB-AC7A-B651E48CA034}"/>
    <cellStyle name="Vnos 2 2 5 5 2 3" xfId="25782" xr:uid="{1C78BDCF-B52A-4829-B131-2191495AA7D7}"/>
    <cellStyle name="Vnos 2 2 5 5 2 4" xfId="31315" xr:uid="{C16887FB-158E-45DC-A31E-0CCD20C608CA}"/>
    <cellStyle name="Vnos 2 2 5 5 2 5" xfId="12713" xr:uid="{5F1C857E-8383-43CB-BAB7-CBB6F1413C64}"/>
    <cellStyle name="Vnos 2 2 5 5 3" xfId="16922" xr:uid="{F71CC249-CF94-44DC-96AB-490EC56F550D}"/>
    <cellStyle name="Vnos 2 2 5 5 4" xfId="22798" xr:uid="{6AFD955C-D911-4C97-AA66-D1A59F2DC187}"/>
    <cellStyle name="Vnos 2 2 5 5 5" xfId="28492" xr:uid="{496DFF57-2F1B-44CF-BC39-2106228C416D}"/>
    <cellStyle name="Vnos 2 2 5 5 6" xfId="9375" xr:uid="{2595684E-70C0-41A0-8113-BF8B6F047735}"/>
    <cellStyle name="Vnos 2 2 5 6" xfId="3181" xr:uid="{00000000-0005-0000-0000-0000380C0000}"/>
    <cellStyle name="Vnos 2 2 5 6 2" xfId="6063" xr:uid="{0CE2B694-8E3C-43B5-B90D-2A4F1501A47E}"/>
    <cellStyle name="Vnos 2 2 5 6 2 2" xfId="20839" xr:uid="{A29A6B09-E800-448D-9AF6-F1051D387FC3}"/>
    <cellStyle name="Vnos 2 2 5 6 2 3" xfId="26562" xr:uid="{36FCF591-4150-49B4-B72E-8B5F4CAC06B6}"/>
    <cellStyle name="Vnos 2 2 5 6 2 4" xfId="32095" xr:uid="{663B892F-97B3-42BC-B6D7-6B2D1C8D4D52}"/>
    <cellStyle name="Vnos 2 2 5 6 2 5" xfId="13473" xr:uid="{D7BEC1F3-BF8E-4D26-8139-FE68CBF34493}"/>
    <cellStyle name="Vnos 2 2 5 6 3" xfId="18016" xr:uid="{4E776536-30D4-4664-880D-C4A608723B61}"/>
    <cellStyle name="Vnos 2 2 5 6 4" xfId="23739" xr:uid="{095AE885-1204-40DF-85E3-349C5742B28E}"/>
    <cellStyle name="Vnos 2 2 5 6 5" xfId="29272" xr:uid="{BFCCC19B-825B-4A2B-87F9-03B5D9DA7F84}"/>
    <cellStyle name="Vnos 2 2 5 6 6" xfId="10752" xr:uid="{56BB1D8D-F89F-4DC9-B308-DDD17B89C774}"/>
    <cellStyle name="Vnos 2 2 5 7" xfId="3258" xr:uid="{00000000-0005-0000-0000-0000390C0000}"/>
    <cellStyle name="Vnos 2 2 5 7 2" xfId="6140" xr:uid="{D3F85050-6698-4B8C-BF55-35D4CDFB37D6}"/>
    <cellStyle name="Vnos 2 2 5 7 2 2" xfId="22081" xr:uid="{4A942462-E8EB-4792-8AD3-01F3A9EABF2E}"/>
    <cellStyle name="Vnos 2 2 5 7 2 3" xfId="27804" xr:uid="{E3EEC658-03A5-45DB-BAD1-71F8102C1E0E}"/>
    <cellStyle name="Vnos 2 2 5 7 2 4" xfId="33337" xr:uid="{F88D5107-38E7-4B9E-9A8E-DBF34767B132}"/>
    <cellStyle name="Vnos 2 2 5 7 2 5" xfId="14715" xr:uid="{F986A53A-B4A9-41EA-85CE-9298B77D9332}"/>
    <cellStyle name="Vnos 2 2 5 7 3" xfId="19258" xr:uid="{77004C4A-E09D-43D2-A019-9BDEF6DAE220}"/>
    <cellStyle name="Vnos 2 2 5 7 4" xfId="24981" xr:uid="{4E9BD420-63C5-4B09-B0F2-A142A6C24A50}"/>
    <cellStyle name="Vnos 2 2 5 7 5" xfId="30514" xr:uid="{FB822CF3-C8CE-4166-99A4-80B706994AF8}"/>
    <cellStyle name="Vnos 2 2 5 8" xfId="5050" xr:uid="{84EA8CC8-D4E0-4258-9C7C-0003E1DBAB16}"/>
    <cellStyle name="Vnos 2 2 5 8 2" xfId="12747" xr:uid="{965E9490-CBDA-4DC4-B4F1-87F0794040F1}"/>
    <cellStyle name="Vnos 2 2 5 8 2 2" xfId="20093" xr:uid="{D2403DBA-CF04-440B-B0C3-9647A94161EE}"/>
    <cellStyle name="Vnos 2 2 5 8 2 3" xfId="25816" xr:uid="{EE75E82D-FFED-4560-856F-7587D1118BF5}"/>
    <cellStyle name="Vnos 2 2 5 8 2 4" xfId="31349" xr:uid="{993A7B12-91F1-4913-B5B7-EB03CC1AB57A}"/>
    <cellStyle name="Vnos 2 2 5 8 3" xfId="16956" xr:uid="{F765E004-F4D5-4E74-BA5E-82C4F44DB1DF}"/>
    <cellStyle name="Vnos 2 2 5 8 4" xfId="22832" xr:uid="{7828B83B-8825-49E8-A4D4-8055AEF8B923}"/>
    <cellStyle name="Vnos 2 2 5 8 5" xfId="28526" xr:uid="{FCC26462-CF57-466E-97E6-CA8A62761D9D}"/>
    <cellStyle name="Vnos 2 2 5 8 6" xfId="9408" xr:uid="{500051DB-F71D-43B9-B78E-0B803728E847}"/>
    <cellStyle name="Vnos 2 2 5 9" xfId="10032" xr:uid="{EFBAAC1D-15BE-4325-8B7D-25527C194589}"/>
    <cellStyle name="Vnos 2 2 5 9 2" xfId="17352" xr:uid="{B880EE26-4C04-47F7-B645-3A9E094002FF}"/>
    <cellStyle name="Vnos 2 2 5 9 3" xfId="23118" xr:uid="{FA8EEB8E-57A5-4D41-9ECF-B82847C738CC}"/>
    <cellStyle name="Vnos 2 2 5 9 4" xfId="28688" xr:uid="{A070A71F-6E30-4827-A645-7AD12E1AA622}"/>
    <cellStyle name="Vnos 2 2 6" xfId="1561" xr:uid="{00000000-0005-0000-0000-00003A0C0000}"/>
    <cellStyle name="Vnos 2 2 6 10" xfId="12923" xr:uid="{AABB1832-3AD5-4012-AA0F-D90A5C0F885C}"/>
    <cellStyle name="Vnos 2 2 6 10 2" xfId="20276" xr:uid="{484A5A78-7F48-44C0-9F3D-F18EE3637979}"/>
    <cellStyle name="Vnos 2 2 6 10 3" xfId="25999" xr:uid="{F467D654-7D77-4EF5-A50C-4BF15B70F836}"/>
    <cellStyle name="Vnos 2 2 6 10 4" xfId="31532" xr:uid="{4EEFA0F4-462A-4FC5-B4BD-D6D677BCAFB3}"/>
    <cellStyle name="Vnos 2 2 6 11" xfId="15844" xr:uid="{9821C73B-1B6E-401C-AD8F-F1D75CC79253}"/>
    <cellStyle name="Vnos 2 2 6 12" xfId="17253" xr:uid="{3590AFA7-A336-4DE3-947C-7A706A992978}"/>
    <cellStyle name="Vnos 2 2 6 13" xfId="22842" xr:uid="{9408F210-E171-4B71-BA29-6050EDABED70}"/>
    <cellStyle name="Vnos 2 2 6 2" xfId="2225" xr:uid="{00000000-0005-0000-0000-00003B0C0000}"/>
    <cellStyle name="Vnos 2 2 6 2 10" xfId="28916" xr:uid="{1BA6391D-8D96-4405-93D1-3A1F48EB8CB4}"/>
    <cellStyle name="Vnos 2 2 6 2 11" xfId="10401" xr:uid="{CEBC1F32-0322-4B70-A881-EED53B6CD614}"/>
    <cellStyle name="Vnos 2 2 6 2 2" xfId="5107" xr:uid="{4C0DBB4F-4F14-4DCB-B7E5-96A7B5880BAA}"/>
    <cellStyle name="Vnos 2 2 6 2 2 2" xfId="14005" xr:uid="{E24BC77A-947B-4055-83A1-CC1CC3486C36}"/>
    <cellStyle name="Vnos 2 2 6 2 2 2 2" xfId="21371" xr:uid="{2ED86913-C4C0-4C3B-B31C-CCEC72881E1F}"/>
    <cellStyle name="Vnos 2 2 6 2 2 2 3" xfId="27094" xr:uid="{3694A7DE-623A-4DA0-AE18-FA566D1F6647}"/>
    <cellStyle name="Vnos 2 2 6 2 2 2 4" xfId="32627" xr:uid="{055F0635-2317-469A-94A7-08928B4ED031}"/>
    <cellStyle name="Vnos 2 2 6 2 2 3" xfId="18548" xr:uid="{58140438-E408-4D4D-8D14-3A331DEABB6B}"/>
    <cellStyle name="Vnos 2 2 6 2 2 4" xfId="24271" xr:uid="{8106488B-0EAE-419C-A76E-FF46B3AFE667}"/>
    <cellStyle name="Vnos 2 2 6 2 2 5" xfId="29804" xr:uid="{6C14BB7D-0D6D-4896-BF93-F4C00B2B4641}"/>
    <cellStyle name="Vnos 2 2 6 2 2 6" xfId="11283" xr:uid="{002B0C06-C5BC-4D0F-948C-75A1D14A98F1}"/>
    <cellStyle name="Vnos 2 2 6 2 3" xfId="10792" xr:uid="{B249EDAD-A16D-4A5D-A08A-B216A4E4D4F1}"/>
    <cellStyle name="Vnos 2 2 6 2 3 2" xfId="13513" xr:uid="{EC399138-52AD-45E0-8E5C-198FB675F4FE}"/>
    <cellStyle name="Vnos 2 2 6 2 3 2 2" xfId="20879" xr:uid="{D3E74C33-E91D-4CAB-971F-7F70566F4233}"/>
    <cellStyle name="Vnos 2 2 6 2 3 2 3" xfId="26602" xr:uid="{7665AEB1-FC5F-42D4-A893-0EA61DD3C3E6}"/>
    <cellStyle name="Vnos 2 2 6 2 3 2 4" xfId="32135" xr:uid="{311A80C6-DAE3-48C3-B74A-036D58FDC62B}"/>
    <cellStyle name="Vnos 2 2 6 2 3 3" xfId="18056" xr:uid="{34F5AD01-F494-4204-8186-8D0A7063700D}"/>
    <cellStyle name="Vnos 2 2 6 2 3 4" xfId="23779" xr:uid="{52A1CC6C-9709-4A6D-B385-F10541C0F875}"/>
    <cellStyle name="Vnos 2 2 6 2 3 5" xfId="29312" xr:uid="{66FC1970-F2FB-431E-B57A-2385328398E6}"/>
    <cellStyle name="Vnos 2 2 6 2 4" xfId="11908" xr:uid="{CCE856BB-CB2F-4FED-B68B-B6BB52475EB9}"/>
    <cellStyle name="Vnos 2 2 6 2 4 2" xfId="14632" xr:uid="{68DE14C9-CFD3-4074-A43D-0D2FC4DF6B6A}"/>
    <cellStyle name="Vnos 2 2 6 2 4 2 2" xfId="21998" xr:uid="{8B6CF7CA-ABC9-4E0E-B09C-C7035E204572}"/>
    <cellStyle name="Vnos 2 2 6 2 4 2 3" xfId="27721" xr:uid="{A4416717-4514-4F66-A7E4-325DFD8EEF9D}"/>
    <cellStyle name="Vnos 2 2 6 2 4 2 4" xfId="33254" xr:uid="{A5DC586F-0C9A-4EE4-AE08-C42145F3D78F}"/>
    <cellStyle name="Vnos 2 2 6 2 4 3" xfId="19175" xr:uid="{C1B5840A-B17A-4F94-99AA-09573A6579CE}"/>
    <cellStyle name="Vnos 2 2 6 2 4 4" xfId="24898" xr:uid="{AC8555BB-649A-4651-AEAB-CB89DF823A96}"/>
    <cellStyle name="Vnos 2 2 6 2 4 5" xfId="30431" xr:uid="{2A027D75-8F84-46E8-B034-3C8EEDE51FAB}"/>
    <cellStyle name="Vnos 2 2 6 2 5" xfId="12169" xr:uid="{BA33313E-227F-423B-920E-D0AD78D52CC2}"/>
    <cellStyle name="Vnos 2 2 6 2 5 2" xfId="14956" xr:uid="{A977C79F-7B15-4DE8-8482-61B3C9CB290F}"/>
    <cellStyle name="Vnos 2 2 6 2 5 2 2" xfId="22322" xr:uid="{AA67CC6F-302F-4DB7-97CB-DFED68810F4C}"/>
    <cellStyle name="Vnos 2 2 6 2 5 2 3" xfId="28045" xr:uid="{C911DBE1-D151-4F01-85C8-6AE85A646D77}"/>
    <cellStyle name="Vnos 2 2 6 2 5 2 4" xfId="33578" xr:uid="{242A46A8-577A-414F-A018-71C0A503ACF8}"/>
    <cellStyle name="Vnos 2 2 6 2 5 3" xfId="19499" xr:uid="{71C00D0D-DC39-450B-AD0F-206250B39B5A}"/>
    <cellStyle name="Vnos 2 2 6 2 5 4" xfId="25222" xr:uid="{1982B9AC-9656-4530-9A3D-12EBD4DD3A53}"/>
    <cellStyle name="Vnos 2 2 6 2 5 5" xfId="30755" xr:uid="{13F30D33-FA03-4E87-9310-47AF88B7E8F8}"/>
    <cellStyle name="Vnos 2 2 6 2 6" xfId="12444" xr:uid="{EA3B309D-E738-4509-9186-1A50270073F0}"/>
    <cellStyle name="Vnos 2 2 6 2 6 2" xfId="15247" xr:uid="{7D65B852-6D44-430F-9215-55955CA0C5B7}"/>
    <cellStyle name="Vnos 2 2 6 2 6 2 2" xfId="22613" xr:uid="{B85B3944-0DA7-4EFB-BEBA-B4A2F3665B17}"/>
    <cellStyle name="Vnos 2 2 6 2 6 2 3" xfId="28336" xr:uid="{69E16701-5E10-47E4-8195-917905F4008B}"/>
    <cellStyle name="Vnos 2 2 6 2 6 2 4" xfId="33869" xr:uid="{E9BBCD86-6612-47B3-AE97-41E887430E60}"/>
    <cellStyle name="Vnos 2 2 6 2 6 3" xfId="19790" xr:uid="{8B4C4469-5121-4F32-ABF4-FB7DC2778687}"/>
    <cellStyle name="Vnos 2 2 6 2 6 4" xfId="25513" xr:uid="{BD5D7C66-F7F7-4CFF-8CEE-9CA299E0AF92}"/>
    <cellStyle name="Vnos 2 2 6 2 6 5" xfId="31046" xr:uid="{6DC00A08-B1D0-4536-8D8C-71C3B938EF1A}"/>
    <cellStyle name="Vnos 2 2 6 2 7" xfId="13118" xr:uid="{09C456E6-D75F-4D65-A4EE-E6C02E9D1E69}"/>
    <cellStyle name="Vnos 2 2 6 2 7 2" xfId="20483" xr:uid="{901BD627-8602-43CF-AF9C-60B7BCE1DE47}"/>
    <cellStyle name="Vnos 2 2 6 2 7 3" xfId="26206" xr:uid="{AFEAC2EC-3D24-4B85-B0CA-2AA32D376DA6}"/>
    <cellStyle name="Vnos 2 2 6 2 7 4" xfId="31739" xr:uid="{9C1AFFE0-C0EE-4837-A4D6-9AB3A86D177E}"/>
    <cellStyle name="Vnos 2 2 6 2 8" xfId="17660" xr:uid="{9F90B1D7-F790-4C14-AA96-4BC9BB577933}"/>
    <cellStyle name="Vnos 2 2 6 2 9" xfId="23383" xr:uid="{EF47A32B-55FB-49BE-9967-A30D126852E0}"/>
    <cellStyle name="Vnos 2 2 6 3" xfId="1081" xr:uid="{00000000-0005-0000-0000-00003C0C0000}"/>
    <cellStyle name="Vnos 2 2 6 3 10" xfId="28798" xr:uid="{72454037-1C36-4382-A593-BE4A47C229F8}"/>
    <cellStyle name="Vnos 2 2 6 3 11" xfId="10307" xr:uid="{9F9BBD2A-3625-4D47-9089-122A0976EE15}"/>
    <cellStyle name="Vnos 2 2 6 3 2" xfId="3967" xr:uid="{1359E3E7-8816-4F37-B28D-93F604B26EE7}"/>
    <cellStyle name="Vnos 2 2 6 3 2 2" xfId="13887" xr:uid="{A59D4FEA-8C74-40CD-BA62-BC077DF5D259}"/>
    <cellStyle name="Vnos 2 2 6 3 2 2 2" xfId="21253" xr:uid="{58293493-C9D6-4626-A985-614EA109F607}"/>
    <cellStyle name="Vnos 2 2 6 3 2 2 3" xfId="26976" xr:uid="{144715DB-0959-4302-B8B2-C87710F315BC}"/>
    <cellStyle name="Vnos 2 2 6 3 2 2 4" xfId="32509" xr:uid="{72415787-401D-470B-A70B-9F1660BCB5E8}"/>
    <cellStyle name="Vnos 2 2 6 3 2 3" xfId="18430" xr:uid="{EDBE3417-AC66-4CC7-B831-AC85E1A3D717}"/>
    <cellStyle name="Vnos 2 2 6 3 2 4" xfId="24153" xr:uid="{F52E4C4B-9121-4EAE-BAD9-EDD656C9C22E}"/>
    <cellStyle name="Vnos 2 2 6 3 2 5" xfId="29686" xr:uid="{95A9C874-C8B8-424B-BCE3-02283ADF7D07}"/>
    <cellStyle name="Vnos 2 2 6 3 2 6" xfId="11165" xr:uid="{CA677F55-6A06-43B2-8BE1-375DFAE37745}"/>
    <cellStyle name="Vnos 2 2 6 3 3" xfId="10627" xr:uid="{75B0D2EE-B6C8-403C-9B81-71D3966B26AE}"/>
    <cellStyle name="Vnos 2 2 6 3 3 2" xfId="13348" xr:uid="{9737EAF8-058B-4E3C-8782-8882053F2379}"/>
    <cellStyle name="Vnos 2 2 6 3 3 2 2" xfId="20714" xr:uid="{5C5E9DB6-AAD4-4438-900C-5AFDF51525C6}"/>
    <cellStyle name="Vnos 2 2 6 3 3 2 3" xfId="26437" xr:uid="{65C1676B-881C-4B64-8269-89D49C0E8EC6}"/>
    <cellStyle name="Vnos 2 2 6 3 3 2 4" xfId="31970" xr:uid="{5274D718-3D54-480C-8154-8053D4EF95D5}"/>
    <cellStyle name="Vnos 2 2 6 3 3 3" xfId="17891" xr:uid="{BF30261A-0288-484D-9ADA-0E0D6D6A1915}"/>
    <cellStyle name="Vnos 2 2 6 3 3 4" xfId="23614" xr:uid="{FB61DD7E-08A1-48BB-AD8E-E73F7B011BDA}"/>
    <cellStyle name="Vnos 2 2 6 3 3 5" xfId="29147" xr:uid="{E4E4949F-DAC5-434A-9F4E-87C6301D7AA8}"/>
    <cellStyle name="Vnos 2 2 6 3 4" xfId="11790" xr:uid="{10EE15EE-E14D-4DBD-9685-3C1DCAFA1714}"/>
    <cellStyle name="Vnos 2 2 6 3 4 2" xfId="14514" xr:uid="{B00974F5-C654-4908-862A-E7964038905E}"/>
    <cellStyle name="Vnos 2 2 6 3 4 2 2" xfId="21880" xr:uid="{7F8F3688-09B6-4E1C-AEA9-C54529C7C7B3}"/>
    <cellStyle name="Vnos 2 2 6 3 4 2 3" xfId="27603" xr:uid="{1E8B3622-53F9-44DE-B022-6520998B4A35}"/>
    <cellStyle name="Vnos 2 2 6 3 4 2 4" xfId="33136" xr:uid="{5BCD3765-C0C2-44E3-ABDD-4B3E1B4BE890}"/>
    <cellStyle name="Vnos 2 2 6 3 4 3" xfId="19057" xr:uid="{36AC6E6A-5BC8-4079-873A-00F9AB96282F}"/>
    <cellStyle name="Vnos 2 2 6 3 4 4" xfId="24780" xr:uid="{A401EF5C-5EEC-4C7C-89E1-FF2E96C8F307}"/>
    <cellStyle name="Vnos 2 2 6 3 4 5" xfId="30313" xr:uid="{F71EF5C7-2FF2-457E-A498-A5974DC3B5A9}"/>
    <cellStyle name="Vnos 2 2 6 3 5" xfId="12051" xr:uid="{2CD4A479-56A3-4FC7-AC80-3BAA812FCD3E}"/>
    <cellStyle name="Vnos 2 2 6 3 5 2" xfId="14838" xr:uid="{7F2B07C9-C363-486B-ABFC-5863EB9CA913}"/>
    <cellStyle name="Vnos 2 2 6 3 5 2 2" xfId="22204" xr:uid="{9978E147-0BC0-402E-80D1-9898B91FAA06}"/>
    <cellStyle name="Vnos 2 2 6 3 5 2 3" xfId="27927" xr:uid="{E663D7AE-FE80-41A0-BF89-F0C2DBBB1353}"/>
    <cellStyle name="Vnos 2 2 6 3 5 2 4" xfId="33460" xr:uid="{F1ECB0EA-E82D-4BAE-8409-13ED6DE915ED}"/>
    <cellStyle name="Vnos 2 2 6 3 5 3" xfId="19381" xr:uid="{8DF663F6-1395-44E3-879C-EA149122DD07}"/>
    <cellStyle name="Vnos 2 2 6 3 5 4" xfId="25104" xr:uid="{DB64051C-D0A1-4754-A945-D8EBCDF2D943}"/>
    <cellStyle name="Vnos 2 2 6 3 5 5" xfId="30637" xr:uid="{DA7943FF-DC20-4F09-ABE6-2F1D578CEC37}"/>
    <cellStyle name="Vnos 2 2 6 3 6" xfId="12326" xr:uid="{80D24FDE-E74F-4C11-AD8B-A3167DA5BB1F}"/>
    <cellStyle name="Vnos 2 2 6 3 6 2" xfId="15129" xr:uid="{8FCB0863-89D5-4038-AE12-D0E771184985}"/>
    <cellStyle name="Vnos 2 2 6 3 6 2 2" xfId="22495" xr:uid="{867C1E64-E4AB-469F-9648-BA377ED523B0}"/>
    <cellStyle name="Vnos 2 2 6 3 6 2 3" xfId="28218" xr:uid="{6B72C1A9-BF9B-41F4-983C-9B2A64A8B6EA}"/>
    <cellStyle name="Vnos 2 2 6 3 6 2 4" xfId="33751" xr:uid="{B4C01ABF-5AED-41E1-BFC6-35C39AB51E4F}"/>
    <cellStyle name="Vnos 2 2 6 3 6 3" xfId="19672" xr:uid="{8E2C128A-4434-4133-8782-6C12A5FF044D}"/>
    <cellStyle name="Vnos 2 2 6 3 6 4" xfId="25395" xr:uid="{EC1A3561-9E09-4A8B-B412-EA66F3B56B78}"/>
    <cellStyle name="Vnos 2 2 6 3 6 5" xfId="30928" xr:uid="{91B4A505-42A1-45B5-822C-3A53F7B49059}"/>
    <cellStyle name="Vnos 2 2 6 3 7" xfId="13010" xr:uid="{63096EE5-A4B8-4CE2-85ED-15CFDDBEA864}"/>
    <cellStyle name="Vnos 2 2 6 3 7 2" xfId="20365" xr:uid="{EC1FEC8D-FD9A-4E93-B7C8-0637D2BEA5AA}"/>
    <cellStyle name="Vnos 2 2 6 3 7 3" xfId="26088" xr:uid="{04CC8DD4-2218-4E71-8B50-9A64DDCDF505}"/>
    <cellStyle name="Vnos 2 2 6 3 7 4" xfId="31621" xr:uid="{A95AE3A4-E33B-49FE-A438-368515D18015}"/>
    <cellStyle name="Vnos 2 2 6 3 8" xfId="17542" xr:uid="{6A9889D9-B4FB-4209-AE59-3D0ACED7701B}"/>
    <cellStyle name="Vnos 2 2 6 3 9" xfId="23265" xr:uid="{17BB5567-9874-46B6-981A-44935738FAF8}"/>
    <cellStyle name="Vnos 2 2 6 4" xfId="2395" xr:uid="{00000000-0005-0000-0000-00003D0C0000}"/>
    <cellStyle name="Vnos 2 2 6 4 2" xfId="5277" xr:uid="{446457E4-D476-4BF7-886A-F49592FBBADA}"/>
    <cellStyle name="Vnos 2 2 6 4 2 2" xfId="21164" xr:uid="{146D621D-359B-478E-BAE0-BCFC72215C02}"/>
    <cellStyle name="Vnos 2 2 6 4 2 3" xfId="26887" xr:uid="{7FBF95A1-7288-481D-8AC1-557D2974745B}"/>
    <cellStyle name="Vnos 2 2 6 4 2 4" xfId="32420" xr:uid="{C18DA318-EBF3-408D-B66F-B57C7DD3AE11}"/>
    <cellStyle name="Vnos 2 2 6 4 2 5" xfId="13798" xr:uid="{5C8A4EC9-FE80-41EB-9364-8735603873C3}"/>
    <cellStyle name="Vnos 2 2 6 4 3" xfId="18341" xr:uid="{87CCFD5D-BDAD-4068-B1CD-78ED76FA969E}"/>
    <cellStyle name="Vnos 2 2 6 4 4" xfId="24064" xr:uid="{239592CA-E489-452D-96B6-A7E22D7B6E1A}"/>
    <cellStyle name="Vnos 2 2 6 4 5" xfId="29597" xr:uid="{0DD55F6B-CA04-4BD6-B2FE-DCDCEEE1911D}"/>
    <cellStyle name="Vnos 2 2 6 4 6" xfId="11076" xr:uid="{7F8C733C-69DE-4A45-ADEE-9A9E69FF2564}"/>
    <cellStyle name="Vnos 2 2 6 5" xfId="2501" xr:uid="{00000000-0005-0000-0000-00003E0C0000}"/>
    <cellStyle name="Vnos 2 2 6 5 2" xfId="5383" xr:uid="{15937EED-E2D4-4F83-89E2-B787E1EAF6B0}"/>
    <cellStyle name="Vnos 2 2 6 5 2 2" xfId="21586" xr:uid="{B96DAC8D-14B6-4FEA-BB4B-4C14A7696175}"/>
    <cellStyle name="Vnos 2 2 6 5 2 3" xfId="27309" xr:uid="{2AE6EAC1-5EBE-482C-9752-83B6EF480C96}"/>
    <cellStyle name="Vnos 2 2 6 5 2 4" xfId="32842" xr:uid="{475951E2-FFEC-480A-9196-E104E98DBBCD}"/>
    <cellStyle name="Vnos 2 2 6 5 2 5" xfId="14220" xr:uid="{CA5CFB90-B9C2-48A8-AFDA-44C5B5E8F714}"/>
    <cellStyle name="Vnos 2 2 6 5 3" xfId="18763" xr:uid="{25BD4366-BD57-4A21-987F-B5874BDD47FC}"/>
    <cellStyle name="Vnos 2 2 6 5 4" xfId="24486" xr:uid="{BF026A69-5A78-4C92-B54B-4F78AF75E3B1}"/>
    <cellStyle name="Vnos 2 2 6 5 5" xfId="30019" xr:uid="{1537861C-9E00-46A3-BF4E-79E67270C11F}"/>
    <cellStyle name="Vnos 2 2 6 5 6" xfId="11497" xr:uid="{D9EE018F-EC0C-4DB8-98F6-784D5965F302}"/>
    <cellStyle name="Vnos 2 2 6 6" xfId="2385" xr:uid="{00000000-0005-0000-0000-00003F0C0000}"/>
    <cellStyle name="Vnos 2 2 6 6 2" xfId="5267" xr:uid="{17FE4B23-58F2-437C-8A23-8AB84BC9FF3A}"/>
    <cellStyle name="Vnos 2 2 6 6 2 2" xfId="21791" xr:uid="{1BD83FD1-51AB-4E50-899D-2E389CE4EB6A}"/>
    <cellStyle name="Vnos 2 2 6 6 2 3" xfId="27514" xr:uid="{AF73DBEE-7B6C-4496-B65E-1A6226C5DC50}"/>
    <cellStyle name="Vnos 2 2 6 6 2 4" xfId="33047" xr:uid="{D9B834A5-6BB5-4802-9426-F06BA02ECF4C}"/>
    <cellStyle name="Vnos 2 2 6 6 2 5" xfId="14425" xr:uid="{31981B17-8084-4519-98F7-346B5A7B001B}"/>
    <cellStyle name="Vnos 2 2 6 6 3" xfId="18968" xr:uid="{DD58238B-1869-46A2-B3B0-AF4D28CEEC19}"/>
    <cellStyle name="Vnos 2 2 6 6 4" xfId="24691" xr:uid="{11309800-F853-4DA6-B2B8-386E41300E83}"/>
    <cellStyle name="Vnos 2 2 6 6 5" xfId="30224" xr:uid="{ACABC64E-7866-4E03-92D2-4070FB84ED0D}"/>
    <cellStyle name="Vnos 2 2 6 6 6" xfId="11701" xr:uid="{05707FF5-8A9E-47D9-A367-9CB5BD034300}"/>
    <cellStyle name="Vnos 2 2 6 7" xfId="2226" xr:uid="{00000000-0005-0000-0000-0000400C0000}"/>
    <cellStyle name="Vnos 2 2 6 7 2" xfId="5108" xr:uid="{58B0C6F0-B6B8-4976-A23D-A0F4E4668E63}"/>
    <cellStyle name="Vnos 2 2 6 7 2 2" xfId="22115" xr:uid="{C63E6288-44A2-49CC-9318-CCA79FFC5842}"/>
    <cellStyle name="Vnos 2 2 6 7 2 3" xfId="27838" xr:uid="{4988822B-F4FA-4E13-B2A8-4D4F25B9D219}"/>
    <cellStyle name="Vnos 2 2 6 7 2 4" xfId="33371" xr:uid="{A5C385E1-6D23-4C56-97B5-5EFAF1008768}"/>
    <cellStyle name="Vnos 2 2 6 7 2 5" xfId="14749" xr:uid="{D05F8C69-18EE-4A72-A5BD-36F09E4EC547}"/>
    <cellStyle name="Vnos 2 2 6 7 3" xfId="19292" xr:uid="{0EE2EF17-B35C-4325-9310-80934DE27E0C}"/>
    <cellStyle name="Vnos 2 2 6 7 4" xfId="25015" xr:uid="{FF025421-36F3-4912-83CA-62790C3028A8}"/>
    <cellStyle name="Vnos 2 2 6 7 5" xfId="30548" xr:uid="{3DE41A5E-C808-4657-9C7E-9F79A6183528}"/>
    <cellStyle name="Vnos 2 2 6 8" xfId="4447" xr:uid="{501C722C-D284-430B-91AB-F7818DA5A05F}"/>
    <cellStyle name="Vnos 2 2 6 8 2" xfId="15040" xr:uid="{49E44893-8CC2-465A-89EF-9D6A6210F0EA}"/>
    <cellStyle name="Vnos 2 2 6 8 2 2" xfId="22406" xr:uid="{5CA5B5C0-FEDD-4559-B9D3-F15330D2021C}"/>
    <cellStyle name="Vnos 2 2 6 8 2 3" xfId="28129" xr:uid="{1F7205D8-1D77-4E4D-86C4-C7E5CCD4179D}"/>
    <cellStyle name="Vnos 2 2 6 8 2 4" xfId="33662" xr:uid="{F534AEDA-3664-4C4E-8AC4-472EDF89B8B0}"/>
    <cellStyle name="Vnos 2 2 6 8 3" xfId="19583" xr:uid="{8448E75D-6E06-4889-A6E1-7AD0606E659C}"/>
    <cellStyle name="Vnos 2 2 6 8 4" xfId="25306" xr:uid="{830CD87A-D3D1-4289-8668-A044459EDE30}"/>
    <cellStyle name="Vnos 2 2 6 8 5" xfId="30839" xr:uid="{1F5F6FE8-540E-40A5-9E1C-986822354B86}"/>
    <cellStyle name="Vnos 2 2 6 8 6" xfId="12251" xr:uid="{A03DE1D3-BF2A-43D7-94F7-EC47AA25B938}"/>
    <cellStyle name="Vnos 2 2 6 9" xfId="10219" xr:uid="{55E50240-992F-46A3-BCAA-47F37568E6DA}"/>
    <cellStyle name="Vnos 2 2 6 9 2" xfId="17453" xr:uid="{6879153F-2414-4798-BD18-23340205F62A}"/>
    <cellStyle name="Vnos 2 2 6 9 3" xfId="23176" xr:uid="{FEFA8FB5-E983-4429-95D9-89EAD7E3F7E4}"/>
    <cellStyle name="Vnos 2 2 6 9 4" xfId="28709" xr:uid="{B9F2EE98-96D1-4CA8-BE50-B1D7D3D733E3}"/>
    <cellStyle name="Vnos 2 2 7" xfId="940" xr:uid="{00000000-0005-0000-0000-0000410C0000}"/>
    <cellStyle name="Vnos 2 2 7 10" xfId="16379" xr:uid="{15FD4C0A-18E8-44C1-A717-364315BECEEA}"/>
    <cellStyle name="Vnos 2 2 7 11" xfId="16000" xr:uid="{8388F852-6926-41C3-8A11-5929594F5A6C}"/>
    <cellStyle name="Vnos 2 2 7 12" xfId="8110" xr:uid="{90A8264F-EB8E-4182-91D1-829C553C5F9F}"/>
    <cellStyle name="Vnos 2 2 7 2" xfId="3826" xr:uid="{35E26384-CCA9-4B15-B65C-353BCF239570}"/>
    <cellStyle name="Vnos 2 2 7 2 2" xfId="13489" xr:uid="{EAE81375-4AB5-46D4-A254-5339193E703A}"/>
    <cellStyle name="Vnos 2 2 7 2 2 2" xfId="20855" xr:uid="{EEFA0B7A-627F-4ABC-894D-A55B7072E756}"/>
    <cellStyle name="Vnos 2 2 7 2 2 3" xfId="26578" xr:uid="{6175A98A-E35F-44B2-A77A-F0126FEE2868}"/>
    <cellStyle name="Vnos 2 2 7 2 2 4" xfId="32111" xr:uid="{0D56720A-4F38-4C12-BD64-AF42FA29333D}"/>
    <cellStyle name="Vnos 2 2 7 2 3" xfId="18032" xr:uid="{A12727C2-F13B-45C9-9369-D56ABD2201E8}"/>
    <cellStyle name="Vnos 2 2 7 2 4" xfId="23755" xr:uid="{BF47210E-701A-49F6-9E0C-D3CBF2319499}"/>
    <cellStyle name="Vnos 2 2 7 2 5" xfId="29288" xr:uid="{789899E6-01E7-4CC6-8DC1-4EA82209594D}"/>
    <cellStyle name="Vnos 2 2 7 2 6" xfId="10768" xr:uid="{4FCAD6A5-1BF6-41C6-B28A-2C3C711D84A6}"/>
    <cellStyle name="Vnos 2 2 7 3" xfId="10483" xr:uid="{E33AB9FA-A23A-448B-BCD3-2298727D3E39}"/>
    <cellStyle name="Vnos 2 2 7 3 2" xfId="13204" xr:uid="{8E07A92B-71CA-48F0-B7CF-3194AAEC30BC}"/>
    <cellStyle name="Vnos 2 2 7 3 2 2" xfId="20570" xr:uid="{3B37DB47-E0CF-46C3-BA2F-2DECC0099AF6}"/>
    <cellStyle name="Vnos 2 2 7 3 2 3" xfId="26293" xr:uid="{5BFCA6FB-3489-4D68-AAC1-C96F1E292D8F}"/>
    <cellStyle name="Vnos 2 2 7 3 2 4" xfId="31826" xr:uid="{1CF5862A-77A7-4591-87EA-463993ECEE37}"/>
    <cellStyle name="Vnos 2 2 7 3 3" xfId="17747" xr:uid="{B2BAE35C-697C-435E-8190-DF7BA5557395}"/>
    <cellStyle name="Vnos 2 2 7 3 4" xfId="23470" xr:uid="{429DE644-2F5C-434F-A229-F53CC9BAC06D}"/>
    <cellStyle name="Vnos 2 2 7 3 5" xfId="29003" xr:uid="{B8AD3873-2BAD-4F66-B4D1-0E20CB4278D3}"/>
    <cellStyle name="Vnos 2 2 7 4" xfId="11434" xr:uid="{A3907102-20A1-4107-8F45-FE0A6F48F4A3}"/>
    <cellStyle name="Vnos 2 2 7 4 2" xfId="14157" xr:uid="{21D9DFA6-1BF4-4401-AEEE-611B0C379D92}"/>
    <cellStyle name="Vnos 2 2 7 4 2 2" xfId="21523" xr:uid="{BD77B381-6892-4BC2-B794-3279DF771074}"/>
    <cellStyle name="Vnos 2 2 7 4 2 3" xfId="27246" xr:uid="{7336C578-B34A-458C-A543-E92D703A1583}"/>
    <cellStyle name="Vnos 2 2 7 4 2 4" xfId="32779" xr:uid="{421A4037-AC80-4A62-8743-4471AC7D4734}"/>
    <cellStyle name="Vnos 2 2 7 4 3" xfId="18700" xr:uid="{E6BC8144-D70F-4741-83D9-93FCEDAE99A8}"/>
    <cellStyle name="Vnos 2 2 7 4 4" xfId="24423" xr:uid="{DBFF4D47-5B75-4512-8FD8-F7C37DFD756D}"/>
    <cellStyle name="Vnos 2 2 7 4 5" xfId="29956" xr:uid="{58E3E2D0-11E9-41C1-8DF2-A4E352AC83A3}"/>
    <cellStyle name="Vnos 2 2 7 5" xfId="11388" xr:uid="{F625DE49-E13E-4E85-8E8C-4C309A630DC6}"/>
    <cellStyle name="Vnos 2 2 7 5 2" xfId="14110" xr:uid="{0D117E33-6A09-4E92-AE83-FCC7E322383B}"/>
    <cellStyle name="Vnos 2 2 7 5 2 2" xfId="21476" xr:uid="{89FA0B6A-9C59-48FC-87B3-35C06BB632A4}"/>
    <cellStyle name="Vnos 2 2 7 5 2 3" xfId="27199" xr:uid="{CC2F6A10-8CEF-4555-AC37-3FBE0EDB5614}"/>
    <cellStyle name="Vnos 2 2 7 5 2 4" xfId="32732" xr:uid="{999500EF-122A-497E-9CAE-64DE7C91E3BC}"/>
    <cellStyle name="Vnos 2 2 7 5 3" xfId="18653" xr:uid="{0FF81452-2A7A-4D77-8583-D8E30266334A}"/>
    <cellStyle name="Vnos 2 2 7 5 4" xfId="24376" xr:uid="{D682B786-0A23-4A90-B210-F5ADC1F9962E}"/>
    <cellStyle name="Vnos 2 2 7 5 5" xfId="29909" xr:uid="{27EE6170-4308-42BF-97B6-D321C47239FF}"/>
    <cellStyle name="Vnos 2 2 7 6" xfId="11994" xr:uid="{897F7A7F-1CD1-4AD9-85D4-C51073B5470A}"/>
    <cellStyle name="Vnos 2 2 7 6 2" xfId="14731" xr:uid="{E0C69C59-D88A-4153-BF53-3689D0ACCDA5}"/>
    <cellStyle name="Vnos 2 2 7 6 2 2" xfId="22097" xr:uid="{9472173C-9012-4B71-B478-6BAD3ECB62F7}"/>
    <cellStyle name="Vnos 2 2 7 6 2 3" xfId="27820" xr:uid="{1D4536B6-6A92-477A-A594-9A448B9719D5}"/>
    <cellStyle name="Vnos 2 2 7 6 2 4" xfId="33353" xr:uid="{4DB52C1F-1A3A-4CC0-BEA5-3D0B58F5409B}"/>
    <cellStyle name="Vnos 2 2 7 6 3" xfId="19274" xr:uid="{596430F5-0B8D-4AF0-8180-53B9D244ED8F}"/>
    <cellStyle name="Vnos 2 2 7 6 4" xfId="24997" xr:uid="{D4835183-0B14-4212-9B26-ECE99BB6113C}"/>
    <cellStyle name="Vnos 2 2 7 6 5" xfId="30530" xr:uid="{E909AD73-B88D-41DE-AE64-906B55091D02}"/>
    <cellStyle name="Vnos 2 2 7 7" xfId="9733" xr:uid="{7C1B0EC2-7482-458B-8088-25D760708B9F}"/>
    <cellStyle name="Vnos 2 2 7 7 2" xfId="17163" xr:uid="{7DC5B481-5D43-43B3-9F89-EFF91A98C720}"/>
    <cellStyle name="Vnos 2 2 7 7 3" xfId="22982" xr:uid="{401AA3A1-AF52-436F-B723-75FA9A4D4A81}"/>
    <cellStyle name="Vnos 2 2 7 7 4" xfId="28612" xr:uid="{E07B2720-7899-45C2-83F5-D63A8117C870}"/>
    <cellStyle name="Vnos 2 2 7 8" xfId="12832" xr:uid="{B707D59D-87ED-48D5-818F-8FB543F5D4F9}"/>
    <cellStyle name="Vnos 2 2 7 8 2" xfId="20179" xr:uid="{3EFCA5BF-3719-4B98-8890-C936CC0D19DF}"/>
    <cellStyle name="Vnos 2 2 7 8 3" xfId="25902" xr:uid="{C7F3032E-B555-4F9F-9903-DBAA47F087F2}"/>
    <cellStyle name="Vnos 2 2 7 8 4" xfId="31435" xr:uid="{FC379F3F-DDFD-4AF0-9F98-9D1EE547283A}"/>
    <cellStyle name="Vnos 2 2 7 9" xfId="16106" xr:uid="{B310922D-1037-41FD-8592-2032A8B11F5F}"/>
    <cellStyle name="Vnos 2 2 8" xfId="850" xr:uid="{00000000-0005-0000-0000-0000420C0000}"/>
    <cellStyle name="Vnos 2 2 8 10" xfId="16992" xr:uid="{BDCC2E96-6C4D-4FB9-8E05-1C7D9A4716D0}"/>
    <cellStyle name="Vnos 2 2 8 11" xfId="17376" xr:uid="{22325E79-1FD0-4610-A080-AEF6DAAFB36A}"/>
    <cellStyle name="Vnos 2 2 8 12" xfId="8135" xr:uid="{2E61C2D1-194F-44EC-91FF-929991C50897}"/>
    <cellStyle name="Vnos 2 2 8 2" xfId="3736" xr:uid="{C7CEA86C-BEF1-4DDB-8FA1-23D6C5BBA55D}"/>
    <cellStyle name="Vnos 2 2 8 2 2" xfId="13444" xr:uid="{24898981-0ED2-466B-A2F6-BF3B64C83E3D}"/>
    <cellStyle name="Vnos 2 2 8 2 2 2" xfId="20810" xr:uid="{1449347C-A275-44EC-8A86-BBBCF78B5CD4}"/>
    <cellStyle name="Vnos 2 2 8 2 2 3" xfId="26533" xr:uid="{3A44A7CC-698C-45EE-8547-2EA923AC439E}"/>
    <cellStyle name="Vnos 2 2 8 2 2 4" xfId="32066" xr:uid="{A5C636E2-515E-49C8-8117-47A7C198C38B}"/>
    <cellStyle name="Vnos 2 2 8 2 3" xfId="17987" xr:uid="{21F8B761-74F6-4440-A96C-FC77FAD61AFF}"/>
    <cellStyle name="Vnos 2 2 8 2 4" xfId="23710" xr:uid="{D514730C-A087-4D63-A690-B192D504C031}"/>
    <cellStyle name="Vnos 2 2 8 2 5" xfId="29243" xr:uid="{468C2DB9-B382-42A5-AEC7-CE69F46316BF}"/>
    <cellStyle name="Vnos 2 2 8 2 6" xfId="10723" xr:uid="{3D75ED7F-9718-472D-AEED-75485BD92411}"/>
    <cellStyle name="Vnos 2 2 8 3" xfId="9155" xr:uid="{220FA57F-AAB3-49C0-BCBF-83E56645A77C}"/>
    <cellStyle name="Vnos 2 2 8 3 2" xfId="12629" xr:uid="{C8F9E99F-8C02-46A1-B561-08F8257DE60D}"/>
    <cellStyle name="Vnos 2 2 8 3 2 2" xfId="19975" xr:uid="{6574ED6E-8B7D-4D3A-A265-AC6CDA8D745E}"/>
    <cellStyle name="Vnos 2 2 8 3 2 3" xfId="25698" xr:uid="{35CB3FD2-6759-4623-B532-C1195BF87171}"/>
    <cellStyle name="Vnos 2 2 8 3 2 4" xfId="31231" xr:uid="{D5B0E23B-750F-480D-A109-015FEF7302D7}"/>
    <cellStyle name="Vnos 2 2 8 3 3" xfId="16783" xr:uid="{09CAFEA8-2979-4BEA-96AC-18D812EE05D8}"/>
    <cellStyle name="Vnos 2 2 8 3 4" xfId="7196" xr:uid="{F222B487-FFE4-4F81-8B14-B252664DD630}"/>
    <cellStyle name="Vnos 2 2 8 3 5" xfId="15387" xr:uid="{C9AAB73D-B1F7-4C91-8E3F-6244A6A50B30}"/>
    <cellStyle name="Vnos 2 2 8 4" xfId="11363" xr:uid="{2CBD6674-73D2-4DD8-BDB7-544AEF5DF7CE}"/>
    <cellStyle name="Vnos 2 2 8 4 2" xfId="14085" xr:uid="{44B7FC8A-17D0-48DA-A0A1-4C81477E4288}"/>
    <cellStyle name="Vnos 2 2 8 4 2 2" xfId="21451" xr:uid="{D1BF196D-F8A5-4F73-BF42-A2BEB4EDDD9E}"/>
    <cellStyle name="Vnos 2 2 8 4 2 3" xfId="27174" xr:uid="{4779557E-0D41-4471-A6F9-6C3F2FE8D543}"/>
    <cellStyle name="Vnos 2 2 8 4 2 4" xfId="32707" xr:uid="{ECA13DF7-21E0-45D8-B428-C126567E0831}"/>
    <cellStyle name="Vnos 2 2 8 4 3" xfId="18628" xr:uid="{3B5CB53D-DD1C-4FD0-980C-7C7609D884E2}"/>
    <cellStyle name="Vnos 2 2 8 4 4" xfId="24351" xr:uid="{3193B456-7653-4E05-B02C-6CE01EAF24A4}"/>
    <cellStyle name="Vnos 2 2 8 4 5" xfId="29884" xr:uid="{972B4CCD-4FC5-4B3D-A300-A9EA77C4F423}"/>
    <cellStyle name="Vnos 2 2 8 5" xfId="11562" xr:uid="{38334575-2830-40AD-B8A1-90D570BA3AF6}"/>
    <cellStyle name="Vnos 2 2 8 5 2" xfId="14285" xr:uid="{F96A9A68-B513-42EE-AF9F-ABF2E7D57A55}"/>
    <cellStyle name="Vnos 2 2 8 5 2 2" xfId="21651" xr:uid="{B1616474-3D36-4C5C-97E1-9ABF43425183}"/>
    <cellStyle name="Vnos 2 2 8 5 2 3" xfId="27374" xr:uid="{9F2F3F05-E580-4458-AD01-8DCB6989EC07}"/>
    <cellStyle name="Vnos 2 2 8 5 2 4" xfId="32907" xr:uid="{C49C9420-9C6C-4625-BA25-56214C3457F5}"/>
    <cellStyle name="Vnos 2 2 8 5 3" xfId="18828" xr:uid="{0BFB1336-CC7C-4733-8160-8AA9A0B51AA8}"/>
    <cellStyle name="Vnos 2 2 8 5 4" xfId="24551" xr:uid="{4970E176-525C-4E3E-A6DB-02676034432B}"/>
    <cellStyle name="Vnos 2 2 8 5 5" xfId="30084" xr:uid="{AE95A538-41C4-4F3F-A43E-E4156C0020CB}"/>
    <cellStyle name="Vnos 2 2 8 6" xfId="11055" xr:uid="{DEEF2205-B705-417C-8D48-25D187817219}"/>
    <cellStyle name="Vnos 2 2 8 6 2" xfId="13777" xr:uid="{974C8AD5-2944-40B3-8292-AF13B928CB2A}"/>
    <cellStyle name="Vnos 2 2 8 6 2 2" xfId="21143" xr:uid="{40501031-3450-46A9-A54B-C9631240F7B3}"/>
    <cellStyle name="Vnos 2 2 8 6 2 3" xfId="26866" xr:uid="{92FBD13C-DD42-4393-B4AB-A67B201B3FB1}"/>
    <cellStyle name="Vnos 2 2 8 6 2 4" xfId="32399" xr:uid="{19E4A5AC-06C7-4241-AFFC-D97E628E2A29}"/>
    <cellStyle name="Vnos 2 2 8 6 3" xfId="18320" xr:uid="{00F1216D-0721-4153-98B3-E4EDA8564F9E}"/>
    <cellStyle name="Vnos 2 2 8 6 4" xfId="24043" xr:uid="{ABC86F2B-6A4D-4DB2-83F3-DAE180DC82A8}"/>
    <cellStyle name="Vnos 2 2 8 6 5" xfId="29576" xr:uid="{2DDECD04-2B73-4DDA-AE5B-1A1B2C3DF2C4}"/>
    <cellStyle name="Vnos 2 2 8 7" xfId="9647" xr:uid="{A85404C2-2815-47F8-B2B7-1D017260199C}"/>
    <cellStyle name="Vnos 2 2 8 7 2" xfId="17113" xr:uid="{F18C071B-B435-4C91-A408-ECF0046C808B}"/>
    <cellStyle name="Vnos 2 2 8 7 3" xfId="22946" xr:uid="{80105C34-B4B3-4F21-B5F3-9408F783420F}"/>
    <cellStyle name="Vnos 2 2 8 7 4" xfId="28601" xr:uid="{E645B7ED-32D7-4F22-A3D0-B7576250CDB2}"/>
    <cellStyle name="Vnos 2 2 8 8" xfId="12821" xr:uid="{B591220C-95D2-402B-BC74-ACA3BED5BC6E}"/>
    <cellStyle name="Vnos 2 2 8 8 2" xfId="20168" xr:uid="{A74D5B59-B2EE-41C2-97B8-0F78CB3D591F}"/>
    <cellStyle name="Vnos 2 2 8 8 3" xfId="25891" xr:uid="{681B228D-1F24-48EB-9581-678C7ED3183B}"/>
    <cellStyle name="Vnos 2 2 8 8 4" xfId="31424" xr:uid="{2AB3BB84-2423-4BED-B144-30279F182A36}"/>
    <cellStyle name="Vnos 2 2 8 9" xfId="16131" xr:uid="{E7BBB549-AAEC-445C-8B4A-353A395129B3}"/>
    <cellStyle name="Vnos 2 2 9" xfId="2630" xr:uid="{00000000-0005-0000-0000-0000430C0000}"/>
    <cellStyle name="Vnos 2 2 9 10" xfId="16989" xr:uid="{1784C2BC-3C75-459F-A0F7-9C827664CD04}"/>
    <cellStyle name="Vnos 2 2 9 11" xfId="17327" xr:uid="{A30709EE-965A-4B2C-B1A7-772E280FF8FF}"/>
    <cellStyle name="Vnos 2 2 9 12" xfId="7928" xr:uid="{6BBF5A9D-D7AF-4DD3-8962-5968BF1FBC4C}"/>
    <cellStyle name="Vnos 2 2 9 2" xfId="5512" xr:uid="{CC74B406-FC03-4AA0-AD6C-39014784671A}"/>
    <cellStyle name="Vnos 2 2 9 2 2" xfId="13928" xr:uid="{5110280E-C99F-46FE-B775-C9CA782024ED}"/>
    <cellStyle name="Vnos 2 2 9 2 2 2" xfId="21294" xr:uid="{1774AD73-D762-4665-BC38-8205E25DC7D5}"/>
    <cellStyle name="Vnos 2 2 9 2 2 3" xfId="27017" xr:uid="{D101F9ED-59AF-4861-8A06-BA029379798E}"/>
    <cellStyle name="Vnos 2 2 9 2 2 4" xfId="32550" xr:uid="{DF64320F-93C7-4725-ADD8-7B1EA3E1BF0C}"/>
    <cellStyle name="Vnos 2 2 9 2 3" xfId="18471" xr:uid="{9792F9E8-0A73-4343-9DDA-55B8B656F973}"/>
    <cellStyle name="Vnos 2 2 9 2 4" xfId="24194" xr:uid="{ABE43252-D2C5-4839-9D62-114610862E11}"/>
    <cellStyle name="Vnos 2 2 9 2 5" xfId="29727" xr:uid="{DBBC9FF1-17D1-47D3-874D-B540CEF5467E}"/>
    <cellStyle name="Vnos 2 2 9 2 6" xfId="11206" xr:uid="{D45F3FA1-EFCE-4C9E-A896-70CEC8406143}"/>
    <cellStyle name="Vnos 2 2 9 3" xfId="11433" xr:uid="{A3B53EBD-E0F7-4AD7-AA62-3C24950A1D41}"/>
    <cellStyle name="Vnos 2 2 9 3 2" xfId="14156" xr:uid="{52F00DEF-02B2-47BE-826A-331AD0FFC073}"/>
    <cellStyle name="Vnos 2 2 9 3 2 2" xfId="21522" xr:uid="{BD20C453-AAC1-47CD-B5A9-4DC329BDF3AC}"/>
    <cellStyle name="Vnos 2 2 9 3 2 3" xfId="27245" xr:uid="{B784F859-8226-4637-8579-513267A90D97}"/>
    <cellStyle name="Vnos 2 2 9 3 2 4" xfId="32778" xr:uid="{7C64AAF0-66E5-4BAF-ACAF-697685DDC8DF}"/>
    <cellStyle name="Vnos 2 2 9 3 3" xfId="18699" xr:uid="{DC8B803D-B559-4E39-B34E-9B005FF32F26}"/>
    <cellStyle name="Vnos 2 2 9 3 4" xfId="24422" xr:uid="{08619026-4100-4AF6-A469-3F5C6685E9D1}"/>
    <cellStyle name="Vnos 2 2 9 3 5" xfId="29955" xr:uid="{77C5493A-4826-4E89-965B-52B1987F04DB}"/>
    <cellStyle name="Vnos 2 2 9 4" xfId="11831" xr:uid="{80D4FFAC-6B41-4544-B426-98AA47D32113}"/>
    <cellStyle name="Vnos 2 2 9 4 2" xfId="14555" xr:uid="{39867700-75DA-46E3-A086-8724090C8408}"/>
    <cellStyle name="Vnos 2 2 9 4 2 2" xfId="21921" xr:uid="{A0C7BCB6-F8C8-4E62-B413-30E6CB58374C}"/>
    <cellStyle name="Vnos 2 2 9 4 2 3" xfId="27644" xr:uid="{6FB35FBF-5EEA-42A5-A323-DC408A62C919}"/>
    <cellStyle name="Vnos 2 2 9 4 2 4" xfId="33177" xr:uid="{14D13E09-2476-460B-8D38-38B68E2EF25C}"/>
    <cellStyle name="Vnos 2 2 9 4 3" xfId="19098" xr:uid="{2ABA8514-8914-40B3-9192-EA011212F283}"/>
    <cellStyle name="Vnos 2 2 9 4 4" xfId="24821" xr:uid="{26BCF0BB-97C0-4A52-AC70-7121EC9C99D3}"/>
    <cellStyle name="Vnos 2 2 9 4 5" xfId="30354" xr:uid="{66C445AD-CD3A-4BE9-B37F-2532880F9448}"/>
    <cellStyle name="Vnos 2 2 9 5" xfId="12092" xr:uid="{15965071-9109-4D6B-B4EB-9F13B5D1794D}"/>
    <cellStyle name="Vnos 2 2 9 5 2" xfId="14879" xr:uid="{F0653162-C9D1-4187-8790-FD82856F2F6F}"/>
    <cellStyle name="Vnos 2 2 9 5 2 2" xfId="22245" xr:uid="{193477FC-28B7-46AD-9074-0ABDB13858B3}"/>
    <cellStyle name="Vnos 2 2 9 5 2 3" xfId="27968" xr:uid="{88C1F410-1339-4E0F-AD5A-94AEE0B639C5}"/>
    <cellStyle name="Vnos 2 2 9 5 2 4" xfId="33501" xr:uid="{98E60DD7-8E03-4FE3-B00F-B3F9C4B47746}"/>
    <cellStyle name="Vnos 2 2 9 5 3" xfId="19422" xr:uid="{EAA05E60-270E-4BFA-A185-205016F982B4}"/>
    <cellStyle name="Vnos 2 2 9 5 4" xfId="25145" xr:uid="{0D6F0A4A-6B18-4CF2-B85E-BE06ECBE30A4}"/>
    <cellStyle name="Vnos 2 2 9 5 5" xfId="30678" xr:uid="{C0C79848-824B-4F09-BE35-D602BD378A95}"/>
    <cellStyle name="Vnos 2 2 9 6" xfId="12367" xr:uid="{08D4BC2B-BAE4-45F1-8D92-A2EFDD0F9880}"/>
    <cellStyle name="Vnos 2 2 9 6 2" xfId="15170" xr:uid="{A355E136-BE18-4E29-882E-15FC46D52793}"/>
    <cellStyle name="Vnos 2 2 9 6 2 2" xfId="22536" xr:uid="{7B72FC21-5EB0-44DC-96FA-EF0B6A5A34AC}"/>
    <cellStyle name="Vnos 2 2 9 6 2 3" xfId="28259" xr:uid="{BD149609-49C3-4BF9-88D1-689BF16F63FE}"/>
    <cellStyle name="Vnos 2 2 9 6 2 4" xfId="33792" xr:uid="{2F999887-219E-4ACD-81A1-0C938BD52A63}"/>
    <cellStyle name="Vnos 2 2 9 6 3" xfId="19713" xr:uid="{DFCC8F6A-8949-42DB-A8C2-047EA366CB9D}"/>
    <cellStyle name="Vnos 2 2 9 6 4" xfId="25436" xr:uid="{8B8C4012-445F-4544-B3C7-6D097D76B79C}"/>
    <cellStyle name="Vnos 2 2 9 6 5" xfId="30969" xr:uid="{79B47C1B-1448-4036-B835-4B4B25D0F4CC}"/>
    <cellStyle name="Vnos 2 2 9 7" xfId="10333" xr:uid="{FC3FFEA8-1903-4016-AF1D-D753610B0C1C}"/>
    <cellStyle name="Vnos 2 2 9 7 2" xfId="17583" xr:uid="{765A1F28-D8D0-4E52-A7BB-F751EE36AB35}"/>
    <cellStyle name="Vnos 2 2 9 7 3" xfId="23306" xr:uid="{5F406E8E-6761-4A94-A5B5-F808592BA762}"/>
    <cellStyle name="Vnos 2 2 9 7 4" xfId="28839" xr:uid="{279654F5-5EBE-4EC2-9EEF-A20F40639B8F}"/>
    <cellStyle name="Vnos 2 2 9 8" xfId="13044" xr:uid="{7F0C4D72-8970-4788-AC22-0A5D0D83C9DB}"/>
    <cellStyle name="Vnos 2 2 9 8 2" xfId="20406" xr:uid="{58482980-6A08-40F3-B7FA-BAB8C0FF3B45}"/>
    <cellStyle name="Vnos 2 2 9 8 3" xfId="26129" xr:uid="{A204DD9B-01C8-498A-A236-FB8C262E31A4}"/>
    <cellStyle name="Vnos 2 2 9 8 4" xfId="31662" xr:uid="{60647DDB-D627-446E-84D8-653A136AE24B}"/>
    <cellStyle name="Vnos 2 2 9 9" xfId="15868" xr:uid="{25370E66-7751-49AC-896B-8B7EAFB98CDA}"/>
    <cellStyle name="Vnos 2 3" xfId="557" xr:uid="{00000000-0005-0000-0000-0000440C0000}"/>
    <cellStyle name="Vnos 2 4" xfId="1357" xr:uid="{00000000-0005-0000-0000-0000450C0000}"/>
    <cellStyle name="Vnos 2 4 10" xfId="15754" xr:uid="{8997F4E7-E6BF-4511-A4C8-520CE7E517A4}"/>
    <cellStyle name="Vnos 2 4 2" xfId="2230" xr:uid="{00000000-0005-0000-0000-0000460C0000}"/>
    <cellStyle name="Vnos 2 4 2 2" xfId="5112" xr:uid="{23783DAF-6F43-488C-88F4-6182C7731B50}"/>
    <cellStyle name="Vnos 2 4 2 2 2" xfId="20799" xr:uid="{9288EE0B-4886-497F-BF11-1B9DE659D4D2}"/>
    <cellStyle name="Vnos 2 4 2 2 3" xfId="26522" xr:uid="{83555C20-687F-4553-AE84-FD19CAD1584E}"/>
    <cellStyle name="Vnos 2 4 2 2 4" xfId="32055" xr:uid="{C3610A3E-8913-49BB-A44C-48BA9907858F}"/>
    <cellStyle name="Vnos 2 4 2 2 5" xfId="13433" xr:uid="{B2AAB26B-C74C-4AF7-B454-D9A7334C5BCF}"/>
    <cellStyle name="Vnos 2 4 2 3" xfId="17976" xr:uid="{435B7600-C7B8-48D2-A67D-D5CF0D86D843}"/>
    <cellStyle name="Vnos 2 4 2 4" xfId="23699" xr:uid="{229C2E54-7CED-4D43-A301-35574301D8BB}"/>
    <cellStyle name="Vnos 2 4 2 5" xfId="29232" xr:uid="{AF7B8E65-7D50-4B06-AFF2-95962A56F4BE}"/>
    <cellStyle name="Vnos 2 4 2 6" xfId="10712" xr:uid="{E9EEB039-DF16-4E01-B636-6524909230C4}"/>
    <cellStyle name="Vnos 2 4 3" xfId="2217" xr:uid="{00000000-0005-0000-0000-0000470C0000}"/>
    <cellStyle name="Vnos 2 4 3 2" xfId="5099" xr:uid="{08E754B8-C7DF-4B7C-A2B4-6C4A729697E8}"/>
    <cellStyle name="Vnos 2 4 3 2 2" xfId="20624" xr:uid="{1B6D4B5F-0D04-48CA-91E8-942207E230C2}"/>
    <cellStyle name="Vnos 2 4 3 2 3" xfId="26347" xr:uid="{9269E6FD-F81C-4D84-8F73-576E84A6FFE5}"/>
    <cellStyle name="Vnos 2 4 3 2 4" xfId="31880" xr:uid="{430924E5-AAC1-4C0D-8E1B-54CFA32ADDE5}"/>
    <cellStyle name="Vnos 2 4 3 2 5" xfId="13258" xr:uid="{AC4483CC-7412-4698-BB98-23C732A40354}"/>
    <cellStyle name="Vnos 2 4 3 3" xfId="17801" xr:uid="{60B3E089-1126-412A-B2AC-AF88FF27DDC7}"/>
    <cellStyle name="Vnos 2 4 3 4" xfId="23524" xr:uid="{C439107F-5164-406E-9EF8-4A46476EA5F5}"/>
    <cellStyle name="Vnos 2 4 3 5" xfId="29057" xr:uid="{28BB9C7B-EDFA-4C62-8422-5BC904B1DD9B}"/>
    <cellStyle name="Vnos 2 4 3 6" xfId="10537" xr:uid="{E8B7FE83-AA62-4A55-A974-676090D150FE}"/>
    <cellStyle name="Vnos 2 4 4" xfId="2348" xr:uid="{00000000-0005-0000-0000-0000480C0000}"/>
    <cellStyle name="Vnos 2 4 4 2" xfId="5230" xr:uid="{10C3C5EB-2D1C-42FB-961D-6ECCEACA2218}"/>
    <cellStyle name="Vnos 2 4 4 2 2" xfId="20617" xr:uid="{87558AF2-D9D2-4932-835D-EE1EB354DF2C}"/>
    <cellStyle name="Vnos 2 4 4 2 3" xfId="26340" xr:uid="{9769584D-A57B-4052-8879-D6B6889CA2BF}"/>
    <cellStyle name="Vnos 2 4 4 2 4" xfId="31873" xr:uid="{32B4B332-76FB-42A4-BD60-36A659A9CFC2}"/>
    <cellStyle name="Vnos 2 4 4 2 5" xfId="13251" xr:uid="{1B9298B9-5507-4117-9F73-FEEB56F1FBCD}"/>
    <cellStyle name="Vnos 2 4 4 3" xfId="17794" xr:uid="{9F5557A3-CE70-46DE-BB7F-1D9C5E3055A5}"/>
    <cellStyle name="Vnos 2 4 4 4" xfId="23517" xr:uid="{8CC37F8D-540E-4495-8EC8-82EFC7684C6F}"/>
    <cellStyle name="Vnos 2 4 4 5" xfId="29050" xr:uid="{F9F16AF8-94B3-42E6-8F6D-2C99018A1B5D}"/>
    <cellStyle name="Vnos 2 4 4 6" xfId="10530" xr:uid="{88A74C12-7A1C-44D3-B9FA-C9C21279C6E9}"/>
    <cellStyle name="Vnos 2 4 5" xfId="2910" xr:uid="{00000000-0005-0000-0000-0000490C0000}"/>
    <cellStyle name="Vnos 2 4 5 2" xfId="5792" xr:uid="{4F9140A2-CD34-4AFC-A701-411570242450}"/>
    <cellStyle name="Vnos 2 4 5 2 2" xfId="20690" xr:uid="{C1E37E60-C511-48F3-841C-D5EBBE6AA805}"/>
    <cellStyle name="Vnos 2 4 5 2 3" xfId="26413" xr:uid="{F47492F9-BE0C-47ED-9F62-EA4D6B2BFB8A}"/>
    <cellStyle name="Vnos 2 4 5 2 4" xfId="31946" xr:uid="{E5A0A9B1-600D-4C04-B930-A31AAB4F56D2}"/>
    <cellStyle name="Vnos 2 4 5 2 5" xfId="13324" xr:uid="{00CC55B5-F3E0-42A4-BE53-5706A909E228}"/>
    <cellStyle name="Vnos 2 4 5 3" xfId="17867" xr:uid="{AC7118D5-FD25-4D9A-A98A-BB942AD34B61}"/>
    <cellStyle name="Vnos 2 4 5 4" xfId="23590" xr:uid="{2C32CC34-3B3E-42C9-A86E-B3580AFC23E6}"/>
    <cellStyle name="Vnos 2 4 5 5" xfId="29123" xr:uid="{7F1BE0D0-F744-4271-81BB-8BD93845562F}"/>
    <cellStyle name="Vnos 2 4 5 6" xfId="10603" xr:uid="{AC89E571-A82F-491A-8810-55E597778FCC}"/>
    <cellStyle name="Vnos 2 4 6" xfId="2191" xr:uid="{00000000-0005-0000-0000-00004A0C0000}"/>
    <cellStyle name="Vnos 2 4 6 2" xfId="5073" xr:uid="{A98F5E81-6612-4E6B-ABFC-8EB228DFD949}"/>
    <cellStyle name="Vnos 2 4 6 2 2" xfId="21471" xr:uid="{C2000191-F0E4-4C4C-8484-A8E6DD344BCB}"/>
    <cellStyle name="Vnos 2 4 6 2 3" xfId="27194" xr:uid="{857471A3-E7AA-4D0C-B9F5-67CC00554505}"/>
    <cellStyle name="Vnos 2 4 6 2 4" xfId="32727" xr:uid="{4FF63CE0-4A01-4921-BC82-C042BF62C1D5}"/>
    <cellStyle name="Vnos 2 4 6 2 5" xfId="14105" xr:uid="{5F7BE130-00BA-4F5C-8D06-AC61001D8C5E}"/>
    <cellStyle name="Vnos 2 4 6 3" xfId="18648" xr:uid="{E51438B3-062B-4798-B83C-6BF81D4EF26A}"/>
    <cellStyle name="Vnos 2 4 6 4" xfId="24371" xr:uid="{17BBCE03-54F0-4D8D-B9CE-BB173553C9AA}"/>
    <cellStyle name="Vnos 2 4 6 5" xfId="29904" xr:uid="{DCD965F2-FC7D-41B7-9181-8C8413DEFF51}"/>
    <cellStyle name="Vnos 2 4 6 6" xfId="11383" xr:uid="{8896025D-854D-4956-A05B-ED060202DF30}"/>
    <cellStyle name="Vnos 2 4 7" xfId="1111" xr:uid="{00000000-0005-0000-0000-00004B0C0000}"/>
    <cellStyle name="Vnos 2 4 7 2" xfId="3997" xr:uid="{2A89CE34-E897-42FB-969D-778C35A08055}"/>
    <cellStyle name="Vnos 2 4 7 2 2" xfId="17102" xr:uid="{F209E713-5397-4EC7-8D15-F37973457570}"/>
    <cellStyle name="Vnos 2 4 7 3" xfId="22937" xr:uid="{E1AD87B0-3BF6-47A2-B374-A9127D2EEA98}"/>
    <cellStyle name="Vnos 2 4 7 4" xfId="28592" xr:uid="{92BCB7A2-99B5-467A-BEB5-70ED0D15A208}"/>
    <cellStyle name="Vnos 2 4 8" xfId="4243" xr:uid="{343C2940-914F-4A10-8E8A-94104983564F}"/>
    <cellStyle name="Vnos 2 4 8 2" xfId="20159" xr:uid="{31D36C5F-5751-411C-B1DB-6739CCBD43E7}"/>
    <cellStyle name="Vnos 2 4 8 3" xfId="25882" xr:uid="{83359196-CD00-4519-916E-8FB4A20F2942}"/>
    <cellStyle name="Vnos 2 4 8 4" xfId="31415" xr:uid="{68C036F4-31CB-45B5-BB6A-A869B995F049}"/>
    <cellStyle name="Vnos 2 4 8 5" xfId="12812" xr:uid="{C23BBAEA-AB74-44A5-97C0-60108FFE6DC9}"/>
    <cellStyle name="Vnos 2 4 9" xfId="15845" xr:uid="{8388BF33-9129-4E49-BB69-2BB6C42FAA0E}"/>
    <cellStyle name="Vnos 2 5" xfId="831" xr:uid="{00000000-0005-0000-0000-00004C0C0000}"/>
    <cellStyle name="Vnos 2 5 2" xfId="3717" xr:uid="{07D23FF6-47B9-489A-B6F4-61C53456A177}"/>
    <cellStyle name="Vnos 2 5 2 2" xfId="16757" xr:uid="{2ED80BA7-1631-4C37-944C-E5EF880E0082}"/>
    <cellStyle name="Vnos 2 5 2 3" xfId="7250" xr:uid="{DAEAC7A6-04EF-4713-A074-98464B41DE85}"/>
    <cellStyle name="Vnos 2 5 2 4" xfId="7231" xr:uid="{A7A1CD27-A1C2-4247-8B15-19CE29547BBB}"/>
    <cellStyle name="Vnos 2 5 2 5" xfId="9114" xr:uid="{EBE2F4EA-9B39-49E5-96DA-1E59F4A169B9}"/>
    <cellStyle name="Vnos 2 5 3" xfId="12612" xr:uid="{3745C484-6913-4484-834F-880766DBEACB}"/>
    <cellStyle name="Vnos 2 5 3 2" xfId="19958" xr:uid="{3DC91406-6DCF-4687-B4DF-D430B02C8AC9}"/>
    <cellStyle name="Vnos 2 5 3 3" xfId="25681" xr:uid="{B4CBC71E-7E08-4C5D-823D-8C8B10D0CCE0}"/>
    <cellStyle name="Vnos 2 5 3 4" xfId="31214" xr:uid="{A9A88AE4-B5D1-4F0D-BED8-89E5BDD91E19}"/>
    <cellStyle name="Vnos 2 5 4" xfId="15538" xr:uid="{26178092-B31B-4141-823C-6027B3ECBD95}"/>
    <cellStyle name="Vnos 2 5 5" xfId="16519" xr:uid="{31484BE1-3275-47DA-B8A6-900E9767C2E9}"/>
    <cellStyle name="Vnos 2 5 6" xfId="17188" xr:uid="{A20058A3-EC23-4B4B-9B3C-584485BF6893}"/>
    <cellStyle name="Vnos 2 5 7" xfId="7509" xr:uid="{5B0E07AE-E7C1-4490-9616-8CDCB0E32F8A}"/>
    <cellStyle name="Vnos 2 6" xfId="8100" xr:uid="{46A9F950-BCCB-47B8-8B5F-B79406A29A46}"/>
    <cellStyle name="Vnos 2 6 2" xfId="16096" xr:uid="{9EC5008C-8655-4E11-BDDF-C492503F930B}"/>
    <cellStyle name="Vnos 2 6 3" xfId="7008" xr:uid="{19E0B523-C0BC-4C3B-A16E-414684FA31AC}"/>
    <cellStyle name="Vnos 2 6 4" xfId="17426" xr:uid="{1B1B4884-A1E0-4072-A5E9-2B6A79C33668}"/>
    <cellStyle name="Vnos 2 7" xfId="7718" xr:uid="{8FDAF088-2329-43A9-BE95-BAFB49D48B88}"/>
    <cellStyle name="Vnos 2 7 2" xfId="15716" xr:uid="{1CBDD74C-F66D-42F6-8C7F-2DC045D4D332}"/>
    <cellStyle name="Vnos 2 7 3" xfId="16322" xr:uid="{2F2F35DC-C663-4CD2-AA82-BB2E45F398E3}"/>
    <cellStyle name="Vnos 2 7 4" xfId="22711" xr:uid="{F8A32B7C-472B-41F0-86EB-5ADAE4A972E3}"/>
    <cellStyle name="Vnos 2 8" xfId="7472" xr:uid="{B62DC331-DE3A-47DF-89AF-9DA32D58D946}"/>
    <cellStyle name="Vnos 2 8 2" xfId="15494" xr:uid="{5A8FEB7C-B396-420B-9EE1-8B00292774C8}"/>
    <cellStyle name="Vnos 2 8 3" xfId="17145" xr:uid="{CFE1ABBE-53A1-4CA6-949D-3B1A8597C2A5}"/>
    <cellStyle name="Vnos 2 8 4" xfId="7220" xr:uid="{AE545F98-C850-4D29-9D34-F50F85BA643F}"/>
    <cellStyle name="Vnos 2 9" xfId="8170" xr:uid="{A329B3F1-EBD3-45C9-B58E-2A5730757554}"/>
    <cellStyle name="Vnos 2 9 2" xfId="16166" xr:uid="{B9339D21-0CD1-4AB2-A595-BEB9658C7D0E}"/>
    <cellStyle name="Vnos 2 9 3" xfId="17189" xr:uid="{4A85D5C1-9FD7-4D0D-964A-BDFD171F29FE}"/>
    <cellStyle name="Vnos 2 9 4" xfId="16596" xr:uid="{AFF2F395-2812-4835-9F12-E54AE77425BB}"/>
    <cellStyle name="Vsota 2" xfId="137" xr:uid="{00000000-0005-0000-0000-00004D0C0000}"/>
    <cellStyle name="Vsota 2 10" xfId="2361" xr:uid="{00000000-0005-0000-0000-00004E0C0000}"/>
    <cellStyle name="Vsota 2 10 10" xfId="17369" xr:uid="{D3FD1FA7-2E41-4B16-A430-A507E4AE6394}"/>
    <cellStyle name="Vsota 2 10 11" xfId="22950" xr:uid="{90134C5A-B2FC-4C61-9B68-E166E177602C}"/>
    <cellStyle name="Vsota 2 10 12" xfId="8214" xr:uid="{95019D7C-931C-4AB8-8D9B-C12B6A2A9FB4}"/>
    <cellStyle name="Vsota 2 10 2" xfId="5243" xr:uid="{1BEE97B2-9EE1-4E98-A2FF-E89CA3762C5F}"/>
    <cellStyle name="Vsota 2 10 2 2" xfId="13429" xr:uid="{4F9CC415-172E-413C-8ACF-8F7D539683E5}"/>
    <cellStyle name="Vsota 2 10 2 2 2" xfId="20795" xr:uid="{44433151-E6C1-4C84-9F50-AF2877E76C92}"/>
    <cellStyle name="Vsota 2 10 2 2 3" xfId="26518" xr:uid="{0D4434BA-E64E-427F-B6FD-82B0D2EFB649}"/>
    <cellStyle name="Vsota 2 10 2 2 4" xfId="32051" xr:uid="{A52ED1F6-586A-4147-BFBB-7D1C9FA3A40F}"/>
    <cellStyle name="Vsota 2 10 2 3" xfId="17972" xr:uid="{54D2DAE9-07CE-479C-9111-518EB32381E2}"/>
    <cellStyle name="Vsota 2 10 2 4" xfId="23695" xr:uid="{E24E3702-A41C-406F-80FA-908B482607F9}"/>
    <cellStyle name="Vsota 2 10 2 5" xfId="29228" xr:uid="{4CBC9D3F-6648-4526-99FF-BF7F71EC7592}"/>
    <cellStyle name="Vsota 2 10 2 6" xfId="10708" xr:uid="{C4A7CBF2-9D29-4FAB-9715-5DC21D527543}"/>
    <cellStyle name="Vsota 2 10 3" xfId="10543" xr:uid="{CEA5E3DF-4F3C-409B-8934-C64C0F1B36C6}"/>
    <cellStyle name="Vsota 2 10 3 2" xfId="13264" xr:uid="{E851A038-5F1A-41C1-9220-D29DC6B6CB52}"/>
    <cellStyle name="Vsota 2 10 3 2 2" xfId="20630" xr:uid="{DBD2EAAD-F407-43A9-B4FB-7E6E7C089AF9}"/>
    <cellStyle name="Vsota 2 10 3 2 3" xfId="26353" xr:uid="{340E48D5-AEF7-4288-B4CC-39F4F17A0828}"/>
    <cellStyle name="Vsota 2 10 3 2 4" xfId="31886" xr:uid="{500EB492-27DB-45F5-9AD0-2D226E1C0292}"/>
    <cellStyle name="Vsota 2 10 3 3" xfId="17807" xr:uid="{7B1A6C55-CC11-476E-8A84-139F7E5BCF6E}"/>
    <cellStyle name="Vsota 2 10 3 4" xfId="23530" xr:uid="{32821E52-DEBC-4F26-AFD0-53C825C59679}"/>
    <cellStyle name="Vsota 2 10 3 5" xfId="29063" xr:uid="{8F4BBF1A-93DC-4F6D-8388-E09E41AB28F4}"/>
    <cellStyle name="Vsota 2 10 4" xfId="10858" xr:uid="{232384CA-4CC2-4FB1-8E20-7D1B0AE97B60}"/>
    <cellStyle name="Vsota 2 10 4 2" xfId="13579" xr:uid="{AAE2D452-F504-4B34-A53A-B34F804870BD}"/>
    <cellStyle name="Vsota 2 10 4 2 2" xfId="20945" xr:uid="{0DCC2A02-2614-43E1-8C2F-34F3DCAAAFFF}"/>
    <cellStyle name="Vsota 2 10 4 2 3" xfId="26668" xr:uid="{123C4CAB-048A-4D10-B0A2-4AE2D41FC33C}"/>
    <cellStyle name="Vsota 2 10 4 2 4" xfId="32201" xr:uid="{4A2BF307-C4A6-40FB-8AC7-B73A8956163C}"/>
    <cellStyle name="Vsota 2 10 4 3" xfId="18122" xr:uid="{09111090-BB65-41A9-B391-DB1989A535BF}"/>
    <cellStyle name="Vsota 2 10 4 4" xfId="23845" xr:uid="{E83A34CD-336B-44F8-8FD1-370EAD3D0E70}"/>
    <cellStyle name="Vsota 2 10 4 5" xfId="29378" xr:uid="{4A166BF9-AAFB-4230-A39D-497CF38AFAB0}"/>
    <cellStyle name="Vsota 2 10 5" xfId="11697" xr:uid="{C07C20A6-6E44-496F-A912-A34D671B3583}"/>
    <cellStyle name="Vsota 2 10 5 2" xfId="14421" xr:uid="{DE7E86B3-2033-464B-A420-EAD6B878ABEE}"/>
    <cellStyle name="Vsota 2 10 5 2 2" xfId="21787" xr:uid="{85B425F8-626B-4AF9-8BF1-B220579EB90C}"/>
    <cellStyle name="Vsota 2 10 5 2 3" xfId="27510" xr:uid="{9FDC72FD-69E9-49D6-818B-F3393155D11F}"/>
    <cellStyle name="Vsota 2 10 5 2 4" xfId="33043" xr:uid="{DD9E5FF2-96D0-49FF-83C0-3A8E4732B45A}"/>
    <cellStyle name="Vsota 2 10 5 3" xfId="18964" xr:uid="{CF7B4455-6A89-4CE5-A757-DA744EED5A43}"/>
    <cellStyle name="Vsota 2 10 5 4" xfId="24687" xr:uid="{40F9C70B-7F63-4326-99BB-0B4F3AFBEC6C}"/>
    <cellStyle name="Vsota 2 10 5 5" xfId="30220" xr:uid="{7BE93FF5-3A59-4090-ACE5-FD24A16976EF}"/>
    <cellStyle name="Vsota 2 10 6" xfId="11694" xr:uid="{C851CD59-A696-4001-ACA7-F127E69BA77B}"/>
    <cellStyle name="Vsota 2 10 6 2" xfId="14418" xr:uid="{0E1BD151-8787-4ADF-8513-E1A2ED811D73}"/>
    <cellStyle name="Vsota 2 10 6 2 2" xfId="21784" xr:uid="{B695FD1B-9AAC-4935-BE1F-C31BB6541867}"/>
    <cellStyle name="Vsota 2 10 6 2 3" xfId="27507" xr:uid="{16646391-CB89-47D7-ACDB-7BDD8074DBA7}"/>
    <cellStyle name="Vsota 2 10 6 2 4" xfId="33040" xr:uid="{28EE2348-85B6-4B87-90D5-BEE2461AF54A}"/>
    <cellStyle name="Vsota 2 10 6 3" xfId="18961" xr:uid="{01162EC5-DBE8-4AE8-A80A-CAB7E80262FE}"/>
    <cellStyle name="Vsota 2 10 6 4" xfId="24684" xr:uid="{2E78FFE7-DDA5-4057-B285-AF370D3CD434}"/>
    <cellStyle name="Vsota 2 10 6 5" xfId="30217" xr:uid="{6E2AA452-658A-481B-A59D-895344851260}"/>
    <cellStyle name="Vsota 2 10 7" xfId="9634" xr:uid="{7E3F6B07-C58E-45DC-A61C-58ABD3FFC84D}"/>
    <cellStyle name="Vsota 2 10 7 2" xfId="17098" xr:uid="{94A3412E-220C-4C69-AAFF-552B051BA0FE}"/>
    <cellStyle name="Vsota 2 10 7 3" xfId="22933" xr:uid="{11992AB1-3ADD-4705-9B56-C6031ED77166}"/>
    <cellStyle name="Vsota 2 10 7 4" xfId="28588" xr:uid="{882266CB-ADB3-40B4-B8DF-32251FEBBA51}"/>
    <cellStyle name="Vsota 2 10 8" xfId="12808" xr:uid="{A9700D4B-44DB-440A-8EF5-3B030F8D1FAF}"/>
    <cellStyle name="Vsota 2 10 8 2" xfId="20155" xr:uid="{6197F5B8-E0DC-4359-934B-2905413AB5A1}"/>
    <cellStyle name="Vsota 2 10 8 3" xfId="25878" xr:uid="{A7573891-B71B-4940-BB92-BB23BE86F7F3}"/>
    <cellStyle name="Vsota 2 10 8 4" xfId="31411" xr:uid="{45E27E1F-26FE-4BF9-B760-8A9A5E45661A}"/>
    <cellStyle name="Vsota 2 10 9" xfId="16210" xr:uid="{36348F68-6004-49D4-8BA5-573FC69E9685}"/>
    <cellStyle name="Vsota 2 11" xfId="777" xr:uid="{00000000-0005-0000-0000-00004F0C0000}"/>
    <cellStyle name="Vsota 2 11 10" xfId="17378" xr:uid="{8F7ACEB0-1D13-4C97-A214-9A8F02EF0280}"/>
    <cellStyle name="Vsota 2 11 11" xfId="22957" xr:uid="{3E3CF8AC-06D2-4B8B-84C3-FAE0A5C10F0B}"/>
    <cellStyle name="Vsota 2 11 12" xfId="7983" xr:uid="{F4A6B0B3-744E-4640-950C-A93D3822DEDA}"/>
    <cellStyle name="Vsota 2 11 2" xfId="3663" xr:uid="{8118C276-F5E8-4411-9F24-3C6D36E8B056}"/>
    <cellStyle name="Vsota 2 11 2 2" xfId="13866" xr:uid="{6346E5A6-E972-4562-AFB0-FE08333CA91B}"/>
    <cellStyle name="Vsota 2 11 2 2 2" xfId="21232" xr:uid="{BD3DF94D-785C-4F40-9C6F-4123907FA33A}"/>
    <cellStyle name="Vsota 2 11 2 2 3" xfId="26955" xr:uid="{F81CDF1F-90D6-4637-A6C9-8FA99FBAB1C7}"/>
    <cellStyle name="Vsota 2 11 2 2 4" xfId="32488" xr:uid="{24C168AA-24AF-4E6C-AD14-ADFBB7F68353}"/>
    <cellStyle name="Vsota 2 11 2 3" xfId="18409" xr:uid="{C44B1C47-43E0-4D6F-B2F6-98D64AED4DA3}"/>
    <cellStyle name="Vsota 2 11 2 4" xfId="24132" xr:uid="{21E60B28-64F2-45CA-B323-2464747E9B8B}"/>
    <cellStyle name="Vsota 2 11 2 5" xfId="29665" xr:uid="{5F9DF935-6814-4161-B4D8-16AFEA61B295}"/>
    <cellStyle name="Vsota 2 11 2 6" xfId="11144" xr:uid="{A1C146DE-2E71-40D1-8D79-08553461A8AB}"/>
    <cellStyle name="Vsota 2 11 3" xfId="11482" xr:uid="{115452DA-8ECD-4B7B-84A1-14C4FF179A7F}"/>
    <cellStyle name="Vsota 2 11 3 2" xfId="14205" xr:uid="{3A4AE6F2-C955-4ECF-9D52-5007A4D1FE88}"/>
    <cellStyle name="Vsota 2 11 3 2 2" xfId="21571" xr:uid="{360C33BE-5881-4998-95CC-2455958AB184}"/>
    <cellStyle name="Vsota 2 11 3 2 3" xfId="27294" xr:uid="{0DC8BE40-CB31-4FE4-B967-67A54072B4A5}"/>
    <cellStyle name="Vsota 2 11 3 2 4" xfId="32827" xr:uid="{988D11F2-6B36-4AB7-932B-17173C1CD43D}"/>
    <cellStyle name="Vsota 2 11 3 3" xfId="18748" xr:uid="{08C49FCF-7C09-490A-A058-4B5F7F928F37}"/>
    <cellStyle name="Vsota 2 11 3 4" xfId="24471" xr:uid="{636C84EE-534D-4EAD-B549-D31A4E16B412}"/>
    <cellStyle name="Vsota 2 11 3 5" xfId="30004" xr:uid="{A78A57C5-211B-417D-BCC8-E337E4284AAD}"/>
    <cellStyle name="Vsota 2 11 4" xfId="11769" xr:uid="{02D3030C-EE75-4532-A6A0-400138687E94}"/>
    <cellStyle name="Vsota 2 11 4 2" xfId="14493" xr:uid="{10EDBF6F-4308-4837-A690-FBD2F47940C1}"/>
    <cellStyle name="Vsota 2 11 4 2 2" xfId="21859" xr:uid="{537D62BE-851F-463F-9443-BE642A9F3E63}"/>
    <cellStyle name="Vsota 2 11 4 2 3" xfId="27582" xr:uid="{4688D3B1-31E6-4587-9BAE-48EB98600FD5}"/>
    <cellStyle name="Vsota 2 11 4 2 4" xfId="33115" xr:uid="{82993694-A054-46F8-A105-FE5BEAB5B434}"/>
    <cellStyle name="Vsota 2 11 4 3" xfId="19036" xr:uid="{F0C1A790-4F9D-4362-B2B8-022F873027FA}"/>
    <cellStyle name="Vsota 2 11 4 4" xfId="24759" xr:uid="{7A52D517-B24E-42EA-AA37-24DE6646C813}"/>
    <cellStyle name="Vsota 2 11 4 5" xfId="30292" xr:uid="{E5DFEE9D-32B5-4217-B6DD-4C7C3FF5CC5D}"/>
    <cellStyle name="Vsota 2 11 5" xfId="12030" xr:uid="{843C83A5-C9C7-467B-8107-7F374653A51E}"/>
    <cellStyle name="Vsota 2 11 5 2" xfId="14817" xr:uid="{227D1970-EF95-45BC-8C5F-9B8B00A05DD4}"/>
    <cellStyle name="Vsota 2 11 5 2 2" xfId="22183" xr:uid="{75EC010D-E55E-425E-9826-86C72C1D0A47}"/>
    <cellStyle name="Vsota 2 11 5 2 3" xfId="27906" xr:uid="{7E9393B1-AC83-4EF2-B891-EF05336FDC80}"/>
    <cellStyle name="Vsota 2 11 5 2 4" xfId="33439" xr:uid="{A3CE935B-7003-4A51-9C62-6678B41891E6}"/>
    <cellStyle name="Vsota 2 11 5 3" xfId="19360" xr:uid="{7A33E1BE-3F9F-4166-9557-572C67351D85}"/>
    <cellStyle name="Vsota 2 11 5 4" xfId="25083" xr:uid="{1EA3CDE0-ECEF-4D71-A486-630AD623148F}"/>
    <cellStyle name="Vsota 2 11 5 5" xfId="30616" xr:uid="{D33D430C-AA7D-4412-9886-53B73F18965C}"/>
    <cellStyle name="Vsota 2 11 6" xfId="12305" xr:uid="{34642352-70CC-46AE-B3E0-87011C97BEF7}"/>
    <cellStyle name="Vsota 2 11 6 2" xfId="15108" xr:uid="{C4AF860D-0A62-43CD-812A-7C86F893BACA}"/>
    <cellStyle name="Vsota 2 11 6 2 2" xfId="22474" xr:uid="{7E3CD2FE-B3E0-4F39-8982-FC801FEB30CA}"/>
    <cellStyle name="Vsota 2 11 6 2 3" xfId="28197" xr:uid="{8E1D0D2B-2447-460F-AF6F-F465BEBCE69D}"/>
    <cellStyle name="Vsota 2 11 6 2 4" xfId="33730" xr:uid="{C182D5F0-3928-436A-9179-D7AA41364BB6}"/>
    <cellStyle name="Vsota 2 11 6 3" xfId="19651" xr:uid="{29964C9B-0594-475B-9BF0-C5C721F50E07}"/>
    <cellStyle name="Vsota 2 11 6 4" xfId="25374" xr:uid="{4005295A-468A-4EF8-815B-22114C85B9AC}"/>
    <cellStyle name="Vsota 2 11 6 5" xfId="30907" xr:uid="{5F575AA4-7A73-4929-AE5E-471270867772}"/>
    <cellStyle name="Vsota 2 11 7" xfId="10287" xr:uid="{2E6A0175-0C01-410B-8915-724DBA5861DE}"/>
    <cellStyle name="Vsota 2 11 7 2" xfId="17521" xr:uid="{646DDA9C-4278-4BCB-8D5E-B7D65419DCCE}"/>
    <cellStyle name="Vsota 2 11 7 3" xfId="23244" xr:uid="{2101FF08-CC3D-4A2F-8E0A-78A86EB38C94}"/>
    <cellStyle name="Vsota 2 11 7 4" xfId="28777" xr:uid="{EEDE51EB-1F14-4820-B6D7-D4432BB2514F}"/>
    <cellStyle name="Vsota 2 11 8" xfId="12991" xr:uid="{22585983-95DA-4A2B-8730-EA205FEBDFCD}"/>
    <cellStyle name="Vsota 2 11 8 2" xfId="20344" xr:uid="{6FD0365F-A819-4F2A-9DFE-D061F5AEFC00}"/>
    <cellStyle name="Vsota 2 11 8 3" xfId="26067" xr:uid="{C2364803-058F-494F-A440-4943524071C7}"/>
    <cellStyle name="Vsota 2 11 8 4" xfId="31600" xr:uid="{FD1B9226-EAF0-42C4-9B2D-CB3968269A0E}"/>
    <cellStyle name="Vsota 2 11 9" xfId="15945" xr:uid="{9C13F1D8-7A9B-4019-97DF-3392B46B392D}"/>
    <cellStyle name="Vsota 2 12" xfId="2522" xr:uid="{00000000-0005-0000-0000-0000500C0000}"/>
    <cellStyle name="Vsota 2 12 2" xfId="5404" xr:uid="{DAFB1B90-F9F4-4BBB-BC35-820D0CDCB958}"/>
    <cellStyle name="Vsota 2 12 2 2" xfId="16758" xr:uid="{F67B02AA-E9D3-4E4C-9A75-6884DBC37E84}"/>
    <cellStyle name="Vsota 2 12 2 3" xfId="6963" xr:uid="{E16723AE-B118-4C08-BC5A-AB4A4B8785F5}"/>
    <cellStyle name="Vsota 2 12 2 4" xfId="16476" xr:uid="{AE86EF39-993C-40B9-A68F-AFF2EB4B38B1}"/>
    <cellStyle name="Vsota 2 12 2 5" xfId="9115" xr:uid="{2B2869C0-EFA1-4372-AA3F-B5F8179365AC}"/>
    <cellStyle name="Vsota 2 12 3" xfId="12613" xr:uid="{5B14230A-92E6-42E1-9847-A1A784B08566}"/>
    <cellStyle name="Vsota 2 12 3 2" xfId="19959" xr:uid="{7ABE2623-EDDD-42CF-8D8E-BBEE4CE912B2}"/>
    <cellStyle name="Vsota 2 12 3 3" xfId="25682" xr:uid="{BFA3F3A9-BAD0-48B5-BC7B-11E9F92B9F91}"/>
    <cellStyle name="Vsota 2 12 3 4" xfId="31215" xr:uid="{F0CE0EC4-CEA3-421E-AC24-289EF5D88BE0}"/>
    <cellStyle name="Vsota 2 12 4" xfId="16258" xr:uid="{F3C76314-E94A-4CEA-9055-538310F505DA}"/>
    <cellStyle name="Vsota 2 12 5" xfId="17381" xr:uid="{280BFDC2-CF64-4C2C-BBDB-2ABCCB80F271}"/>
    <cellStyle name="Vsota 2 12 6" xfId="22962" xr:uid="{76FB3468-0AFA-48BB-A8BE-07334E1FEFEC}"/>
    <cellStyle name="Vsota 2 12 7" xfId="8267" xr:uid="{E773CA90-06BA-4952-A9F3-D1743BADEA73}"/>
    <cellStyle name="Vsota 2 13" xfId="11018" xr:uid="{DFAB4304-A10F-41CB-AFE3-23E2F80E9DD8}"/>
    <cellStyle name="Vsota 2 13 2" xfId="13740" xr:uid="{F6904E35-35CA-431D-B1CA-F67DE4510AC4}"/>
    <cellStyle name="Vsota 2 13 2 2" xfId="21106" xr:uid="{76F2D8C9-262F-4D5B-9FB0-7B05E4D9A4AA}"/>
    <cellStyle name="Vsota 2 13 2 3" xfId="26829" xr:uid="{7A3C8274-D479-455E-9A82-EFF9E4C564FC}"/>
    <cellStyle name="Vsota 2 13 2 4" xfId="32362" xr:uid="{DEC32B37-A143-4756-8CE4-5AA353CA6B1E}"/>
    <cellStyle name="Vsota 2 13 3" xfId="18283" xr:uid="{731830CE-B24D-42DB-83F9-FF6CB20A605D}"/>
    <cellStyle name="Vsota 2 13 4" xfId="24006" xr:uid="{5C59D213-5C54-40A7-9720-E2E95C15ABFD}"/>
    <cellStyle name="Vsota 2 13 5" xfId="29539" xr:uid="{5D858D86-E763-4E91-A586-BE9163100BBE}"/>
    <cellStyle name="Vsota 2 14" xfId="11053" xr:uid="{4CDE17BC-6664-4D7C-947F-E7C2BB159E4E}"/>
    <cellStyle name="Vsota 2 14 2" xfId="13775" xr:uid="{F75CF6AD-9585-4A21-A056-CEB2F5EF066B}"/>
    <cellStyle name="Vsota 2 14 2 2" xfId="21141" xr:uid="{F2E38101-71FA-46D4-BBE9-50513D67AA82}"/>
    <cellStyle name="Vsota 2 14 2 3" xfId="26864" xr:uid="{88C3AE1A-0C41-4C10-8363-51CEE2879C83}"/>
    <cellStyle name="Vsota 2 14 2 4" xfId="32397" xr:uid="{CA018791-4619-46B5-BC23-135A24EF356F}"/>
    <cellStyle name="Vsota 2 14 3" xfId="18318" xr:uid="{8FDE4F1B-72A7-48CE-A4ED-EC7CAF37E063}"/>
    <cellStyle name="Vsota 2 14 4" xfId="24041" xr:uid="{70D20BFD-09EE-4D9A-81EA-1C06272ECBF8}"/>
    <cellStyle name="Vsota 2 14 5" xfId="29574" xr:uid="{89B778EC-AEAA-4CF6-9940-613D4ECE74DB}"/>
    <cellStyle name="Vsota 2 15" xfId="11996" xr:uid="{76A607B0-EC49-4B2F-AA64-19B2DDA86748}"/>
    <cellStyle name="Vsota 2 15 2" xfId="14733" xr:uid="{0A0565E7-03D3-40A9-87D5-77983FA8769D}"/>
    <cellStyle name="Vsota 2 15 2 2" xfId="22099" xr:uid="{64BEC95A-8958-4BA0-A174-ED9B4BDB9DD2}"/>
    <cellStyle name="Vsota 2 15 2 3" xfId="27822" xr:uid="{8A49FF0C-C912-437F-A7FC-4D9432C18306}"/>
    <cellStyle name="Vsota 2 15 2 4" xfId="33355" xr:uid="{21B95BCD-BC3E-4B90-9BFC-3A7E1A2092C1}"/>
    <cellStyle name="Vsota 2 15 3" xfId="19276" xr:uid="{A8DFD6A9-D5DA-4800-AC74-AB7B46400127}"/>
    <cellStyle name="Vsota 2 15 4" xfId="24999" xr:uid="{04AD4BDC-86E9-4843-97B2-72E213D23662}"/>
    <cellStyle name="Vsota 2 15 5" xfId="30532" xr:uid="{CDC7F665-C388-4BE6-8878-68FCBBA5FA4B}"/>
    <cellStyle name="Vsota 2 16" xfId="8663" xr:uid="{A1D7665B-6293-473A-8B79-C81A333A216C}"/>
    <cellStyle name="Vsota 2 16 2" xfId="16483" xr:uid="{41EB5977-CF6B-4A8B-8E13-D12B8F293883}"/>
    <cellStyle name="Vsota 2 16 3" xfId="17121" xr:uid="{D8440946-B9E2-4FB2-BB72-E3CCAF3D8673}"/>
    <cellStyle name="Vsota 2 16 4" xfId="16247" xr:uid="{317D3B9A-9316-4765-94F0-468D49A3814B}"/>
    <cellStyle name="Vsota 2 2" xfId="264" xr:uid="{00000000-0005-0000-0000-0000510C0000}"/>
    <cellStyle name="Vsota 2 2 10" xfId="1064" xr:uid="{00000000-0005-0000-0000-0000520C0000}"/>
    <cellStyle name="Vsota 2 2 10 2" xfId="3950" xr:uid="{C007798C-3E64-4C97-980A-01FEF7C60143}"/>
    <cellStyle name="Vsota 2 2 10 2 2" xfId="16815" xr:uid="{246139F6-5F4A-4957-A8E6-A0C859013168}"/>
    <cellStyle name="Vsota 2 2 10 2 3" xfId="22701" xr:uid="{9FAF4922-4DBE-4C56-8335-A75546DC0EC1}"/>
    <cellStyle name="Vsota 2 2 10 2 4" xfId="28416" xr:uid="{FA4EAA17-5BF2-4D7C-BDD0-6E91C32A12A2}"/>
    <cellStyle name="Vsota 2 2 10 2 5" xfId="9219" xr:uid="{0F70F74D-B3F5-46CF-847A-92AA10DF5586}"/>
    <cellStyle name="Vsota 2 2 10 3" xfId="12637" xr:uid="{B99F4B42-ACE5-4138-89F4-540D8865C7CF}"/>
    <cellStyle name="Vsota 2 2 10 3 2" xfId="19983" xr:uid="{01784B78-B9FF-4DEC-9E3C-A08F08B1B578}"/>
    <cellStyle name="Vsota 2 2 10 3 3" xfId="25706" xr:uid="{92CD2062-D31C-4FD1-B4D4-28F5A876477D}"/>
    <cellStyle name="Vsota 2 2 10 3 4" xfId="31239" xr:uid="{E2129C2B-6024-4694-895F-9456849666E3}"/>
    <cellStyle name="Vsota 2 2 10 4" xfId="15863" xr:uid="{D7E001C6-CCE6-49B7-AB70-D787B5775FBC}"/>
    <cellStyle name="Vsota 2 2 10 5" xfId="17141" xr:uid="{6B091BF4-D9B9-4F50-87DA-70ED6B207719}"/>
    <cellStyle name="Vsota 2 2 10 6" xfId="17049" xr:uid="{DC2C019A-592A-4CAE-ACEF-6F4133B5EB8D}"/>
    <cellStyle name="Vsota 2 2 10 7" xfId="7923" xr:uid="{D8AE8432-4FC4-49DB-B7B7-05174DB529EF}"/>
    <cellStyle name="Vsota 2 2 11" xfId="3015" xr:uid="{00000000-0005-0000-0000-0000530C0000}"/>
    <cellStyle name="Vsota 2 2 11 2" xfId="5897" xr:uid="{FE513698-3733-4F54-B8A9-432F9AD738BC}"/>
    <cellStyle name="Vsota 2 2 11 2 2" xfId="18337" xr:uid="{A3FA1E9F-2584-4C26-89C9-B7939335C95F}"/>
    <cellStyle name="Vsota 2 2 11 2 3" xfId="24060" xr:uid="{5535FAEB-76C1-47A9-A80E-0E4C69C9B054}"/>
    <cellStyle name="Vsota 2 2 11 2 4" xfId="29593" xr:uid="{49BA399C-87E2-4CCC-BD29-C803B806FB5E}"/>
    <cellStyle name="Vsota 2 2 11 2 5" xfId="11072" xr:uid="{838363E6-6DD2-48BD-8BC9-B1380AB1AAE7}"/>
    <cellStyle name="Vsota 2 2 11 3" xfId="13794" xr:uid="{9B74F606-A0C3-4E07-B740-4924E5D949C0}"/>
    <cellStyle name="Vsota 2 2 11 3 2" xfId="21160" xr:uid="{D5F7D59E-8440-4622-B64B-46B0075AFCA5}"/>
    <cellStyle name="Vsota 2 2 11 3 3" xfId="26883" xr:uid="{DAB5E93E-1D56-49D1-A20B-AEFDA307E9F6}"/>
    <cellStyle name="Vsota 2 2 11 3 4" xfId="32416" xr:uid="{6313CB59-9219-40EB-BEE3-77A7F68702A1}"/>
    <cellStyle name="Vsota 2 2 11 4" xfId="15508" xr:uid="{69348343-C35F-4866-949C-697F1297CA08}"/>
    <cellStyle name="Vsota 2 2 11 5" xfId="15650" xr:uid="{0502D15B-067B-4B01-BD4B-F1C0242D2404}"/>
    <cellStyle name="Vsota 2 2 11 6" xfId="15349" xr:uid="{FC5A2A47-5AF1-4EA1-AA5C-57FF31219D6C}"/>
    <cellStyle name="Vsota 2 2 11 7" xfId="7485" xr:uid="{580F57D7-6E4C-43CF-B14C-A545D9EDB649}"/>
    <cellStyle name="Vsota 2 2 12" xfId="3356" xr:uid="{EFE951B3-3C04-4810-B201-58718B9B15B2}"/>
    <cellStyle name="Vsota 2 2 12 2" xfId="11459" xr:uid="{61AAEE5A-BA55-47A0-938B-7F3F370533CD}"/>
    <cellStyle name="Vsota 2 2 12 2 2" xfId="18725" xr:uid="{986F45AB-8B38-4EDA-8CCB-B8258F375D61}"/>
    <cellStyle name="Vsota 2 2 12 2 3" xfId="24448" xr:uid="{63A8D146-9097-4315-865B-F5DA25CF08F3}"/>
    <cellStyle name="Vsota 2 2 12 2 4" xfId="29981" xr:uid="{09A276F9-7C19-4C03-B216-661BE0E877CE}"/>
    <cellStyle name="Vsota 2 2 12 3" xfId="14182" xr:uid="{72B9C5A4-0A46-4289-A1D8-152CFFAAFED8}"/>
    <cellStyle name="Vsota 2 2 12 3 2" xfId="21548" xr:uid="{376856C9-BFF9-4C58-8316-1FF7BCE7B51A}"/>
    <cellStyle name="Vsota 2 2 12 3 3" xfId="27271" xr:uid="{7A541C1B-59C2-43FE-BD94-F5764B5F9693}"/>
    <cellStyle name="Vsota 2 2 12 3 4" xfId="32804" xr:uid="{7D9AB0D5-C14D-450D-8D47-EF00483AE75F}"/>
    <cellStyle name="Vsota 2 2 12 4" xfId="15745" xr:uid="{76A7EC02-65F9-46FC-BD8A-2F792CB4128F}"/>
    <cellStyle name="Vsota 2 2 12 5" xfId="17335" xr:uid="{054021B3-BF78-4C1F-997E-FB3AA36BE62F}"/>
    <cellStyle name="Vsota 2 2 12 6" xfId="22894" xr:uid="{27F1BC6B-FC5A-4DFD-9F5B-7B687F1DB38F}"/>
    <cellStyle name="Vsota 2 2 12 7" xfId="7739" xr:uid="{6CE8A57B-76A9-4BF9-A671-6D7CEDC6D5F3}"/>
    <cellStyle name="Vsota 2 2 13" xfId="8204" xr:uid="{A94FF0CE-E375-414A-8517-13380D91FABA}"/>
    <cellStyle name="Vsota 2 2 13 2" xfId="16200" xr:uid="{6C70F883-9E09-4723-9302-7539A3A684FE}"/>
    <cellStyle name="Vsota 2 2 13 3" xfId="15838" xr:uid="{4394D301-1B71-430A-8A57-5458F1DD4BCE}"/>
    <cellStyle name="Vsota 2 2 13 4" xfId="16412" xr:uid="{22BA61D0-4DA0-4680-832E-66003061224A}"/>
    <cellStyle name="Vsota 2 2 14" xfId="8211" xr:uid="{430480EE-1230-4254-8C8D-E9E207C2B7CD}"/>
    <cellStyle name="Vsota 2 2 14 2" xfId="16207" xr:uid="{BBE7087E-86DA-4ACC-8214-17BC590F4651}"/>
    <cellStyle name="Vsota 2 2 14 3" xfId="16774" xr:uid="{C3DE0EE0-5F2D-446D-867E-3A40FEC46812}"/>
    <cellStyle name="Vsota 2 2 14 4" xfId="17174" xr:uid="{D225394C-A618-4709-909F-D18F3B654355}"/>
    <cellStyle name="Vsota 2 2 15" xfId="8242" xr:uid="{1C271292-893C-4922-8450-0E57DAE6142F}"/>
    <cellStyle name="Vsota 2 2 15 2" xfId="16238" xr:uid="{B3DE31C0-6C5F-49F7-B6F8-86466524389F}"/>
    <cellStyle name="Vsota 2 2 15 3" xfId="16624" xr:uid="{C8CC19F0-D228-45F8-9D10-62BBEFA44992}"/>
    <cellStyle name="Vsota 2 2 15 4" xfId="23144" xr:uid="{05B34F88-D3E8-4349-9C31-18C94037B1DE}"/>
    <cellStyle name="Vsota 2 2 16" xfId="8360" xr:uid="{BA3693A9-1D1D-4878-BE21-17D4C1BEA6ED}"/>
    <cellStyle name="Vsota 2 2 16 2" xfId="16307" xr:uid="{9711795B-4AB4-482E-B12D-40D952526246}"/>
    <cellStyle name="Vsota 2 2 16 3" xfId="16623" xr:uid="{B58C4A56-24A2-42D3-A8EF-02715A1CC7D3}"/>
    <cellStyle name="Vsota 2 2 16 4" xfId="23143" xr:uid="{66BD729E-5E56-4BD0-94AE-4F8044409E66}"/>
    <cellStyle name="Vsota 2 2 17" xfId="8254" xr:uid="{CAB3569A-F30E-4B27-BCDD-DA650D1209AA}"/>
    <cellStyle name="Vsota 2 2 17 2" xfId="16248" xr:uid="{574A01A7-1460-4C01-8069-DF074FBE0E3B}"/>
    <cellStyle name="Vsota 2 2 17 3" xfId="15651" xr:uid="{716BC486-D813-4CF6-B64B-C7074BFA3CAD}"/>
    <cellStyle name="Vsota 2 2 17 4" xfId="16566" xr:uid="{8248621F-09A4-46C5-A78B-D523F750D026}"/>
    <cellStyle name="Vsota 2 2 18" xfId="8833" xr:uid="{D1FBE764-933F-4599-B33C-22983855A466}"/>
    <cellStyle name="Vsota 2 2 18 2" xfId="16578" xr:uid="{8BC91960-A527-4D0B-A787-06CD5C631A41}"/>
    <cellStyle name="Vsota 2 2 18 3" xfId="15342" xr:uid="{7D4E2B01-F5C1-48A1-9BBA-C0B744A82CF2}"/>
    <cellStyle name="Vsota 2 2 18 4" xfId="16677" xr:uid="{A9E15922-8834-406A-9BBA-211F3136F6E8}"/>
    <cellStyle name="Vsota 2 2 2" xfId="661" xr:uid="{00000000-0005-0000-0000-0000540C0000}"/>
    <cellStyle name="Vsota 2 2 2 10" xfId="8138" xr:uid="{2DD05320-CFA2-491C-8EE0-6AB2EEC6F804}"/>
    <cellStyle name="Vsota 2 2 2 10 2" xfId="16134" xr:uid="{8FDCD527-3D11-45FF-BD25-903E60447272}"/>
    <cellStyle name="Vsota 2 2 2 10 3" xfId="15777" xr:uid="{981BF527-5BCE-46E2-843B-C4B28684DB1A}"/>
    <cellStyle name="Vsota 2 2 2 10 4" xfId="17304" xr:uid="{6C1E3127-D712-4A64-B2C8-B6BF5D887464}"/>
    <cellStyle name="Vsota 2 2 2 11" xfId="7740" xr:uid="{F81475BF-9B9F-4AE9-9E12-F70C9DEB1E7C}"/>
    <cellStyle name="Vsota 2 2 2 11 2" xfId="15746" xr:uid="{F9DCC490-FB40-4055-9F4C-789B359A3A14}"/>
    <cellStyle name="Vsota 2 2 2 11 3" xfId="15466" xr:uid="{79227B3C-42BE-48D2-B8E9-D53518D603E6}"/>
    <cellStyle name="Vsota 2 2 2 11 4" xfId="23107" xr:uid="{9E1C889E-979F-468F-8987-561A11D6C08F}"/>
    <cellStyle name="Vsota 2 2 2 12" xfId="8227" xr:uid="{28EA77CE-1630-4613-AC72-6BA77FA91E8A}"/>
    <cellStyle name="Vsota 2 2 2 12 2" xfId="16223" xr:uid="{40F85F19-0AF3-4FC0-BEE2-B0D984BCA860}"/>
    <cellStyle name="Vsota 2 2 2 12 3" xfId="17414" xr:uid="{D6CB4696-037F-42DD-A4F4-8FD6FF276573}"/>
    <cellStyle name="Vsota 2 2 2 12 4" xfId="22991" xr:uid="{6D9807B3-FEA1-4BB1-BB4D-CFC08585DF2B}"/>
    <cellStyle name="Vsota 2 2 2 13" xfId="8556" xr:uid="{2671BBB4-BF69-436C-85FB-9C162F85CA05}"/>
    <cellStyle name="Vsota 2 2 2 13 2" xfId="16424" xr:uid="{154C82BC-512F-494B-AA86-5D8D29A92DA9}"/>
    <cellStyle name="Vsota 2 2 2 13 3" xfId="17125" xr:uid="{BEB44CBB-44BE-489C-8D40-4C807BF2FE95}"/>
    <cellStyle name="Vsota 2 2 2 13 4" xfId="15447" xr:uid="{1A90ACED-C28E-49DC-B446-C8E2CE89A124}"/>
    <cellStyle name="Vsota 2 2 2 14" xfId="8949" xr:uid="{600619B1-733E-4730-B13E-CE960259B2A7}"/>
    <cellStyle name="Vsota 2 2 2 14 2" xfId="16642" xr:uid="{E559B2FA-5853-4408-8291-280DE2C2DB13}"/>
    <cellStyle name="Vsota 2 2 2 14 3" xfId="6992" xr:uid="{C76A2A0D-A176-4F0E-9A01-524452FF66A9}"/>
    <cellStyle name="Vsota 2 2 2 14 4" xfId="16614" xr:uid="{5BB335FE-2518-4CEA-8EE1-166DC66B12EA}"/>
    <cellStyle name="Vsota 2 2 2 15" xfId="12534" xr:uid="{AD0EF3AA-87D0-4197-AE5B-D7892DC25C8B}"/>
    <cellStyle name="Vsota 2 2 2 15 2" xfId="19880" xr:uid="{E0DBE830-057C-433B-A77B-1CF5C28EDDB1}"/>
    <cellStyle name="Vsota 2 2 2 15 3" xfId="25603" xr:uid="{A9D1227C-120A-429D-855F-482A883E4A8B}"/>
    <cellStyle name="Vsota 2 2 2 15 4" xfId="31136" xr:uid="{807E4C15-869F-4126-B5D0-945849089B11}"/>
    <cellStyle name="Vsota 2 2 2 16" xfId="15435" xr:uid="{7536ACE1-C3FA-43DB-94DA-FBF54CE24A3B}"/>
    <cellStyle name="Vsota 2 2 2 2" xfId="1665" xr:uid="{00000000-0005-0000-0000-0000550C0000}"/>
    <cellStyle name="Vsota 2 2 2 2 10" xfId="16343" xr:uid="{A9FF857C-BCB8-4D06-9180-FBC62C7BFC2D}"/>
    <cellStyle name="Vsota 2 2 2 2 2" xfId="2641" xr:uid="{00000000-0005-0000-0000-0000560C0000}"/>
    <cellStyle name="Vsota 2 2 2 2 2 2" xfId="5523" xr:uid="{36799E8C-EA29-4105-95C4-4F1EBDCF2186}"/>
    <cellStyle name="Vsota 2 2 2 2 2 2 2" xfId="21005" xr:uid="{5FF9E152-4FD4-4CC4-BEEE-B473FB8267BD}"/>
    <cellStyle name="Vsota 2 2 2 2 2 2 3" xfId="26728" xr:uid="{12762D27-4D15-43D1-9363-CAA8BE2A8A4B}"/>
    <cellStyle name="Vsota 2 2 2 2 2 2 4" xfId="32261" xr:uid="{E1739773-2E23-48DF-92F0-4ED46D00266E}"/>
    <cellStyle name="Vsota 2 2 2 2 2 2 5" xfId="13639" xr:uid="{76BCAEB5-36DF-45C7-AF16-91621A621E3F}"/>
    <cellStyle name="Vsota 2 2 2 2 2 3" xfId="18182" xr:uid="{1226EBA0-80FE-4D41-BEF5-44EA328EE277}"/>
    <cellStyle name="Vsota 2 2 2 2 2 4" xfId="23905" xr:uid="{EEDCBCE0-D770-4C66-8F98-401E6EC68BDE}"/>
    <cellStyle name="Vsota 2 2 2 2 2 5" xfId="29438" xr:uid="{80C14DD2-14B1-45D2-B7C6-354C5BAC3BF2}"/>
    <cellStyle name="Vsota 2 2 2 2 2 6" xfId="10917" xr:uid="{1CEC1E01-E029-4A0D-9D62-DA9C68EC8A51}"/>
    <cellStyle name="Vsota 2 2 2 2 3" xfId="793" xr:uid="{00000000-0005-0000-0000-0000570C0000}"/>
    <cellStyle name="Vsota 2 2 2 2 3 2" xfId="3679" xr:uid="{416A95CC-4140-4254-8399-6910F593F202}"/>
    <cellStyle name="Vsota 2 2 2 2 3 2 2" xfId="19922" xr:uid="{CB2EB743-8248-45F2-B763-34ADA3E43FD8}"/>
    <cellStyle name="Vsota 2 2 2 2 3 2 3" xfId="25645" xr:uid="{58919B55-7B9A-4A3F-9B70-CA4EDD84C12C}"/>
    <cellStyle name="Vsota 2 2 2 2 3 2 4" xfId="31178" xr:uid="{3B8BD175-CBA8-434E-9B50-00D52B192B9F}"/>
    <cellStyle name="Vsota 2 2 2 2 3 2 5" xfId="12576" xr:uid="{06124C06-BF47-48AD-BE7F-ABE2F670573B}"/>
    <cellStyle name="Vsota 2 2 2 2 3 3" xfId="16719" xr:uid="{59970F22-E1D9-4032-9988-5191FE1255A6}"/>
    <cellStyle name="Vsota 2 2 2 2 3 4" xfId="6931" xr:uid="{BD750AC1-E8F5-4064-BC94-41856B57B0DE}"/>
    <cellStyle name="Vsota 2 2 2 2 3 5" xfId="15388" xr:uid="{8E1FA3CF-5F3E-4D01-A0D7-5A360082848A}"/>
    <cellStyle name="Vsota 2 2 2 2 3 6" xfId="9071" xr:uid="{68F2C004-DBCD-4D01-B8D6-903C81997DC8}"/>
    <cellStyle name="Vsota 2 2 2 2 4" xfId="2662" xr:uid="{00000000-0005-0000-0000-0000580C0000}"/>
    <cellStyle name="Vsota 2 2 2 2 4 2" xfId="5544" xr:uid="{9E52636A-C2D3-449A-B82A-2EC97609F03E}"/>
    <cellStyle name="Vsota 2 2 2 2 4 2 2" xfId="20885" xr:uid="{52F69870-23DD-40AA-8097-94C836FF3420}"/>
    <cellStyle name="Vsota 2 2 2 2 4 2 3" xfId="26608" xr:uid="{00A99D4D-867A-4D12-810B-374C1F084514}"/>
    <cellStyle name="Vsota 2 2 2 2 4 2 4" xfId="32141" xr:uid="{9BCAF4F1-7E28-4797-BC68-6983592F0727}"/>
    <cellStyle name="Vsota 2 2 2 2 4 2 5" xfId="13519" xr:uid="{6CAADB2F-9602-4925-ACEC-9683E3BF620C}"/>
    <cellStyle name="Vsota 2 2 2 2 4 3" xfId="18062" xr:uid="{7C9FD621-E3CA-495D-8216-BEF3C39A2E04}"/>
    <cellStyle name="Vsota 2 2 2 2 4 4" xfId="23785" xr:uid="{20D4BAED-F452-47C7-99C4-00596E38CCEB}"/>
    <cellStyle name="Vsota 2 2 2 2 4 5" xfId="29318" xr:uid="{FB97A7E7-F1C5-49B2-AD34-7117F05661E1}"/>
    <cellStyle name="Vsota 2 2 2 2 4 6" xfId="10798" xr:uid="{1011D0DC-45B5-4212-B047-D224603E6F83}"/>
    <cellStyle name="Vsota 2 2 2 2 5" xfId="2193" xr:uid="{00000000-0005-0000-0000-0000590C0000}"/>
    <cellStyle name="Vsota 2 2 2 2 5 2" xfId="5075" xr:uid="{17FEAB20-B4A5-44AC-9C9C-9DAFE01D46DB}"/>
    <cellStyle name="Vsota 2 2 2 2 5 2 2" xfId="21597" xr:uid="{403DAC7F-C034-4A09-8823-6C082A95B6B3}"/>
    <cellStyle name="Vsota 2 2 2 2 5 2 3" xfId="27320" xr:uid="{1E2738D3-E990-4D6A-B9F5-DDFB0EA91430}"/>
    <cellStyle name="Vsota 2 2 2 2 5 2 4" xfId="32853" xr:uid="{9ED31FCA-30E1-4AF2-A3BE-D603C08B0221}"/>
    <cellStyle name="Vsota 2 2 2 2 5 2 5" xfId="14231" xr:uid="{E115FBB0-DF18-4885-BA54-297C8C76FFC5}"/>
    <cellStyle name="Vsota 2 2 2 2 5 3" xfId="18774" xr:uid="{F350B004-2C07-4918-BC2E-CBB542612BEA}"/>
    <cellStyle name="Vsota 2 2 2 2 5 4" xfId="24497" xr:uid="{842CDBD0-EA31-4658-A93E-FD6344BA958E}"/>
    <cellStyle name="Vsota 2 2 2 2 5 5" xfId="30030" xr:uid="{47B30B83-D520-4A50-9EF7-2BBEEFE74E08}"/>
    <cellStyle name="Vsota 2 2 2 2 5 6" xfId="11508" xr:uid="{3CFD409F-C988-4FED-A705-262493D2E7B3}"/>
    <cellStyle name="Vsota 2 2 2 2 6" xfId="1038" xr:uid="{00000000-0005-0000-0000-00005A0C0000}"/>
    <cellStyle name="Vsota 2 2 2 2 6 2" xfId="3924" xr:uid="{9986E722-CC32-411D-8C2E-16D17EBB89E6}"/>
    <cellStyle name="Vsota 2 2 2 2 6 2 2" xfId="21786" xr:uid="{64E8D9B0-50AB-40B8-B97E-DDF801D54DE8}"/>
    <cellStyle name="Vsota 2 2 2 2 6 2 3" xfId="27509" xr:uid="{0D37CD94-6B32-4447-8E7F-3CE212F79BFE}"/>
    <cellStyle name="Vsota 2 2 2 2 6 2 4" xfId="33042" xr:uid="{36F0DCB9-D4D3-4AD4-B66F-0C9E494B42C2}"/>
    <cellStyle name="Vsota 2 2 2 2 6 2 5" xfId="14420" xr:uid="{4871FD17-CED5-4FE7-8274-A094859A11BC}"/>
    <cellStyle name="Vsota 2 2 2 2 6 3" xfId="18963" xr:uid="{7B5362AE-D813-4B3F-A753-6BDCE8E56B4A}"/>
    <cellStyle name="Vsota 2 2 2 2 6 4" xfId="24686" xr:uid="{6817690F-3927-4407-B754-70580DADE8E0}"/>
    <cellStyle name="Vsota 2 2 2 2 6 5" xfId="30219" xr:uid="{944B1B53-5476-417D-A18B-E88DE65BDB29}"/>
    <cellStyle name="Vsota 2 2 2 2 6 6" xfId="11696" xr:uid="{6E7FE754-D0BD-4C84-ABB0-29A11FC0505E}"/>
    <cellStyle name="Vsota 2 2 2 2 7" xfId="2529" xr:uid="{00000000-0005-0000-0000-00005B0C0000}"/>
    <cellStyle name="Vsota 2 2 2 2 7 2" xfId="5411" xr:uid="{98D28052-4155-452E-95CB-F671D8379E8F}"/>
    <cellStyle name="Vsota 2 2 2 2 7 2 2" xfId="17295" xr:uid="{4FF10D5F-B6F2-45AE-A00A-A4F08579D41A}"/>
    <cellStyle name="Vsota 2 2 2 2 7 3" xfId="23085" xr:uid="{B2C72B51-8C22-4A1B-8DE1-9D6139D0BE39}"/>
    <cellStyle name="Vsota 2 2 2 2 7 4" xfId="28671" xr:uid="{B290D05E-AFB0-4CBC-9743-519AD6BB3C8D}"/>
    <cellStyle name="Vsota 2 2 2 2 8" xfId="4551" xr:uid="{188AD627-E1CD-4C21-9A98-08DAEB4C5190}"/>
    <cellStyle name="Vsota 2 2 2 2 8 2" xfId="20238" xr:uid="{763953C8-5D0E-4016-8765-719DA7645B3A}"/>
    <cellStyle name="Vsota 2 2 2 2 8 3" xfId="25961" xr:uid="{07F4EFAF-36C7-4B07-8A9A-FE4B55B95CE1}"/>
    <cellStyle name="Vsota 2 2 2 2 8 4" xfId="31494" xr:uid="{AB77A9D7-2483-473B-8511-304633600CCD}"/>
    <cellStyle name="Vsota 2 2 2 2 8 5" xfId="12887" xr:uid="{CC04F310-BC99-4BAB-95E9-D960500810EC}"/>
    <cellStyle name="Vsota 2 2 2 2 9" xfId="15796" xr:uid="{86C0F44F-1077-40A2-B8CF-ABFA3A62876E}"/>
    <cellStyle name="Vsota 2 2 2 3" xfId="2133" xr:uid="{00000000-0005-0000-0000-00005C0C0000}"/>
    <cellStyle name="Vsota 2 2 2 3 10" xfId="16269" xr:uid="{F62D604D-E875-4997-8A58-12DE59371767}"/>
    <cellStyle name="Vsota 2 2 2 3 2" xfId="2737" xr:uid="{00000000-0005-0000-0000-00005D0C0000}"/>
    <cellStyle name="Vsota 2 2 2 3 2 2" xfId="5619" xr:uid="{847C8EA1-39A6-420C-B309-592420E9D044}"/>
    <cellStyle name="Vsota 2 2 2 3 2 2 2" xfId="21288" xr:uid="{672F7018-3C04-42B7-8E13-1F33F12FDE10}"/>
    <cellStyle name="Vsota 2 2 2 3 2 2 3" xfId="27011" xr:uid="{9CD08B28-DE6B-49C7-AF58-123F002A1D5B}"/>
    <cellStyle name="Vsota 2 2 2 3 2 2 4" xfId="32544" xr:uid="{75F25545-D212-4E8E-8CCA-5AF24DCB7B60}"/>
    <cellStyle name="Vsota 2 2 2 3 2 2 5" xfId="13922" xr:uid="{65C2EDB9-2217-4672-AA36-8E61A7489297}"/>
    <cellStyle name="Vsota 2 2 2 3 2 3" xfId="18465" xr:uid="{75471905-F4D6-4220-B4DB-78EFFB4BD2F3}"/>
    <cellStyle name="Vsota 2 2 2 3 2 4" xfId="24188" xr:uid="{2F083C5D-ACE9-42BE-BA3B-D33CE8AB73D1}"/>
    <cellStyle name="Vsota 2 2 2 3 2 5" xfId="29721" xr:uid="{0E91BBF3-021B-4479-B0AC-4BA89FE14085}"/>
    <cellStyle name="Vsota 2 2 2 3 2 6" xfId="11200" xr:uid="{CC51CF7C-30EC-4A43-AC8D-7A4452907AF4}"/>
    <cellStyle name="Vsota 2 2 2 3 3" xfId="2847" xr:uid="{00000000-0005-0000-0000-00005E0C0000}"/>
    <cellStyle name="Vsota 2 2 2 3 3 2" xfId="5729" xr:uid="{4A7FF472-56B5-4720-8C96-DB58716885AB}"/>
    <cellStyle name="Vsota 2 2 2 3 3 2 2" xfId="21096" xr:uid="{E91944A0-5F8A-4A5D-A6F5-EE9F4B9CE3C6}"/>
    <cellStyle name="Vsota 2 2 2 3 3 2 3" xfId="26819" xr:uid="{D0C9ECFA-1229-48BD-BFDB-C5D4B1410A0A}"/>
    <cellStyle name="Vsota 2 2 2 3 3 2 4" xfId="32352" xr:uid="{451609E3-0ED8-462D-A4FA-98B0C869CA32}"/>
    <cellStyle name="Vsota 2 2 2 3 3 2 5" xfId="13730" xr:uid="{B3FAF69D-D99F-430B-A515-72616DDF1821}"/>
    <cellStyle name="Vsota 2 2 2 3 3 3" xfId="18273" xr:uid="{54DB69EA-3941-4053-A21D-F25054C2CD51}"/>
    <cellStyle name="Vsota 2 2 2 3 3 4" xfId="23996" xr:uid="{676FADF2-EDB8-4D8C-B97B-416E37849F56}"/>
    <cellStyle name="Vsota 2 2 2 3 3 5" xfId="29529" xr:uid="{A506837A-EF80-4A63-A43B-7A013920C2EB}"/>
    <cellStyle name="Vsota 2 2 2 3 3 6" xfId="11008" xr:uid="{2CB874CF-A2EB-4F99-9944-3049002B4646}"/>
    <cellStyle name="Vsota 2 2 2 3 4" xfId="2951" xr:uid="{00000000-0005-0000-0000-00005F0C0000}"/>
    <cellStyle name="Vsota 2 2 2 3 4 2" xfId="5833" xr:uid="{B549367F-000A-4F92-A5F3-F5CB9E436ED2}"/>
    <cellStyle name="Vsota 2 2 2 3 4 2 2" xfId="21915" xr:uid="{2FA30C6F-20F2-4496-8FD4-DA5063762C39}"/>
    <cellStyle name="Vsota 2 2 2 3 4 2 3" xfId="27638" xr:uid="{BB41F961-4EBA-4CBE-B1A9-AF0D3F9C28CD}"/>
    <cellStyle name="Vsota 2 2 2 3 4 2 4" xfId="33171" xr:uid="{9AFD1134-9BC9-4BA2-8BA8-EC673339DE1A}"/>
    <cellStyle name="Vsota 2 2 2 3 4 2 5" xfId="14549" xr:uid="{0DC06339-D269-4D20-A909-980004BE8949}"/>
    <cellStyle name="Vsota 2 2 2 3 4 3" xfId="19092" xr:uid="{5913AB7E-3680-4E45-92EE-955C05C6209D}"/>
    <cellStyle name="Vsota 2 2 2 3 4 4" xfId="24815" xr:uid="{D486F021-870E-4224-BD18-2AE563F29BD1}"/>
    <cellStyle name="Vsota 2 2 2 3 4 5" xfId="30348" xr:uid="{D2D92841-0B59-422B-BCDA-116E2DA3E626}"/>
    <cellStyle name="Vsota 2 2 2 3 4 6" xfId="11825" xr:uid="{6DDC90CD-81EA-474B-8BCE-9A05935CD329}"/>
    <cellStyle name="Vsota 2 2 2 3 5" xfId="3074" xr:uid="{00000000-0005-0000-0000-0000600C0000}"/>
    <cellStyle name="Vsota 2 2 2 3 5 2" xfId="5956" xr:uid="{3B5202B6-99CF-466A-9BB5-069C62A71C0F}"/>
    <cellStyle name="Vsota 2 2 2 3 5 2 2" xfId="22239" xr:uid="{6906EB68-3F14-45F6-A318-B6824CA3489D}"/>
    <cellStyle name="Vsota 2 2 2 3 5 2 3" xfId="27962" xr:uid="{4EC25512-1049-4343-AC73-68F8278AF37B}"/>
    <cellStyle name="Vsota 2 2 2 3 5 2 4" xfId="33495" xr:uid="{E68E27AA-7BFC-471A-AE5F-DBA85EB5D4C8}"/>
    <cellStyle name="Vsota 2 2 2 3 5 2 5" xfId="14873" xr:uid="{0552DECB-B2DE-471A-9BBD-940F91CB7A9D}"/>
    <cellStyle name="Vsota 2 2 2 3 5 3" xfId="19416" xr:uid="{EF725A15-5659-4BAE-9D08-197E9B8C4704}"/>
    <cellStyle name="Vsota 2 2 2 3 5 4" xfId="25139" xr:uid="{40FB44D9-0157-454A-824A-AE586D37F2CF}"/>
    <cellStyle name="Vsota 2 2 2 3 5 5" xfId="30672" xr:uid="{32D77FC6-B307-4DCE-9BB5-BD045EB0FDD3}"/>
    <cellStyle name="Vsota 2 2 2 3 5 6" xfId="12086" xr:uid="{F4814D4A-E9C1-42D5-A7D5-7E19156530F7}"/>
    <cellStyle name="Vsota 2 2 2 3 6" xfId="2794" xr:uid="{00000000-0005-0000-0000-0000610C0000}"/>
    <cellStyle name="Vsota 2 2 2 3 6 2" xfId="5676" xr:uid="{D2B2DD41-35EC-481C-A1C4-E2228C23DFD0}"/>
    <cellStyle name="Vsota 2 2 2 3 6 2 2" xfId="22530" xr:uid="{37B093D0-51ED-4C42-AA23-F9BDAC2CD567}"/>
    <cellStyle name="Vsota 2 2 2 3 6 2 3" xfId="28253" xr:uid="{3946779B-6FCB-42AF-ACD6-2C51380EA731}"/>
    <cellStyle name="Vsota 2 2 2 3 6 2 4" xfId="33786" xr:uid="{05068C89-1A8C-4145-9A7D-84E9C7D7FE06}"/>
    <cellStyle name="Vsota 2 2 2 3 6 2 5" xfId="15164" xr:uid="{798F34A2-93D3-4854-8E4B-AA99C2E7E2FB}"/>
    <cellStyle name="Vsota 2 2 2 3 6 3" xfId="19707" xr:uid="{1FF3E52E-28DA-4DE0-B60A-EDC7862C2117}"/>
    <cellStyle name="Vsota 2 2 2 3 6 4" xfId="25430" xr:uid="{57F2248B-A5C1-4C75-8699-5F84B57F8A09}"/>
    <cellStyle name="Vsota 2 2 2 3 6 5" xfId="30963" xr:uid="{0022381B-B99A-42CA-86AA-DACBB57C279C}"/>
    <cellStyle name="Vsota 2 2 2 3 6 6" xfId="12361" xr:uid="{82E4E4F6-4803-4DF6-865B-72C573FDC74E}"/>
    <cellStyle name="Vsota 2 2 2 3 7" xfId="3223" xr:uid="{00000000-0005-0000-0000-0000620C0000}"/>
    <cellStyle name="Vsota 2 2 2 3 7 2" xfId="6105" xr:uid="{C2800D64-D10D-433F-A5C4-8D67B83015D7}"/>
    <cellStyle name="Vsota 2 2 2 3 7 2 2" xfId="17577" xr:uid="{A4022508-E717-4FDA-8009-0105EBD61D31}"/>
    <cellStyle name="Vsota 2 2 2 3 7 3" xfId="23300" xr:uid="{5C261E55-3EAE-46CE-B4F7-1EF43B4C397D}"/>
    <cellStyle name="Vsota 2 2 2 3 7 4" xfId="28833" xr:uid="{113EB10E-C8CB-4720-8256-F9110088FA5B}"/>
    <cellStyle name="Vsota 2 2 2 3 8" xfId="5015" xr:uid="{780F0080-DCA4-44B5-8729-963EDFD7928F}"/>
    <cellStyle name="Vsota 2 2 2 3 8 2" xfId="20400" xr:uid="{6CF814C8-4D2A-4EFF-8B3F-3608ED697C02}"/>
    <cellStyle name="Vsota 2 2 2 3 8 3" xfId="26123" xr:uid="{C5AC2CE4-212F-4004-9C84-A9CD3BBD8B50}"/>
    <cellStyle name="Vsota 2 2 2 3 8 4" xfId="31656" xr:uid="{2B390F0B-3BE5-4EC5-BBA6-C4B045C4B3BF}"/>
    <cellStyle name="Vsota 2 2 2 3 8 5" xfId="13039" xr:uid="{7F6F13E2-F600-44C4-9406-1CA25E976BBF}"/>
    <cellStyle name="Vsota 2 2 2 3 9" xfId="15996" xr:uid="{BA081C7B-B9BD-4959-AC14-47C9271643DC}"/>
    <cellStyle name="Vsota 2 2 2 4" xfId="1551" xr:uid="{00000000-0005-0000-0000-0000630C0000}"/>
    <cellStyle name="Vsota 2 2 2 4 10" xfId="6952" xr:uid="{D8C5927A-5FC9-4A4D-8249-FD7394A908A6}"/>
    <cellStyle name="Vsota 2 2 2 4 2" xfId="2602" xr:uid="{00000000-0005-0000-0000-0000640C0000}"/>
    <cellStyle name="Vsota 2 2 2 4 2 2" xfId="5484" xr:uid="{0FF89663-8FC2-4033-ABC0-DEC10EEB8C09}"/>
    <cellStyle name="Vsota 2 2 2 4 2 2 2" xfId="20812" xr:uid="{91774E13-9D97-4143-AC7B-742D38C6D155}"/>
    <cellStyle name="Vsota 2 2 2 4 2 2 3" xfId="26535" xr:uid="{E3FFC831-6862-4E47-89D3-8EF00B2AF85B}"/>
    <cellStyle name="Vsota 2 2 2 4 2 2 4" xfId="32068" xr:uid="{1643D593-6224-4C16-A148-7F91FB31B130}"/>
    <cellStyle name="Vsota 2 2 2 4 2 2 5" xfId="13446" xr:uid="{1029141B-0027-4C98-A814-C6A0E658DD21}"/>
    <cellStyle name="Vsota 2 2 2 4 2 3" xfId="17989" xr:uid="{B9566E2E-E092-4602-B8DE-EBCC0102E5D5}"/>
    <cellStyle name="Vsota 2 2 2 4 2 4" xfId="23712" xr:uid="{9A0C0386-4CA6-4CBD-A1D5-B98B81483463}"/>
    <cellStyle name="Vsota 2 2 2 4 2 5" xfId="29245" xr:uid="{7213A821-5239-4C2D-AC8C-4858CAE94BD7}"/>
    <cellStyle name="Vsota 2 2 2 4 2 6" xfId="10725" xr:uid="{DA4B98D4-49BA-4CC4-8512-F3E7D2C4D0A6}"/>
    <cellStyle name="Vsota 2 2 2 4 3" xfId="2591" xr:uid="{00000000-0005-0000-0000-0000650C0000}"/>
    <cellStyle name="Vsota 2 2 2 4 3 2" xfId="5473" xr:uid="{FCF36570-AA25-4727-89C4-D9BEC65F7E6B}"/>
    <cellStyle name="Vsota 2 2 2 4 3 2 2" xfId="20589" xr:uid="{7179FA95-EA92-4C97-8A2E-30CD0636C80C}"/>
    <cellStyle name="Vsota 2 2 2 4 3 2 3" xfId="26312" xr:uid="{4F1B42D6-07FB-44F1-9915-2D3A9EBFD16B}"/>
    <cellStyle name="Vsota 2 2 2 4 3 2 4" xfId="31845" xr:uid="{B51A17CD-4E23-46EC-AFB8-927D5C41E3A1}"/>
    <cellStyle name="Vsota 2 2 2 4 3 2 5" xfId="13223" xr:uid="{368E1F17-DD32-4CA8-B8A2-D5217BB4D47B}"/>
    <cellStyle name="Vsota 2 2 2 4 3 3" xfId="17766" xr:uid="{C20C7502-B175-4526-99AF-67DD3A482FB1}"/>
    <cellStyle name="Vsota 2 2 2 4 3 4" xfId="23489" xr:uid="{5466BF7E-590B-4B5D-BD2E-650226562893}"/>
    <cellStyle name="Vsota 2 2 2 4 3 5" xfId="29022" xr:uid="{79543661-7934-4B20-9764-0B95C804836B}"/>
    <cellStyle name="Vsota 2 2 2 4 3 6" xfId="10502" xr:uid="{416CF738-C45F-4314-B9D1-3794A73EB696}"/>
    <cellStyle name="Vsota 2 2 2 4 4" xfId="792" xr:uid="{00000000-0005-0000-0000-0000660C0000}"/>
    <cellStyle name="Vsota 2 2 2 4 4 2" xfId="3678" xr:uid="{A69E6B38-A134-483F-BDE8-50D6A7DC94E2}"/>
    <cellStyle name="Vsota 2 2 2 4 4 2 2" xfId="21110" xr:uid="{8F33ACB6-C051-49AF-B3C9-6A2753C17D52}"/>
    <cellStyle name="Vsota 2 2 2 4 4 2 3" xfId="26833" xr:uid="{34207687-D553-4EB4-9009-8CF818409D46}"/>
    <cellStyle name="Vsota 2 2 2 4 4 2 4" xfId="32366" xr:uid="{D8410B58-2C5D-41EE-A611-F34CAF8E94F8}"/>
    <cellStyle name="Vsota 2 2 2 4 4 2 5" xfId="13744" xr:uid="{400B418A-0EC6-4566-B2EB-16E5C07D807A}"/>
    <cellStyle name="Vsota 2 2 2 4 4 3" xfId="18287" xr:uid="{CDE56A56-9AFB-420C-8BFF-93FF2C5F68D0}"/>
    <cellStyle name="Vsota 2 2 2 4 4 4" xfId="24010" xr:uid="{39E13BE2-13D9-46A7-9D21-2BAA2300D89B}"/>
    <cellStyle name="Vsota 2 2 2 4 4 5" xfId="29543" xr:uid="{FEEF2BD7-D615-4B48-9DE5-8BF0CB225988}"/>
    <cellStyle name="Vsota 2 2 2 4 4 6" xfId="11022" xr:uid="{F40E9C09-8128-4BC9-9F74-8AE132C52AA6}"/>
    <cellStyle name="Vsota 2 2 2 4 5" xfId="1051" xr:uid="{00000000-0005-0000-0000-0000670C0000}"/>
    <cellStyle name="Vsota 2 2 2 4 5 2" xfId="3937" xr:uid="{ABABBA1E-6741-41A5-A3AE-AE1ED5639DE1}"/>
    <cellStyle name="Vsota 2 2 2 4 5 2 2" xfId="20599" xr:uid="{265C8E69-A5E8-4E72-91BE-FFE32AB690BC}"/>
    <cellStyle name="Vsota 2 2 2 4 5 2 3" xfId="26322" xr:uid="{C3F017F2-79FA-4605-987C-C1937FFD242E}"/>
    <cellStyle name="Vsota 2 2 2 4 5 2 4" xfId="31855" xr:uid="{86DBAC05-5128-4213-9FAD-96F589B94F92}"/>
    <cellStyle name="Vsota 2 2 2 4 5 2 5" xfId="13233" xr:uid="{95EBE084-E8A6-4DB3-9651-0B6E01DE530B}"/>
    <cellStyle name="Vsota 2 2 2 4 5 3" xfId="17776" xr:uid="{130797C6-E5F3-4AE8-B486-B6E19C2DCA01}"/>
    <cellStyle name="Vsota 2 2 2 4 5 4" xfId="23499" xr:uid="{6B686EFA-A82B-41F6-8EBC-76AFD5A8E1DD}"/>
    <cellStyle name="Vsota 2 2 2 4 5 5" xfId="29032" xr:uid="{1EA4215F-442D-4AF7-B38B-2D98EFDB93FB}"/>
    <cellStyle name="Vsota 2 2 2 4 5 6" xfId="10512" xr:uid="{9FED73D7-711A-4FEF-A0DD-0BFA01033B5C}"/>
    <cellStyle name="Vsota 2 2 2 4 6" xfId="2644" xr:uid="{00000000-0005-0000-0000-0000680C0000}"/>
    <cellStyle name="Vsota 2 2 2 4 6 2" xfId="5526" xr:uid="{88B9829E-7236-44F3-9AD4-6C47083EB6A1}"/>
    <cellStyle name="Vsota 2 2 2 4 6 2 2" xfId="20559" xr:uid="{95B972E4-A7E1-4043-8474-6903D1D37909}"/>
    <cellStyle name="Vsota 2 2 2 4 6 2 3" xfId="26282" xr:uid="{12D2522B-0D0E-45B0-B18E-16BF4B32503F}"/>
    <cellStyle name="Vsota 2 2 2 4 6 2 4" xfId="31815" xr:uid="{11FEA0A1-92FB-43A4-943E-27F747411BD0}"/>
    <cellStyle name="Vsota 2 2 2 4 6 2 5" xfId="13193" xr:uid="{ADCC2D46-F7A1-4A35-8046-1E064758CA5F}"/>
    <cellStyle name="Vsota 2 2 2 4 6 3" xfId="17736" xr:uid="{5CB88F8B-3739-4A08-8B37-D82CB50FC844}"/>
    <cellStyle name="Vsota 2 2 2 4 6 4" xfId="23459" xr:uid="{23DC726A-8F9A-4E25-85D8-F0BEE49EA617}"/>
    <cellStyle name="Vsota 2 2 2 4 6 5" xfId="28992" xr:uid="{F04F277D-2E3A-4E5E-A4C3-51F344B045A7}"/>
    <cellStyle name="Vsota 2 2 2 4 6 6" xfId="10473" xr:uid="{238B4A05-D7B4-4E2C-85F2-92E3332B7835}"/>
    <cellStyle name="Vsota 2 2 2 4 7" xfId="2253" xr:uid="{00000000-0005-0000-0000-0000690C0000}"/>
    <cellStyle name="Vsota 2 2 2 4 7 2" xfId="5135" xr:uid="{194911FF-907F-417D-A5F4-4FCDCB5C4094}"/>
    <cellStyle name="Vsota 2 2 2 4 7 2 2" xfId="17115" xr:uid="{1114BFDC-0138-4091-859B-BE28825D780F}"/>
    <cellStyle name="Vsota 2 2 2 4 7 3" xfId="22947" xr:uid="{6818191F-21F1-4EDA-8013-8F6243B2ACB4}"/>
    <cellStyle name="Vsota 2 2 2 4 7 4" xfId="28602" xr:uid="{0F6B4E29-FFA9-430B-A926-DF623438610D}"/>
    <cellStyle name="Vsota 2 2 2 4 8" xfId="4437" xr:uid="{6D60A53A-A562-4DEC-B8DD-F090CF11A484}"/>
    <cellStyle name="Vsota 2 2 2 4 8 2" xfId="20169" xr:uid="{2FA22A4C-47DF-492A-A397-12089A6FBF84}"/>
    <cellStyle name="Vsota 2 2 2 4 8 3" xfId="25892" xr:uid="{9F1BFFC8-BA37-491C-8E2F-0C92BCCF47D1}"/>
    <cellStyle name="Vsota 2 2 2 4 8 4" xfId="31425" xr:uid="{5610A751-EF1D-4956-B124-FD4062F46949}"/>
    <cellStyle name="Vsota 2 2 2 4 8 5" xfId="12822" xr:uid="{11A99777-639E-455C-A884-159A2A867631}"/>
    <cellStyle name="Vsota 2 2 2 4 9" xfId="15860" xr:uid="{AFC20226-94DF-4967-89AC-F725A92D6A36}"/>
    <cellStyle name="Vsota 2 2 2 5" xfId="1232" xr:uid="{00000000-0005-0000-0000-00006A0C0000}"/>
    <cellStyle name="Vsota 2 2 2 5 2" xfId="4118" xr:uid="{F23052F4-97C2-4E4B-821B-86D29BB9ACE7}"/>
    <cellStyle name="Vsota 2 2 2 5 2 2" xfId="17012" xr:uid="{48550157-91E9-4C97-89FF-999BD1508519}"/>
    <cellStyle name="Vsota 2 2 2 5 2 3" xfId="22870" xr:uid="{9B58DA3D-EAB6-4D70-8A68-0BB13AAC9E74}"/>
    <cellStyle name="Vsota 2 2 2 5 2 4" xfId="28542" xr:uid="{507AF35E-2ED3-4260-917D-9CBD5D565A29}"/>
    <cellStyle name="Vsota 2 2 2 5 2 5" xfId="9511" xr:uid="{EE729F0D-204E-4609-BD6B-DD16A46EFA54}"/>
    <cellStyle name="Vsota 2 2 2 5 3" xfId="12763" xr:uid="{A7EF0CFF-CDDC-4B14-8596-8FB8C290C58A}"/>
    <cellStyle name="Vsota 2 2 2 5 3 2" xfId="20109" xr:uid="{CBFDA459-E8B6-4D7F-A0D2-B6DFD6AD2903}"/>
    <cellStyle name="Vsota 2 2 2 5 3 3" xfId="25832" xr:uid="{2DEC6D46-8554-4B79-96FC-C5BCE58BE5E9}"/>
    <cellStyle name="Vsota 2 2 2 5 3 4" xfId="31365" xr:uid="{1B3B73D4-2122-4AC5-84AA-4EB0F9A7730D}"/>
    <cellStyle name="Vsota 2 2 2 5 4" xfId="15950" xr:uid="{6956DD3D-E231-414F-9F9A-926607167FB4}"/>
    <cellStyle name="Vsota 2 2 2 5 5" xfId="17262" xr:uid="{B8C0CFB3-FB01-4EAB-90CE-8F1C7A8C79AB}"/>
    <cellStyle name="Vsota 2 2 2 5 6" xfId="7986" xr:uid="{4ACD470E-BC1A-4E30-BC54-12393A5D5CCF}"/>
    <cellStyle name="Vsota 2 2 2 6" xfId="2311" xr:uid="{00000000-0005-0000-0000-00006B0C0000}"/>
    <cellStyle name="Vsota 2 2 2 6 2" xfId="5193" xr:uid="{54C6C3C1-6EF9-40A3-B25F-EA94CD763286}"/>
    <cellStyle name="Vsota 2 2 2 6 2 2" xfId="18159" xr:uid="{50B65B00-A81C-4DE5-AA8E-C3D4D9BB46A4}"/>
    <cellStyle name="Vsota 2 2 2 6 2 3" xfId="23882" xr:uid="{C06EA7FE-228F-42A5-A1CA-C247BC8D03F2}"/>
    <cellStyle name="Vsota 2 2 2 6 2 4" xfId="29415" xr:uid="{CACAD9BC-054B-4129-95EB-4906F2B1A394}"/>
    <cellStyle name="Vsota 2 2 2 6 2 5" xfId="10894" xr:uid="{D10440EF-5FA7-4EF2-8AA7-387F875162AF}"/>
    <cellStyle name="Vsota 2 2 2 6 3" xfId="13616" xr:uid="{67967D0E-CFD4-48B9-82EA-F4FD020BF0F1}"/>
    <cellStyle name="Vsota 2 2 2 6 3 2" xfId="20982" xr:uid="{7F4B93B2-3B1B-4679-AB6E-61743DFEB2AB}"/>
    <cellStyle name="Vsota 2 2 2 6 3 3" xfId="26705" xr:uid="{4D71E102-EA30-469F-B504-A97AADAF2FE8}"/>
    <cellStyle name="Vsota 2 2 2 6 3 4" xfId="32238" xr:uid="{CD3771BA-C254-4C42-B61A-6FD11B26074A}"/>
    <cellStyle name="Vsota 2 2 2 6 4" xfId="15719" xr:uid="{D3B9B6E3-3CFD-4041-B7CD-2D7F3D993610}"/>
    <cellStyle name="Vsota 2 2 2 6 5" xfId="17028" xr:uid="{3A8A665B-108A-4984-86C3-23064AB67F98}"/>
    <cellStyle name="Vsota 2 2 2 6 6" xfId="16391" xr:uid="{05EBED19-4A21-464A-B353-0B82C86E954E}"/>
    <cellStyle name="Vsota 2 2 2 6 7" xfId="7720" xr:uid="{07D83FC1-BE23-442E-9DE1-B88DEFFC55B4}"/>
    <cellStyle name="Vsota 2 2 2 7" xfId="2295" xr:uid="{00000000-0005-0000-0000-00006C0C0000}"/>
    <cellStyle name="Vsota 2 2 2 7 2" xfId="5177" xr:uid="{AA6861A8-1715-4658-999F-32FAD1578728}"/>
    <cellStyle name="Vsota 2 2 2 7 2 2" xfId="16689" xr:uid="{B2659C37-0181-4625-9CE2-181CF31E094F}"/>
    <cellStyle name="Vsota 2 2 2 7 2 3" xfId="6954" xr:uid="{5494546B-E10F-4C32-9677-5A95D51260F1}"/>
    <cellStyle name="Vsota 2 2 2 7 2 4" xfId="17373" xr:uid="{08FD47D9-2745-49E4-BBB2-D55D0EA76902}"/>
    <cellStyle name="Vsota 2 2 2 7 2 5" xfId="9041" xr:uid="{A032821B-313C-4A96-8B6E-EA74BD9F003F}"/>
    <cellStyle name="Vsota 2 2 2 7 3" xfId="12546" xr:uid="{307FFC15-3C74-42F3-A4BD-6E847B69E986}"/>
    <cellStyle name="Vsota 2 2 2 7 3 2" xfId="19892" xr:uid="{10E6C8CE-1688-4316-82E3-50A8A0ED03F5}"/>
    <cellStyle name="Vsota 2 2 2 7 3 3" xfId="25615" xr:uid="{70E47704-AEB0-4E45-8524-F7E1B42BE23F}"/>
    <cellStyle name="Vsota 2 2 2 7 3 4" xfId="31148" xr:uid="{B01CF36F-1ABB-4A51-BDD3-145FBD789188}"/>
    <cellStyle name="Vsota 2 2 2 7 4" xfId="15738" xr:uid="{32796961-CCCE-4A67-8151-4A7A739A8230}"/>
    <cellStyle name="Vsota 2 2 2 7 5" xfId="16851" xr:uid="{7FBF817E-56E0-4084-8955-796E182D60F8}"/>
    <cellStyle name="Vsota 2 2 2 7 6" xfId="15378" xr:uid="{B78F29D9-1CAC-4F84-8814-8668AF51A567}"/>
    <cellStyle name="Vsota 2 2 2 7 7" xfId="7737" xr:uid="{0D2DDB70-F4D8-4FC0-B2B5-55AC26488466}"/>
    <cellStyle name="Vsota 2 2 2 8" xfId="2896" xr:uid="{00000000-0005-0000-0000-00006D0C0000}"/>
    <cellStyle name="Vsota 2 2 2 8 2" xfId="5778" xr:uid="{5EE34F82-23D1-4196-948E-0AE54D93CBC8}"/>
    <cellStyle name="Vsota 2 2 2 8 2 2" xfId="15709" xr:uid="{A4D1091C-1F8F-4E3F-9E54-EA05B4D82809}"/>
    <cellStyle name="Vsota 2 2 2 8 3" xfId="17260" xr:uid="{F4D07D46-44D3-4660-8975-99D63F5FFBC1}"/>
    <cellStyle name="Vsota 2 2 2 8 4" xfId="22847" xr:uid="{8B8DF80C-8FDF-4D21-97A1-34E8928EC5F8}"/>
    <cellStyle name="Vsota 2 2 2 8 5" xfId="7714" xr:uid="{7394A8A5-B8F8-4EC3-924E-A6A0CA137275}"/>
    <cellStyle name="Vsota 2 2 2 9" xfId="3548" xr:uid="{71EFBF7A-4898-4654-95D5-ABEFB33E2677}"/>
    <cellStyle name="Vsota 2 2 2 9 2" xfId="15680" xr:uid="{BDFF44FD-06DD-4058-AAFF-CA0F349C2351}"/>
    <cellStyle name="Vsota 2 2 2 9 3" xfId="15591" xr:uid="{F4E29B16-F6D4-475B-BA7E-5D8EDB14B1A6}"/>
    <cellStyle name="Vsota 2 2 2 9 4" xfId="17361" xr:uid="{EDD93F27-6CB3-43E8-BD13-504A601B7CDB}"/>
    <cellStyle name="Vsota 2 2 2 9 5" xfId="7692" xr:uid="{C22EF40E-A7FD-4BBB-95F3-3BEE06B1BC06}"/>
    <cellStyle name="Vsota 2 2 3" xfId="1452" xr:uid="{00000000-0005-0000-0000-00006E0C0000}"/>
    <cellStyle name="Vsota 2 2 3 10" xfId="12908" xr:uid="{556F8E5F-EE8A-4518-9636-C16EBD45CAF7}"/>
    <cellStyle name="Vsota 2 2 3 10 2" xfId="20261" xr:uid="{E30FC6FD-3525-497F-8EF4-877E63FB9DBA}"/>
    <cellStyle name="Vsota 2 2 3 10 3" xfId="25984" xr:uid="{4CFA0A22-4E1A-4358-A4CB-E4F6285CB061}"/>
    <cellStyle name="Vsota 2 2 3 10 4" xfId="31517" xr:uid="{DC74A222-9D34-4DF9-ADD6-25556769E9AC}"/>
    <cellStyle name="Vsota 2 2 3 11" xfId="15614" xr:uid="{66372079-EAFA-41A8-A1EE-47DB41A7DFF0}"/>
    <cellStyle name="Vsota 2 2 3 12" xfId="15424" xr:uid="{AD845005-1547-44B9-9103-594670590EBC}"/>
    <cellStyle name="Vsota 2 2 3 2" xfId="758" xr:uid="{00000000-0005-0000-0000-00006F0C0000}"/>
    <cellStyle name="Vsota 2 2 3 2 10" xfId="28870" xr:uid="{F5443830-EDCF-48A6-BB91-1CBEAF5ECECC}"/>
    <cellStyle name="Vsota 2 2 3 2 11" xfId="10357" xr:uid="{A67E9FF4-3587-4BDD-8860-639E88479EFF}"/>
    <cellStyle name="Vsota 2 2 3 2 2" xfId="3644" xr:uid="{A39DCA74-54EB-4BC6-BD27-D8610CDCAD22}"/>
    <cellStyle name="Vsota 2 2 3 2 2 2" xfId="13959" xr:uid="{A524F17B-57A9-4B03-BC0B-4ED776166E01}"/>
    <cellStyle name="Vsota 2 2 3 2 2 2 2" xfId="21325" xr:uid="{7CAD4B09-436D-47C1-8370-213FFFA5BB62}"/>
    <cellStyle name="Vsota 2 2 3 2 2 2 3" xfId="27048" xr:uid="{F525CF12-8AB9-4649-9C9C-B075E87BAE3F}"/>
    <cellStyle name="Vsota 2 2 3 2 2 2 4" xfId="32581" xr:uid="{833F9D17-C5CC-4356-BA4F-77158BB9F820}"/>
    <cellStyle name="Vsota 2 2 3 2 2 3" xfId="18502" xr:uid="{3A3BFB50-5B3E-4353-9D5C-DBD6919A4556}"/>
    <cellStyle name="Vsota 2 2 3 2 2 4" xfId="24225" xr:uid="{B3CC2F0B-64B8-4D84-A47C-BF68657963A7}"/>
    <cellStyle name="Vsota 2 2 3 2 2 5" xfId="29758" xr:uid="{D48FFB6F-EBA4-4F6C-B994-F90E1F4B8613}"/>
    <cellStyle name="Vsota 2 2 3 2 2 6" xfId="11237" xr:uid="{B38E2962-9C30-4C7A-8C6B-67C5AC0C1AFF}"/>
    <cellStyle name="Vsota 2 2 3 2 3" xfId="10614" xr:uid="{0946EEAE-0200-4330-A9D2-9D120D2E4D54}"/>
    <cellStyle name="Vsota 2 2 3 2 3 2" xfId="13335" xr:uid="{26CE0272-047D-448B-A1DD-2BAFB261C9C3}"/>
    <cellStyle name="Vsota 2 2 3 2 3 2 2" xfId="20701" xr:uid="{5677E071-942D-4941-8A45-446C0BD95D3A}"/>
    <cellStyle name="Vsota 2 2 3 2 3 2 3" xfId="26424" xr:uid="{CE9B9707-883E-4DB8-96B0-B2690CAE4844}"/>
    <cellStyle name="Vsota 2 2 3 2 3 2 4" xfId="31957" xr:uid="{AF159B79-0C6E-47F5-92A5-42CAC26CAB80}"/>
    <cellStyle name="Vsota 2 2 3 2 3 3" xfId="17878" xr:uid="{3A7E5CF8-F074-4C59-B545-513D84FCD274}"/>
    <cellStyle name="Vsota 2 2 3 2 3 4" xfId="23601" xr:uid="{D6A692C3-E077-403E-A31E-F3444C6729C6}"/>
    <cellStyle name="Vsota 2 2 3 2 3 5" xfId="29134" xr:uid="{D3A32C0B-BBA6-4DE0-B8F6-4C61AB067DDA}"/>
    <cellStyle name="Vsota 2 2 3 2 4" xfId="11862" xr:uid="{37573103-FF9E-48B8-A68E-BDB7C0A3BBE6}"/>
    <cellStyle name="Vsota 2 2 3 2 4 2" xfId="14586" xr:uid="{C9C2C314-A40D-4BB8-85D4-CD4EC70A2C14}"/>
    <cellStyle name="Vsota 2 2 3 2 4 2 2" xfId="21952" xr:uid="{4ECC6D60-82C5-412F-A93D-51FFDDC99A6C}"/>
    <cellStyle name="Vsota 2 2 3 2 4 2 3" xfId="27675" xr:uid="{274D9912-5421-44A3-AA66-97BB7DEDB204}"/>
    <cellStyle name="Vsota 2 2 3 2 4 2 4" xfId="33208" xr:uid="{25770222-0845-4E69-8729-BC580D007FAE}"/>
    <cellStyle name="Vsota 2 2 3 2 4 3" xfId="19129" xr:uid="{D3CEDD22-E410-4F96-B17D-26962DEA6FF1}"/>
    <cellStyle name="Vsota 2 2 3 2 4 4" xfId="24852" xr:uid="{F36D8E0F-814C-47F7-9ED1-4332548367D8}"/>
    <cellStyle name="Vsota 2 2 3 2 4 5" xfId="30385" xr:uid="{E7AFEA39-FD0B-413C-9D0C-418E14BD253E}"/>
    <cellStyle name="Vsota 2 2 3 2 5" xfId="12123" xr:uid="{9B5E64BF-39B8-4997-BE61-842C141AD597}"/>
    <cellStyle name="Vsota 2 2 3 2 5 2" xfId="14910" xr:uid="{C322DA0A-352C-41EE-8F08-4DBF396B4006}"/>
    <cellStyle name="Vsota 2 2 3 2 5 2 2" xfId="22276" xr:uid="{CB199B9C-82A0-4AE7-ACAA-FB433197995B}"/>
    <cellStyle name="Vsota 2 2 3 2 5 2 3" xfId="27999" xr:uid="{80041635-998C-4589-B7A8-E25162183445}"/>
    <cellStyle name="Vsota 2 2 3 2 5 2 4" xfId="33532" xr:uid="{15E8BE08-B6B3-4EB9-ABAB-8A344206C00D}"/>
    <cellStyle name="Vsota 2 2 3 2 5 3" xfId="19453" xr:uid="{B7BA12C7-2079-4867-871E-0BD0253D388D}"/>
    <cellStyle name="Vsota 2 2 3 2 5 4" xfId="25176" xr:uid="{70730BBA-C101-4BCF-B1D3-C72CCC0196D4}"/>
    <cellStyle name="Vsota 2 2 3 2 5 5" xfId="30709" xr:uid="{7BFC677C-AFFC-4C1E-B8CD-08129C25AB9C}"/>
    <cellStyle name="Vsota 2 2 3 2 6" xfId="12398" xr:uid="{3F02F3AB-5433-409B-AB35-A901F226F1C8}"/>
    <cellStyle name="Vsota 2 2 3 2 6 2" xfId="15201" xr:uid="{88447507-FB68-4832-A2D8-0A9E2172DE27}"/>
    <cellStyle name="Vsota 2 2 3 2 6 2 2" xfId="22567" xr:uid="{B6F3A68D-2474-4BC5-8CBB-67B2A858A088}"/>
    <cellStyle name="Vsota 2 2 3 2 6 2 3" xfId="28290" xr:uid="{C1FE9E08-2731-4C11-8ADC-59A1B204D214}"/>
    <cellStyle name="Vsota 2 2 3 2 6 2 4" xfId="33823" xr:uid="{0FAA8DF3-116C-4691-AAF7-38E0F597556C}"/>
    <cellStyle name="Vsota 2 2 3 2 6 3" xfId="19744" xr:uid="{B907CDF9-8174-4563-90FC-6C8F79F7A604}"/>
    <cellStyle name="Vsota 2 2 3 2 6 4" xfId="25467" xr:uid="{3985BFE9-19E7-428A-8F25-CED01119B9EB}"/>
    <cellStyle name="Vsota 2 2 3 2 6 5" xfId="31000" xr:uid="{92CB62CC-C728-494B-9481-1FAFA57E9C06}"/>
    <cellStyle name="Vsota 2 2 3 2 7" xfId="13073" xr:uid="{3D2EFE17-F789-4DD6-80C0-C0703BD65DFF}"/>
    <cellStyle name="Vsota 2 2 3 2 7 2" xfId="20437" xr:uid="{4F3BFE49-3291-4393-9112-8048A4C998BF}"/>
    <cellStyle name="Vsota 2 2 3 2 7 3" xfId="26160" xr:uid="{8F3C78F7-5821-4C27-82B6-17E5D7DD35CD}"/>
    <cellStyle name="Vsota 2 2 3 2 7 4" xfId="31693" xr:uid="{CD25CA8A-F86A-43F3-9352-D1DED72109A4}"/>
    <cellStyle name="Vsota 2 2 3 2 8" xfId="17614" xr:uid="{FC081154-7537-47FF-802B-A276408C1CDF}"/>
    <cellStyle name="Vsota 2 2 3 2 9" xfId="23337" xr:uid="{AC7FE530-EF7A-46AB-8D38-8B3C9A58E840}"/>
    <cellStyle name="Vsota 2 2 3 3" xfId="1073" xr:uid="{00000000-0005-0000-0000-0000700C0000}"/>
    <cellStyle name="Vsota 2 2 3 3 10" xfId="28576" xr:uid="{C9596D1A-FCE1-44C1-8976-771045E3D258}"/>
    <cellStyle name="Vsota 2 2 3 3 11" xfId="9626" xr:uid="{A66F38F4-10FC-4C04-906E-3A8DCB644E2D}"/>
    <cellStyle name="Vsota 2 2 3 3 2" xfId="3959" xr:uid="{EB19DE97-5F79-41C0-93BE-F406F8C7B706}"/>
    <cellStyle name="Vsota 2 2 3 3 2 2" xfId="13416" xr:uid="{457D2F16-90F1-490C-83A5-ED776E0264B6}"/>
    <cellStyle name="Vsota 2 2 3 3 2 2 2" xfId="20782" xr:uid="{6236D07B-7E21-4FDA-8439-A7FD3B820BD5}"/>
    <cellStyle name="Vsota 2 2 3 3 2 2 3" xfId="26505" xr:uid="{C9B0A341-A6CB-4D64-83D5-C5483AF800CE}"/>
    <cellStyle name="Vsota 2 2 3 3 2 2 4" xfId="32038" xr:uid="{1DE62A52-CC98-4393-B588-4E355B69EB30}"/>
    <cellStyle name="Vsota 2 2 3 3 2 3" xfId="17959" xr:uid="{6DA7A981-3B1F-4DED-96C2-907CDD4BCA75}"/>
    <cellStyle name="Vsota 2 2 3 3 2 4" xfId="23682" xr:uid="{B9366DC2-A0C6-4665-9683-02B669A96DAF}"/>
    <cellStyle name="Vsota 2 2 3 3 2 5" xfId="29215" xr:uid="{046942EC-D09B-49FA-88CD-813D0005F063}"/>
    <cellStyle name="Vsota 2 2 3 3 2 6" xfId="10695" xr:uid="{7F1D5345-F0E0-4969-8AC8-EA065EE44B01}"/>
    <cellStyle name="Vsota 2 2 3 3 3" xfId="10534" xr:uid="{37FC36B2-2584-4EC1-B785-D9F7252C46FA}"/>
    <cellStyle name="Vsota 2 2 3 3 3 2" xfId="13255" xr:uid="{378C2534-58CD-4A49-8905-DB8F61D9C3B3}"/>
    <cellStyle name="Vsota 2 2 3 3 3 2 2" xfId="20621" xr:uid="{CDCA9EDA-2FAF-494B-A86D-412417A3BF7A}"/>
    <cellStyle name="Vsota 2 2 3 3 3 2 3" xfId="26344" xr:uid="{4DE4D88B-AB39-4F66-AA60-E29E173B0B36}"/>
    <cellStyle name="Vsota 2 2 3 3 3 2 4" xfId="31877" xr:uid="{9E1C0A37-B3A0-4C55-8A2A-EC874E4F34AF}"/>
    <cellStyle name="Vsota 2 2 3 3 3 3" xfId="17798" xr:uid="{26553E2B-2D8F-49DB-9A70-206637871A32}"/>
    <cellStyle name="Vsota 2 2 3 3 3 4" xfId="23521" xr:uid="{1B7FF77D-F2E7-4776-8AA3-9F6AA877474A}"/>
    <cellStyle name="Vsota 2 2 3 3 3 5" xfId="29054" xr:uid="{8C474956-6866-4A98-818E-42EA9D14F956}"/>
    <cellStyle name="Vsota 2 2 3 3 4" xfId="10643" xr:uid="{C0AC8786-9263-4258-BA5B-025B1EDDEDB2}"/>
    <cellStyle name="Vsota 2 2 3 3 4 2" xfId="13364" xr:uid="{502400CE-8B20-4D0F-8A19-9AF7CDD719F0}"/>
    <cellStyle name="Vsota 2 2 3 3 4 2 2" xfId="20730" xr:uid="{F5F79929-8549-420F-99BD-BDE5ED31949F}"/>
    <cellStyle name="Vsota 2 2 3 3 4 2 3" xfId="26453" xr:uid="{297AFE29-5002-4176-965A-090192183BE0}"/>
    <cellStyle name="Vsota 2 2 3 3 4 2 4" xfId="31986" xr:uid="{D782FEA6-E069-4813-9ECB-570CA65CBDB4}"/>
    <cellStyle name="Vsota 2 2 3 3 4 3" xfId="17907" xr:uid="{B677B45F-AFC9-4582-94D9-A972D79F7431}"/>
    <cellStyle name="Vsota 2 2 3 3 4 4" xfId="23630" xr:uid="{91B179DB-F2EA-4860-9DFC-21A5C9850BA5}"/>
    <cellStyle name="Vsota 2 2 3 3 4 5" xfId="29163" xr:uid="{DFAD2746-8F6D-4C49-9AF9-B6B8C05995A0}"/>
    <cellStyle name="Vsota 2 2 3 3 5" xfId="10474" xr:uid="{A4B09597-B2AE-4478-930F-BFC31C86D453}"/>
    <cellStyle name="Vsota 2 2 3 3 5 2" xfId="13194" xr:uid="{D785F450-6855-44E7-9C52-012D3267CA9F}"/>
    <cellStyle name="Vsota 2 2 3 3 5 2 2" xfId="20560" xr:uid="{10C1FAF9-ECE4-4D83-AD18-0F41D91AA1BF}"/>
    <cellStyle name="Vsota 2 2 3 3 5 2 3" xfId="26283" xr:uid="{C04840EC-09CB-4F56-9445-7E9720F9D474}"/>
    <cellStyle name="Vsota 2 2 3 3 5 2 4" xfId="31816" xr:uid="{C265EE88-A2A4-4212-AF8B-C7AA88F2E9DC}"/>
    <cellStyle name="Vsota 2 2 3 3 5 3" xfId="17737" xr:uid="{D3484BD4-5D59-463F-82D2-C2B1B4BDF249}"/>
    <cellStyle name="Vsota 2 2 3 3 5 4" xfId="23460" xr:uid="{98211E26-DDF2-421B-ABD2-085BE5BEEDAA}"/>
    <cellStyle name="Vsota 2 2 3 3 5 5" xfId="28993" xr:uid="{B9BB3EF4-7F47-48F6-AD0B-5C72BEC6D6AF}"/>
    <cellStyle name="Vsota 2 2 3 3 6" xfId="10509" xr:uid="{9C078A3E-8568-4059-8A3D-9510A75662BD}"/>
    <cellStyle name="Vsota 2 2 3 3 6 2" xfId="13230" xr:uid="{0D03AB0C-790F-4D9E-8796-3C7593BCB403}"/>
    <cellStyle name="Vsota 2 2 3 3 6 2 2" xfId="20596" xr:uid="{6E1D011D-5BEB-4306-9259-9893E1E726CB}"/>
    <cellStyle name="Vsota 2 2 3 3 6 2 3" xfId="26319" xr:uid="{36336BA9-914F-4ADD-A827-CA9512396B02}"/>
    <cellStyle name="Vsota 2 2 3 3 6 2 4" xfId="31852" xr:uid="{7FAC6BBC-65EF-49E9-926F-E79706E55D55}"/>
    <cellStyle name="Vsota 2 2 3 3 6 3" xfId="17773" xr:uid="{7AFAA898-5A6E-46A3-B689-E99FC054F80B}"/>
    <cellStyle name="Vsota 2 2 3 3 6 4" xfId="23496" xr:uid="{76F7ED78-F10B-4750-BAE4-C4C98AA1AB77}"/>
    <cellStyle name="Vsota 2 2 3 3 6 5" xfId="29029" xr:uid="{63EFD0F5-5317-453B-95A8-9C5BF1E212FB}"/>
    <cellStyle name="Vsota 2 2 3 3 7" xfId="12797" xr:uid="{5CAF49D9-7F27-4195-A6EF-805235C6E348}"/>
    <cellStyle name="Vsota 2 2 3 3 7 2" xfId="20143" xr:uid="{AA224ED5-7154-4ED8-883B-37FBFDFEE12F}"/>
    <cellStyle name="Vsota 2 2 3 3 7 3" xfId="25866" xr:uid="{37E8898D-A05F-4900-A279-73E11FF7DDE0}"/>
    <cellStyle name="Vsota 2 2 3 3 7 4" xfId="31399" xr:uid="{969DB21E-B30B-4564-973B-BA1A55F1ADF7}"/>
    <cellStyle name="Vsota 2 2 3 3 8" xfId="17086" xr:uid="{2AE87370-9D2A-41C4-8D75-0E3930A0E491}"/>
    <cellStyle name="Vsota 2 2 3 3 9" xfId="22921" xr:uid="{C902DB0F-728E-4076-89C3-14ADACA9E891}"/>
    <cellStyle name="Vsota 2 2 3 4" xfId="810" xr:uid="{00000000-0005-0000-0000-0000710C0000}"/>
    <cellStyle name="Vsota 2 2 3 4 2" xfId="3696" xr:uid="{FB21AE4D-C397-41B6-BD70-41D3622D551A}"/>
    <cellStyle name="Vsota 2 2 3 4 2 2" xfId="21074" xr:uid="{DABA14C3-0656-4EAF-BE61-7EA9FBAAA6C6}"/>
    <cellStyle name="Vsota 2 2 3 4 2 3" xfId="26797" xr:uid="{76C30BBA-3DAE-4163-847C-C0B08E581A4E}"/>
    <cellStyle name="Vsota 2 2 3 4 2 4" xfId="32330" xr:uid="{093D1D14-5E9F-455C-827A-CC65083FC8ED}"/>
    <cellStyle name="Vsota 2 2 3 4 2 5" xfId="13708" xr:uid="{4E849CB1-369D-4555-9616-1521BBD3C8A3}"/>
    <cellStyle name="Vsota 2 2 3 4 3" xfId="18251" xr:uid="{B3F2162C-CD17-4A9D-950A-CDD97939900D}"/>
    <cellStyle name="Vsota 2 2 3 4 4" xfId="23974" xr:uid="{200E6245-3B5F-4460-AEE9-344558C292CC}"/>
    <cellStyle name="Vsota 2 2 3 4 5" xfId="29507" xr:uid="{EC7F20F1-3589-4C0A-A74E-C5923A24AD09}"/>
    <cellStyle name="Vsota 2 2 3 4 6" xfId="10986" xr:uid="{7433F28C-B741-456F-96E5-48A31A0A35DE}"/>
    <cellStyle name="Vsota 2 2 3 5" xfId="2544" xr:uid="{00000000-0005-0000-0000-0000720C0000}"/>
    <cellStyle name="Vsota 2 2 3 5 2" xfId="5426" xr:uid="{2248A259-8C77-4621-92E2-BE5983191443}"/>
    <cellStyle name="Vsota 2 2 3 5 2 2" xfId="21614" xr:uid="{C3571F1E-E2B7-46B2-ABAF-4234CA454E22}"/>
    <cellStyle name="Vsota 2 2 3 5 2 3" xfId="27337" xr:uid="{884827CD-FEE7-426F-8741-05BFA1CB2D6E}"/>
    <cellStyle name="Vsota 2 2 3 5 2 4" xfId="32870" xr:uid="{946E737D-490B-4F93-828E-4A259889F972}"/>
    <cellStyle name="Vsota 2 2 3 5 2 5" xfId="14248" xr:uid="{632751EE-1A1A-4734-B487-22869B6BACDE}"/>
    <cellStyle name="Vsota 2 2 3 5 3" xfId="18791" xr:uid="{4D41076C-1140-42FE-A401-23AE4E62D891}"/>
    <cellStyle name="Vsota 2 2 3 5 4" xfId="24514" xr:uid="{8CF94488-1B7C-44CC-B14E-B8CEFE29DF99}"/>
    <cellStyle name="Vsota 2 2 3 5 5" xfId="30047" xr:uid="{06E3855B-5AEB-48E8-8C69-1527F3D4E84F}"/>
    <cellStyle name="Vsota 2 2 3 5 6" xfId="11525" xr:uid="{03493384-DDA0-4841-93EF-31EF05DBE6E4}"/>
    <cellStyle name="Vsota 2 2 3 6" xfId="2248" xr:uid="{00000000-0005-0000-0000-0000730C0000}"/>
    <cellStyle name="Vsota 2 2 3 6 2" xfId="5130" xr:uid="{DA1DBDE9-B9C7-465B-961F-F81CA5CB8A19}"/>
    <cellStyle name="Vsota 2 2 3 6 2 2" xfId="21532" xr:uid="{CC79C8E1-4CDB-428F-9A92-8C3D3D85D893}"/>
    <cellStyle name="Vsota 2 2 3 6 2 3" xfId="27255" xr:uid="{F564C0AB-569B-40AC-A836-05D816674AB2}"/>
    <cellStyle name="Vsota 2 2 3 6 2 4" xfId="32788" xr:uid="{D86CFDA0-9BC9-4CE8-A2F4-B24FE3D9967D}"/>
    <cellStyle name="Vsota 2 2 3 6 2 5" xfId="14166" xr:uid="{6EF52C84-1F8F-4013-93BC-41798FDFCA86}"/>
    <cellStyle name="Vsota 2 2 3 6 3" xfId="18709" xr:uid="{3DC40F6F-4734-481C-A146-9FB1B7E56308}"/>
    <cellStyle name="Vsota 2 2 3 6 4" xfId="24432" xr:uid="{7D776722-DE66-4FAA-9876-0293EB440DBC}"/>
    <cellStyle name="Vsota 2 2 3 6 5" xfId="29965" xr:uid="{3E8AE1A2-5BC6-4DC5-96D6-F40F0C1B6285}"/>
    <cellStyle name="Vsota 2 2 3 6 6" xfId="11443" xr:uid="{3F4B17B9-EA11-405C-A8E3-AE2AD9D9631D}"/>
    <cellStyle name="Vsota 2 2 3 7" xfId="2914" xr:uid="{00000000-0005-0000-0000-0000740C0000}"/>
    <cellStyle name="Vsota 2 2 3 7 2" xfId="5796" xr:uid="{3539B10D-9917-4346-9484-4444BA422F9B}"/>
    <cellStyle name="Vsota 2 2 3 7 2 2" xfId="22087" xr:uid="{99334DBB-9156-463C-A023-A5E69185C92C}"/>
    <cellStyle name="Vsota 2 2 3 7 2 3" xfId="27810" xr:uid="{6B70CB06-AC80-41B5-B23C-B19D4E2D9AB1}"/>
    <cellStyle name="Vsota 2 2 3 7 2 4" xfId="33343" xr:uid="{BE7B12B4-2837-47DC-9A3E-CA6DF0B0F64A}"/>
    <cellStyle name="Vsota 2 2 3 7 2 5" xfId="14721" xr:uid="{C682D699-A16E-46E6-B7CD-1195D958A2A9}"/>
    <cellStyle name="Vsota 2 2 3 7 3" xfId="19264" xr:uid="{0B4370EE-575D-40AE-B549-3BAD6BE375CE}"/>
    <cellStyle name="Vsota 2 2 3 7 4" xfId="24987" xr:uid="{F11DBBAE-838A-470A-9956-1476C44DDA42}"/>
    <cellStyle name="Vsota 2 2 3 7 5" xfId="30520" xr:uid="{B001598A-55E4-4402-9145-94D4B7FEF835}"/>
    <cellStyle name="Vsota 2 2 3 8" xfId="4338" xr:uid="{A88CC0AA-9725-4CB4-8AF0-7BE513DEAFB8}"/>
    <cellStyle name="Vsota 2 2 3 8 2" xfId="12609" xr:uid="{2E3CDDA5-83BE-4582-93EC-05D1B615D2D6}"/>
    <cellStyle name="Vsota 2 2 3 8 2 2" xfId="19955" xr:uid="{DE91EC99-9310-4205-8BE7-61FA8553D139}"/>
    <cellStyle name="Vsota 2 2 3 8 2 3" xfId="25678" xr:uid="{D3C94D07-2E6C-499F-8245-D04323F393E0}"/>
    <cellStyle name="Vsota 2 2 3 8 2 4" xfId="31211" xr:uid="{6E7E5E26-E174-4D5D-9DC0-4F3BDD1C2698}"/>
    <cellStyle name="Vsota 2 2 3 8 3" xfId="16754" xr:uid="{CCDCDE63-FD9A-4A5B-BC86-5E4E134A3924}"/>
    <cellStyle name="Vsota 2 2 3 8 4" xfId="6962" xr:uid="{968BF939-5CFF-4E13-A465-A96535044541}"/>
    <cellStyle name="Vsota 2 2 3 8 5" xfId="17080" xr:uid="{940084E8-D918-43B9-AD82-1A82C5198A89}"/>
    <cellStyle name="Vsota 2 2 3 8 6" xfId="9111" xr:uid="{08CD6D5E-8DA3-4B0E-9EBA-EE79513588E0}"/>
    <cellStyle name="Vsota 2 2 3 9" xfId="10043" xr:uid="{BF3BC7A1-B83F-4BAA-A765-A054038A61A7}"/>
    <cellStyle name="Vsota 2 2 3 9 2" xfId="17359" xr:uid="{BCBD7409-A853-414C-9649-0A3D795338F3}"/>
    <cellStyle name="Vsota 2 2 3 9 3" xfId="23124" xr:uid="{7D707244-C63E-4359-A8B3-06C5D1EE144F}"/>
    <cellStyle name="Vsota 2 2 3 9 4" xfId="28694" xr:uid="{217012D0-E81A-4E79-A621-A7D89BAC8817}"/>
    <cellStyle name="Vsota 2 2 4" xfId="1365" xr:uid="{00000000-0005-0000-0000-0000750C0000}"/>
    <cellStyle name="Vsota 2 2 4 10" xfId="12934" xr:uid="{1DE4A80F-86CF-4A99-B884-95314F00E94C}"/>
    <cellStyle name="Vsota 2 2 4 10 2" xfId="20287" xr:uid="{E3FCFA3E-F398-4948-A859-D3A09614A042}"/>
    <cellStyle name="Vsota 2 2 4 10 3" xfId="26010" xr:uid="{535C4A64-052B-4989-A98A-B67DABF96830}"/>
    <cellStyle name="Vsota 2 2 4 10 4" xfId="31543" xr:uid="{1700220D-98DC-427D-8257-0FAA5B2D211D}"/>
    <cellStyle name="Vsota 2 2 4 11" xfId="15687" xr:uid="{68B20877-63BB-411F-B7D5-332147021D80}"/>
    <cellStyle name="Vsota 2 2 4 12" xfId="16552" xr:uid="{76EF655F-2C9B-4F92-874D-A6DDA3BD0B27}"/>
    <cellStyle name="Vsota 2 2 4 2" xfId="2586" xr:uid="{00000000-0005-0000-0000-0000760C0000}"/>
    <cellStyle name="Vsota 2 2 4 2 10" xfId="28927" xr:uid="{C53BEC16-74F6-40D5-A9FB-95C9D40B8CDD}"/>
    <cellStyle name="Vsota 2 2 4 2 11" xfId="10412" xr:uid="{D43C6EE1-D67D-4DEF-9C72-CC59E6EC14DD}"/>
    <cellStyle name="Vsota 2 2 4 2 2" xfId="5468" xr:uid="{34E20BC5-2154-407C-9393-A7851C5C33E8}"/>
    <cellStyle name="Vsota 2 2 4 2 2 2" xfId="14016" xr:uid="{388457B5-AF00-410D-8818-1441584FB085}"/>
    <cellStyle name="Vsota 2 2 4 2 2 2 2" xfId="21382" xr:uid="{D87B8FF7-C0BA-4611-8727-EA25735D3371}"/>
    <cellStyle name="Vsota 2 2 4 2 2 2 3" xfId="27105" xr:uid="{C0FDB6E9-C1F8-49CF-90E1-1208EFFA488A}"/>
    <cellStyle name="Vsota 2 2 4 2 2 2 4" xfId="32638" xr:uid="{B997E533-6A24-41B9-B33D-1D50A52DCDBD}"/>
    <cellStyle name="Vsota 2 2 4 2 2 3" xfId="18559" xr:uid="{EFF01A5D-F05D-44ED-84FF-9F2F5ED8D0E6}"/>
    <cellStyle name="Vsota 2 2 4 2 2 4" xfId="24282" xr:uid="{B6ED0091-94B5-4C65-8925-527A0383818B}"/>
    <cellStyle name="Vsota 2 2 4 2 2 5" xfId="29815" xr:uid="{6E3A7DC9-04B6-4E87-9C81-57E856D9635E}"/>
    <cellStyle name="Vsota 2 2 4 2 2 6" xfId="11294" xr:uid="{E1F8FBD5-317A-41F2-A6BB-D445DB3064C0}"/>
    <cellStyle name="Vsota 2 2 4 2 3" xfId="9087" xr:uid="{DFBC7C0F-9A23-487B-9494-66218EF58417}"/>
    <cellStyle name="Vsota 2 2 4 2 3 2" xfId="12586" xr:uid="{846976A8-E159-43CA-924E-7AD2E044B3E8}"/>
    <cellStyle name="Vsota 2 2 4 2 3 2 2" xfId="19932" xr:uid="{4EB32FBF-09F4-4103-A3C9-ACA5811805FA}"/>
    <cellStyle name="Vsota 2 2 4 2 3 2 3" xfId="25655" xr:uid="{A7DB282E-DBFD-422D-8CF2-65DF9BF38C08}"/>
    <cellStyle name="Vsota 2 2 4 2 3 2 4" xfId="31188" xr:uid="{D55A66C8-58D0-4C01-835D-ADF215C90FB3}"/>
    <cellStyle name="Vsota 2 2 4 2 3 3" xfId="16731" xr:uid="{3C42EC8B-B4B9-4B9A-9F67-37DBE076049B}"/>
    <cellStyle name="Vsota 2 2 4 2 3 4" xfId="6906" xr:uid="{893697F8-49C1-482A-B7BA-5FF43D87DB17}"/>
    <cellStyle name="Vsota 2 2 4 2 3 5" xfId="16280" xr:uid="{32C32CE1-53FB-4AE7-BD26-E77657DECEE8}"/>
    <cellStyle name="Vsota 2 2 4 2 4" xfId="11919" xr:uid="{58873648-D053-4C49-B878-E13641515674}"/>
    <cellStyle name="Vsota 2 2 4 2 4 2" xfId="14643" xr:uid="{F0717312-2A9C-4489-B3D4-011E039AC883}"/>
    <cellStyle name="Vsota 2 2 4 2 4 2 2" xfId="22009" xr:uid="{22BBFC3D-5495-4639-999E-42049DD89758}"/>
    <cellStyle name="Vsota 2 2 4 2 4 2 3" xfId="27732" xr:uid="{DA4EC435-3F6D-44EB-8F5C-324B48993D4D}"/>
    <cellStyle name="Vsota 2 2 4 2 4 2 4" xfId="33265" xr:uid="{1F162C59-A8C6-4BA4-A694-824970475659}"/>
    <cellStyle name="Vsota 2 2 4 2 4 3" xfId="19186" xr:uid="{4838E1F7-A154-485A-8B11-1D025832C6F9}"/>
    <cellStyle name="Vsota 2 2 4 2 4 4" xfId="24909" xr:uid="{CEF49EE1-F208-4F9F-B85D-6382EA67DF7C}"/>
    <cellStyle name="Vsota 2 2 4 2 4 5" xfId="30442" xr:uid="{2739D6A9-0F50-4579-84E5-FBD85A26FB5B}"/>
    <cellStyle name="Vsota 2 2 4 2 5" xfId="12180" xr:uid="{1A2DFC76-05C9-4262-9F6A-83ADD2DA11B5}"/>
    <cellStyle name="Vsota 2 2 4 2 5 2" xfId="14967" xr:uid="{7CB74684-ABCF-4764-B021-5E63B5394CE2}"/>
    <cellStyle name="Vsota 2 2 4 2 5 2 2" xfId="22333" xr:uid="{4415E4FF-2AB2-4155-B21F-986802F52714}"/>
    <cellStyle name="Vsota 2 2 4 2 5 2 3" xfId="28056" xr:uid="{043F8C2D-E8AE-4431-BFDF-2E7401A79AA4}"/>
    <cellStyle name="Vsota 2 2 4 2 5 2 4" xfId="33589" xr:uid="{F99C9815-877C-4598-BDE8-B872B083D26E}"/>
    <cellStyle name="Vsota 2 2 4 2 5 3" xfId="19510" xr:uid="{6234507D-6DEB-4B04-B1EC-63B52CF9EA77}"/>
    <cellStyle name="Vsota 2 2 4 2 5 4" xfId="25233" xr:uid="{CB5EA0F0-220E-4E5A-A24E-155186BD1E97}"/>
    <cellStyle name="Vsota 2 2 4 2 5 5" xfId="30766" xr:uid="{16B54C29-EDBE-4DAE-AC3A-D6E185837A97}"/>
    <cellStyle name="Vsota 2 2 4 2 6" xfId="12455" xr:uid="{DFF2C50D-D94B-48C5-B9D9-012F6CF16721}"/>
    <cellStyle name="Vsota 2 2 4 2 6 2" xfId="15258" xr:uid="{D5147B34-96F4-4BA1-9879-913E8E5ED3CF}"/>
    <cellStyle name="Vsota 2 2 4 2 6 2 2" xfId="22624" xr:uid="{7402B6E9-A6E7-49F1-9E6B-3D48493CCBCE}"/>
    <cellStyle name="Vsota 2 2 4 2 6 2 3" xfId="28347" xr:uid="{1239AA24-CCA0-4B85-9DA1-6F70009416C5}"/>
    <cellStyle name="Vsota 2 2 4 2 6 2 4" xfId="33880" xr:uid="{9CD29200-8851-4F60-8056-2986E98AD967}"/>
    <cellStyle name="Vsota 2 2 4 2 6 3" xfId="19801" xr:uid="{CE87B1C7-D566-4B04-8266-151A541F6433}"/>
    <cellStyle name="Vsota 2 2 4 2 6 4" xfId="25524" xr:uid="{B3F3E211-4E63-4E34-BD1B-EFA17423C097}"/>
    <cellStyle name="Vsota 2 2 4 2 6 5" xfId="31057" xr:uid="{841EFBFB-CD05-4D51-8427-9C7760AAA4FE}"/>
    <cellStyle name="Vsota 2 2 4 2 7" xfId="13129" xr:uid="{E5B3CF4B-0E76-4A0E-93AB-96639532E0D5}"/>
    <cellStyle name="Vsota 2 2 4 2 7 2" xfId="20494" xr:uid="{462D0B28-4599-4C8F-BAE4-0AEBC8F61460}"/>
    <cellStyle name="Vsota 2 2 4 2 7 3" xfId="26217" xr:uid="{8E444417-3989-4ABB-AF10-2A8B67201683}"/>
    <cellStyle name="Vsota 2 2 4 2 7 4" xfId="31750" xr:uid="{6C452E92-2987-4B74-B709-F06E9424312A}"/>
    <cellStyle name="Vsota 2 2 4 2 8" xfId="17671" xr:uid="{14E9DB22-8BEB-40B7-A94F-979E310A4F9B}"/>
    <cellStyle name="Vsota 2 2 4 2 9" xfId="23394" xr:uid="{B2418F2C-C2A3-432C-BFD7-9B77804E7E97}"/>
    <cellStyle name="Vsota 2 2 4 3" xfId="2561" xr:uid="{00000000-0005-0000-0000-0000770C0000}"/>
    <cellStyle name="Vsota 2 2 4 3 10" xfId="28626" xr:uid="{6A9E7927-74CC-41CC-9C4C-8E29E4C23F01}"/>
    <cellStyle name="Vsota 2 2 4 3 11" xfId="9826" xr:uid="{71D79E63-56A6-4BD7-8E13-7E0E7252BECE}"/>
    <cellStyle name="Vsota 2 2 4 3 2" xfId="5443" xr:uid="{40B4DD72-E254-45E7-90A2-E10DD6F47D53}"/>
    <cellStyle name="Vsota 2 2 4 3 2 2" xfId="13544" xr:uid="{81A5060D-A43B-4B04-86DF-66B647280C32}"/>
    <cellStyle name="Vsota 2 2 4 3 2 2 2" xfId="20910" xr:uid="{7E28D825-6612-433E-9163-379E5C47AA79}"/>
    <cellStyle name="Vsota 2 2 4 3 2 2 3" xfId="26633" xr:uid="{FC5466BB-5CEC-4A14-A7FE-F7BA2131025B}"/>
    <cellStyle name="Vsota 2 2 4 3 2 2 4" xfId="32166" xr:uid="{3E740779-D340-472C-B01B-37FABF9B0B8E}"/>
    <cellStyle name="Vsota 2 2 4 3 2 3" xfId="18087" xr:uid="{A5487FEC-C97C-4558-840C-6FB5B35BC6EA}"/>
    <cellStyle name="Vsota 2 2 4 3 2 4" xfId="23810" xr:uid="{88F9AA3C-6890-4229-9649-300C76252915}"/>
    <cellStyle name="Vsota 2 2 4 3 2 5" xfId="29343" xr:uid="{847DC476-EAD0-4222-8BEC-53AFEC4B85D5}"/>
    <cellStyle name="Vsota 2 2 4 3 2 6" xfId="10823" xr:uid="{C08094DE-7484-4981-B49B-F3DEF797ABE1}"/>
    <cellStyle name="Vsota 2 2 4 3 3" xfId="11548" xr:uid="{B372CFBB-802B-4303-949D-27251197B501}"/>
    <cellStyle name="Vsota 2 2 4 3 3 2" xfId="14271" xr:uid="{A56B3819-A097-4ABA-813A-0583D13C256E}"/>
    <cellStyle name="Vsota 2 2 4 3 3 2 2" xfId="21637" xr:uid="{DF2B7BDD-7FEE-4C09-8D9D-F81A2AC8DACA}"/>
    <cellStyle name="Vsota 2 2 4 3 3 2 3" xfId="27360" xr:uid="{CEAE52F9-564E-416A-A649-6E8B95367D94}"/>
    <cellStyle name="Vsota 2 2 4 3 3 2 4" xfId="32893" xr:uid="{CAEF7DE2-35FE-4F08-9A58-CCFD9C4AD9F8}"/>
    <cellStyle name="Vsota 2 2 4 3 3 3" xfId="18814" xr:uid="{FB710654-C5F3-41E3-A0DE-F63AF87E246C}"/>
    <cellStyle name="Vsota 2 2 4 3 3 4" xfId="24537" xr:uid="{0BE57C5E-3630-4FBD-9F82-2E3F8EE7BD9E}"/>
    <cellStyle name="Vsota 2 2 4 3 3 5" xfId="30070" xr:uid="{73CC6105-A880-465B-B1D3-C833DA0460E7}"/>
    <cellStyle name="Vsota 2 2 4 3 4" xfId="10644" xr:uid="{670E72E6-9B07-4EDD-ADE7-7EFFB35421F2}"/>
    <cellStyle name="Vsota 2 2 4 3 4 2" xfId="13365" xr:uid="{A52C6914-51CD-4242-BDA6-C0AAA8591110}"/>
    <cellStyle name="Vsota 2 2 4 3 4 2 2" xfId="20731" xr:uid="{C2142AC6-9F4B-4C99-9979-0B075C09CB9D}"/>
    <cellStyle name="Vsota 2 2 4 3 4 2 3" xfId="26454" xr:uid="{6CEAAFC8-11D4-4DCF-B041-3147C5B83523}"/>
    <cellStyle name="Vsota 2 2 4 3 4 2 4" xfId="31987" xr:uid="{2F9D1210-1CDB-41C1-8DF3-CCFA1113E797}"/>
    <cellStyle name="Vsota 2 2 4 3 4 3" xfId="17908" xr:uid="{DE3F89D1-23D5-425D-A1D0-40AD8491BC2B}"/>
    <cellStyle name="Vsota 2 2 4 3 4 4" xfId="23631" xr:uid="{1D746E91-60E7-4757-A973-3EF7BD927437}"/>
    <cellStyle name="Vsota 2 2 4 3 4 5" xfId="29164" xr:uid="{8BB12D6A-9DFF-4CE3-BEFD-8E335584ACD1}"/>
    <cellStyle name="Vsota 2 2 4 3 5" xfId="11414" xr:uid="{7B622870-EB0A-41C3-BC5E-36F336EBB123}"/>
    <cellStyle name="Vsota 2 2 4 3 5 2" xfId="14136" xr:uid="{E2F0A37D-CCFF-490E-9A8D-E71E2AB93044}"/>
    <cellStyle name="Vsota 2 2 4 3 5 2 2" xfId="21502" xr:uid="{17E726DE-C7EC-4CE1-BDFE-BC76A1DC0460}"/>
    <cellStyle name="Vsota 2 2 4 3 5 2 3" xfId="27225" xr:uid="{B4F6DB7A-5ABE-460A-A4D7-18CC1F5A76EC}"/>
    <cellStyle name="Vsota 2 2 4 3 5 2 4" xfId="32758" xr:uid="{5A16B232-C767-457F-BFF2-11B44CABED41}"/>
    <cellStyle name="Vsota 2 2 4 3 5 3" xfId="18679" xr:uid="{5910899F-D42B-4A73-93BB-C4B4A1CA963D}"/>
    <cellStyle name="Vsota 2 2 4 3 5 4" xfId="24402" xr:uid="{435E9487-A548-48EF-BE1B-A7FD9B72AF36}"/>
    <cellStyle name="Vsota 2 2 4 3 5 5" xfId="29935" xr:uid="{D44024E9-C064-4932-AC2C-77FB8680445C}"/>
    <cellStyle name="Vsota 2 2 4 3 6" xfId="10993" xr:uid="{B26092B2-12AA-4B96-9CA7-A784E8806821}"/>
    <cellStyle name="Vsota 2 2 4 3 6 2" xfId="13715" xr:uid="{95573852-A9F4-4655-9F85-E0607025D288}"/>
    <cellStyle name="Vsota 2 2 4 3 6 2 2" xfId="21081" xr:uid="{A1C0E3A4-F020-479D-AD77-310A9D0C4FBC}"/>
    <cellStyle name="Vsota 2 2 4 3 6 2 3" xfId="26804" xr:uid="{7C621FEB-BDBC-4052-BF5B-ED609EC0FA23}"/>
    <cellStyle name="Vsota 2 2 4 3 6 2 4" xfId="32337" xr:uid="{21A4B430-8C4A-4A5D-8814-179224475D92}"/>
    <cellStyle name="Vsota 2 2 4 3 6 3" xfId="18258" xr:uid="{73AE7AAB-AB79-47F2-A976-5E06910D0A1B}"/>
    <cellStyle name="Vsota 2 2 4 3 6 4" xfId="23981" xr:uid="{BDC8E842-7A13-4E21-80D1-C40916EC45E3}"/>
    <cellStyle name="Vsota 2 2 4 3 6 5" xfId="29514" xr:uid="{A4980250-57EA-4465-8302-2E510E02DF29}"/>
    <cellStyle name="Vsota 2 2 4 3 7" xfId="12846" xr:uid="{5FD07D88-1674-4D13-BB6B-6AA23A06455C}"/>
    <cellStyle name="Vsota 2 2 4 3 7 2" xfId="20193" xr:uid="{DEA1D202-B1AE-4389-A2F7-08EA36106C38}"/>
    <cellStyle name="Vsota 2 2 4 3 7 3" xfId="25916" xr:uid="{E029D3A0-E5CF-4772-BE22-6A3C6898DC3F}"/>
    <cellStyle name="Vsota 2 2 4 3 7 4" xfId="31449" xr:uid="{C130C478-2FBC-494E-B26D-779654B09D5F}"/>
    <cellStyle name="Vsota 2 2 4 3 8" xfId="17212" xr:uid="{B54FAAEF-832B-4E2B-8F29-DDAA10A68A20}"/>
    <cellStyle name="Vsota 2 2 4 3 9" xfId="23015" xr:uid="{A4B54C11-1DB7-4175-84F7-38551F0E5A1D}"/>
    <cellStyle name="Vsota 2 2 4 4" xfId="2398" xr:uid="{00000000-0005-0000-0000-0000780C0000}"/>
    <cellStyle name="Vsota 2 2 4 4 2" xfId="5280" xr:uid="{05E3625B-2384-4BE7-9C89-A7D94F36BBD1}"/>
    <cellStyle name="Vsota 2 2 4 4 2 2" xfId="21175" xr:uid="{B3C9CA18-16A1-4127-806F-F31F8E740F7D}"/>
    <cellStyle name="Vsota 2 2 4 4 2 3" xfId="26898" xr:uid="{EB342282-CEA2-4D38-B0BC-8076334DB411}"/>
    <cellStyle name="Vsota 2 2 4 4 2 4" xfId="32431" xr:uid="{DE26E402-43AE-47C9-B1E8-031CCD448FAD}"/>
    <cellStyle name="Vsota 2 2 4 4 2 5" xfId="13809" xr:uid="{9CFBA636-A49D-4560-9370-9DF6EAC94EFA}"/>
    <cellStyle name="Vsota 2 2 4 4 3" xfId="18352" xr:uid="{F01FE61B-7EE9-4B2B-9742-A77C20BE5BD7}"/>
    <cellStyle name="Vsota 2 2 4 4 4" xfId="24075" xr:uid="{429D0FBF-7E4A-4D8F-ABC7-58A63242FEAB}"/>
    <cellStyle name="Vsota 2 2 4 4 5" xfId="29608" xr:uid="{F1A7DE83-79EE-4A27-BDC4-24172C96BC4B}"/>
    <cellStyle name="Vsota 2 2 4 4 6" xfId="11087" xr:uid="{10D732B2-4F6B-4F2A-8AE4-01543FB5AA01}"/>
    <cellStyle name="Vsota 2 2 4 5" xfId="2708" xr:uid="{00000000-0005-0000-0000-0000790C0000}"/>
    <cellStyle name="Vsota 2 2 4 5 2" xfId="5590" xr:uid="{C74C2195-BE85-4AA3-913E-F3C66AF62A3F}"/>
    <cellStyle name="Vsota 2 2 4 5 2 2" xfId="21547" xr:uid="{BBF55976-A519-4B0F-95D1-E30505CBCC99}"/>
    <cellStyle name="Vsota 2 2 4 5 2 3" xfId="27270" xr:uid="{2A69B197-6F91-4B04-851F-DA8C47F4FAC8}"/>
    <cellStyle name="Vsota 2 2 4 5 2 4" xfId="32803" xr:uid="{D3DCEBBA-C102-4629-BFDA-CD6BCABE64FF}"/>
    <cellStyle name="Vsota 2 2 4 5 2 5" xfId="14181" xr:uid="{DACAC4CD-4FD1-4E7E-BB82-BAE68C56CECD}"/>
    <cellStyle name="Vsota 2 2 4 5 3" xfId="18724" xr:uid="{C8F94DC0-71BE-499B-9981-99764DD79F96}"/>
    <cellStyle name="Vsota 2 2 4 5 4" xfId="24447" xr:uid="{47A45248-1A86-424A-AD9F-5F8C6C6E29EA}"/>
    <cellStyle name="Vsota 2 2 4 5 5" xfId="29980" xr:uid="{75FD4B5A-456A-4FA2-8632-4927BF61C27A}"/>
    <cellStyle name="Vsota 2 2 4 5 6" xfId="11458" xr:uid="{822823A8-8554-49CB-B06D-95B5D7A6E4C6}"/>
    <cellStyle name="Vsota 2 2 4 6" xfId="2809" xr:uid="{00000000-0005-0000-0000-00007A0C0000}"/>
    <cellStyle name="Vsota 2 2 4 6 2" xfId="5691" xr:uid="{11C161F8-7340-46F2-B988-064891DD35D8}"/>
    <cellStyle name="Vsota 2 2 4 6 2 2" xfId="21802" xr:uid="{F1D2686B-47B1-4FB2-9345-1C7CA90707F7}"/>
    <cellStyle name="Vsota 2 2 4 6 2 3" xfId="27525" xr:uid="{4AB4C160-521F-4062-B280-2196F532D1E5}"/>
    <cellStyle name="Vsota 2 2 4 6 2 4" xfId="33058" xr:uid="{9D65F464-8FDF-4B06-AB77-7965C6A7FAD0}"/>
    <cellStyle name="Vsota 2 2 4 6 2 5" xfId="14436" xr:uid="{115935C0-987C-43EE-828E-FD0F71A8F623}"/>
    <cellStyle name="Vsota 2 2 4 6 3" xfId="18979" xr:uid="{FDFD4675-08D4-4850-AE79-7BD4B349D107}"/>
    <cellStyle name="Vsota 2 2 4 6 4" xfId="24702" xr:uid="{750F76C0-F87F-49F1-8F0F-4D3156F9C96A}"/>
    <cellStyle name="Vsota 2 2 4 6 5" xfId="30235" xr:uid="{B2D7B180-63DF-4EC5-A788-9A8B4D8A7A71}"/>
    <cellStyle name="Vsota 2 2 4 6 6" xfId="11712" xr:uid="{F9F4D2D4-BF11-4E76-8B15-5A6E085B7324}"/>
    <cellStyle name="Vsota 2 2 4 7" xfId="2205" xr:uid="{00000000-0005-0000-0000-00007B0C0000}"/>
    <cellStyle name="Vsota 2 2 4 7 2" xfId="5087" xr:uid="{80DE717A-706E-4014-95CD-CA58B2BF4ECE}"/>
    <cellStyle name="Vsota 2 2 4 7 2 2" xfId="22126" xr:uid="{C2B3B20C-84AF-4B1F-8B6C-7AF574E8DE5D}"/>
    <cellStyle name="Vsota 2 2 4 7 2 3" xfId="27849" xr:uid="{39F2DAC0-D4AB-43FE-8C03-94C8990EB56A}"/>
    <cellStyle name="Vsota 2 2 4 7 2 4" xfId="33382" xr:uid="{90B87D99-1FD1-43BA-A222-E0E92D5CBCAE}"/>
    <cellStyle name="Vsota 2 2 4 7 2 5" xfId="14760" xr:uid="{1B7671CB-8EBC-4BF7-9B64-CF76FF790921}"/>
    <cellStyle name="Vsota 2 2 4 7 3" xfId="19303" xr:uid="{6FC59569-153A-4FC3-BC1F-EBE4E8B516B4}"/>
    <cellStyle name="Vsota 2 2 4 7 4" xfId="25026" xr:uid="{A84E165B-90D6-4894-A27E-E2E448B7145C}"/>
    <cellStyle name="Vsota 2 2 4 7 5" xfId="30559" xr:uid="{8EC6C3F6-6CEF-49BF-940A-CC808DA3CCA4}"/>
    <cellStyle name="Vsota 2 2 4 8" xfId="4251" xr:uid="{1A072C0F-D6EF-4441-82D5-D43A6D2FE93B}"/>
    <cellStyle name="Vsota 2 2 4 8 2" xfId="15051" xr:uid="{FA8BA9E6-0463-4061-9DB7-8612B755B49A}"/>
    <cellStyle name="Vsota 2 2 4 8 2 2" xfId="22417" xr:uid="{51396923-3C93-4529-9C30-6614C10893E4}"/>
    <cellStyle name="Vsota 2 2 4 8 2 3" xfId="28140" xr:uid="{A515F1A2-87E0-4E2E-B075-BC209DD92C7D}"/>
    <cellStyle name="Vsota 2 2 4 8 2 4" xfId="33673" xr:uid="{FDA3D16E-C879-4FA4-AFA3-FC1F7A91DC04}"/>
    <cellStyle name="Vsota 2 2 4 8 3" xfId="19594" xr:uid="{41BF9B65-AB1B-4AA2-B004-2A4B44F2E707}"/>
    <cellStyle name="Vsota 2 2 4 8 4" xfId="25317" xr:uid="{E1EC49B7-37CA-43B4-B3EC-273169BD7C50}"/>
    <cellStyle name="Vsota 2 2 4 8 5" xfId="30850" xr:uid="{520F6688-6B32-4C6F-A21D-079187C6F6A5}"/>
    <cellStyle name="Vsota 2 2 4 8 6" xfId="12260" xr:uid="{AFC68B51-37EC-4FFF-B08A-3D137394E0CB}"/>
    <cellStyle name="Vsota 2 2 4 9" xfId="10230" xr:uid="{031B9636-8ACA-49B9-8DEE-585B4BF596DA}"/>
    <cellStyle name="Vsota 2 2 4 9 2" xfId="17464" xr:uid="{67D24A53-AD99-4A06-8439-76CAE8C56EAF}"/>
    <cellStyle name="Vsota 2 2 4 9 3" xfId="23187" xr:uid="{C0297510-3701-4874-89DE-73EB4ABBD38A}"/>
    <cellStyle name="Vsota 2 2 4 9 4" xfId="28720" xr:uid="{0AF10825-DDCD-4376-BA3B-4689D31C578C}"/>
    <cellStyle name="Vsota 2 2 5" xfId="2139" xr:uid="{00000000-0005-0000-0000-00007C0C0000}"/>
    <cellStyle name="Vsota 2 2 5 10" xfId="12897" xr:uid="{CC574D1D-AF1B-476B-B954-43CEE82F0C2E}"/>
    <cellStyle name="Vsota 2 2 5 10 2" xfId="20250" xr:uid="{222647D1-53FA-4960-92F4-73BAE63959E3}"/>
    <cellStyle name="Vsota 2 2 5 10 3" xfId="25973" xr:uid="{3673AAA7-3FF1-4E1D-B5A8-04D03191CD81}"/>
    <cellStyle name="Vsota 2 2 5 10 4" xfId="31506" xr:uid="{4C51744F-7173-4322-9F2C-04FB3715F6D8}"/>
    <cellStyle name="Vsota 2 2 5 11" xfId="16012" xr:uid="{4E3DEA71-B791-463F-966C-26A92B2D7989}"/>
    <cellStyle name="Vsota 2 2 5 12" xfId="17026" xr:uid="{B7581D08-E335-4335-B245-0EC50FE2F845}"/>
    <cellStyle name="Vsota 2 2 5 2" xfId="2743" xr:uid="{00000000-0005-0000-0000-00007D0C0000}"/>
    <cellStyle name="Vsota 2 2 5 2 10" xfId="28859" xr:uid="{D3D98CBE-AC6F-429D-A5BE-402E7BFCB11C}"/>
    <cellStyle name="Vsota 2 2 5 2 11" xfId="10347" xr:uid="{A260707C-D815-4A88-BE4D-12E7A17DC3CE}"/>
    <cellStyle name="Vsota 2 2 5 2 2" xfId="5625" xr:uid="{DBE47FAE-6C7B-407C-938C-2FC30D2BEA5D}"/>
    <cellStyle name="Vsota 2 2 5 2 2 2" xfId="13948" xr:uid="{E1509086-CD4C-4D17-A1D1-35C2042C5523}"/>
    <cellStyle name="Vsota 2 2 5 2 2 2 2" xfId="21314" xr:uid="{38E3EA65-E477-40A8-A265-B04D8D4AA6E5}"/>
    <cellStyle name="Vsota 2 2 5 2 2 2 3" xfId="27037" xr:uid="{F025DD3C-AD99-44DF-AFB8-CB801516D996}"/>
    <cellStyle name="Vsota 2 2 5 2 2 2 4" xfId="32570" xr:uid="{35DEDB80-91AD-4231-94D1-866515D19EBA}"/>
    <cellStyle name="Vsota 2 2 5 2 2 3" xfId="18491" xr:uid="{6E1CAB1C-E697-4A38-9104-E8E8088BB9F0}"/>
    <cellStyle name="Vsota 2 2 5 2 2 4" xfId="24214" xr:uid="{75E2E697-F128-4A36-85E1-6BC251EEF75D}"/>
    <cellStyle name="Vsota 2 2 5 2 2 5" xfId="29747" xr:uid="{7E419AAE-4E13-446B-A33E-3A2BDADE2F10}"/>
    <cellStyle name="Vsota 2 2 5 2 2 6" xfId="11226" xr:uid="{B7F26086-DB8B-46E7-9157-A7201C08564F}"/>
    <cellStyle name="Vsota 2 2 5 2 3" xfId="10584" xr:uid="{B3DA518F-86EB-44AA-BF9C-0576B6D74B3E}"/>
    <cellStyle name="Vsota 2 2 5 2 3 2" xfId="13305" xr:uid="{51DEAAAD-61ED-4FE8-9CFC-1884231D7A58}"/>
    <cellStyle name="Vsota 2 2 5 2 3 2 2" xfId="20671" xr:uid="{A8C9C02E-BEC5-4D33-A226-DFE998CEBB90}"/>
    <cellStyle name="Vsota 2 2 5 2 3 2 3" xfId="26394" xr:uid="{11E00473-EB9A-433D-B23A-1D8DDB62C0E1}"/>
    <cellStyle name="Vsota 2 2 5 2 3 2 4" xfId="31927" xr:uid="{1BDB93E3-A2ED-4564-84CA-C75C28DAB5B2}"/>
    <cellStyle name="Vsota 2 2 5 2 3 3" xfId="17848" xr:uid="{BE1C3BB8-C07E-4DDF-A2C0-F2615627561E}"/>
    <cellStyle name="Vsota 2 2 5 2 3 4" xfId="23571" xr:uid="{B36A8F65-3207-426D-9B2E-BBD7A441501B}"/>
    <cellStyle name="Vsota 2 2 5 2 3 5" xfId="29104" xr:uid="{877F1803-0B8F-4368-93A4-617A37437F1F}"/>
    <cellStyle name="Vsota 2 2 5 2 4" xfId="11851" xr:uid="{F971229E-1DE4-4798-A99F-6A44730B128F}"/>
    <cellStyle name="Vsota 2 2 5 2 4 2" xfId="14575" xr:uid="{1D919FB5-59AC-4E5C-BE82-D8AAA69FD4E5}"/>
    <cellStyle name="Vsota 2 2 5 2 4 2 2" xfId="21941" xr:uid="{5AD9572D-6C0C-4AFA-B8A7-D5B6B6F7ACE9}"/>
    <cellStyle name="Vsota 2 2 5 2 4 2 3" xfId="27664" xr:uid="{31DFAC14-35FC-4752-A091-987CBC06A11B}"/>
    <cellStyle name="Vsota 2 2 5 2 4 2 4" xfId="33197" xr:uid="{92D24F60-7E9D-45CD-9A73-CD3DB57BB0AA}"/>
    <cellStyle name="Vsota 2 2 5 2 4 3" xfId="19118" xr:uid="{FFA87446-875D-42D7-888B-9B953306D13D}"/>
    <cellStyle name="Vsota 2 2 5 2 4 4" xfId="24841" xr:uid="{462E861E-A60D-42B8-8B35-9BCBF83B4DA6}"/>
    <cellStyle name="Vsota 2 2 5 2 4 5" xfId="30374" xr:uid="{48514956-7998-4999-A4A2-FA4E0485107A}"/>
    <cellStyle name="Vsota 2 2 5 2 5" xfId="12112" xr:uid="{53D595C0-137D-45B5-8E7C-D641C0F1AA30}"/>
    <cellStyle name="Vsota 2 2 5 2 5 2" xfId="14899" xr:uid="{A93E5115-6F0A-4A9A-A06A-836F24F1DD74}"/>
    <cellStyle name="Vsota 2 2 5 2 5 2 2" xfId="22265" xr:uid="{AD119F90-6466-4EA6-B4D1-489DD8E46A00}"/>
    <cellStyle name="Vsota 2 2 5 2 5 2 3" xfId="27988" xr:uid="{014710F1-7D4F-4C18-B3ED-C18C3B1CF073}"/>
    <cellStyle name="Vsota 2 2 5 2 5 2 4" xfId="33521" xr:uid="{0B2EA8ED-538C-4166-9EF5-B4B1E0A6C971}"/>
    <cellStyle name="Vsota 2 2 5 2 5 3" xfId="19442" xr:uid="{4A0F9A7A-354E-4C43-B5FD-AE3277019352}"/>
    <cellStyle name="Vsota 2 2 5 2 5 4" xfId="25165" xr:uid="{24C5260E-0679-4C15-8E6C-1532B928C3F2}"/>
    <cellStyle name="Vsota 2 2 5 2 5 5" xfId="30698" xr:uid="{63A1876C-A752-48D6-B1B8-ADEC43FCC0BC}"/>
    <cellStyle name="Vsota 2 2 5 2 6" xfId="12387" xr:uid="{CAC6A104-1644-4371-A74B-1D6AFD472DF3}"/>
    <cellStyle name="Vsota 2 2 5 2 6 2" xfId="15190" xr:uid="{DF5EBE6F-D452-48D4-8AFB-EA2C91679B4B}"/>
    <cellStyle name="Vsota 2 2 5 2 6 2 2" xfId="22556" xr:uid="{592EB2CC-7655-4AD4-A0BB-7BD3250E4363}"/>
    <cellStyle name="Vsota 2 2 5 2 6 2 3" xfId="28279" xr:uid="{E55877D9-8D13-40E9-A36E-557777E24046}"/>
    <cellStyle name="Vsota 2 2 5 2 6 2 4" xfId="33812" xr:uid="{F666F934-AE79-4A21-B087-D91E25FC26BF}"/>
    <cellStyle name="Vsota 2 2 5 2 6 3" xfId="19733" xr:uid="{6FF648C3-01FB-4479-A544-BFCE691272DE}"/>
    <cellStyle name="Vsota 2 2 5 2 6 4" xfId="25456" xr:uid="{D9CA73B4-AED6-4388-AE1E-B25E7A6A89E8}"/>
    <cellStyle name="Vsota 2 2 5 2 6 5" xfId="30989" xr:uid="{31628A01-B596-42E9-BAE8-A14CE8DBF909}"/>
    <cellStyle name="Vsota 2 2 5 2 7" xfId="13063" xr:uid="{CE15251E-4E33-4A71-B5D0-D53DC679B3E3}"/>
    <cellStyle name="Vsota 2 2 5 2 7 2" xfId="20426" xr:uid="{591CB1DF-C355-447B-ADC8-12ECA59B1C5B}"/>
    <cellStyle name="Vsota 2 2 5 2 7 3" xfId="26149" xr:uid="{48D177EF-45C7-4FBA-8286-BA2C316B8D59}"/>
    <cellStyle name="Vsota 2 2 5 2 7 4" xfId="31682" xr:uid="{FF379735-6B9B-45B6-BF01-9A7FBA76B874}"/>
    <cellStyle name="Vsota 2 2 5 2 8" xfId="17603" xr:uid="{467417B3-8654-44BD-A9FD-4A6E5D70BE9C}"/>
    <cellStyle name="Vsota 2 2 5 2 9" xfId="23326" xr:uid="{B13FF921-948F-40C9-B037-7C617DA5FDC5}"/>
    <cellStyle name="Vsota 2 2 5 3" xfId="2853" xr:uid="{00000000-0005-0000-0000-00007E0C0000}"/>
    <cellStyle name="Vsota 2 2 5 3 10" xfId="28822" xr:uid="{CC554FDA-DB51-4905-9C48-14996BEB1995}"/>
    <cellStyle name="Vsota 2 2 5 3 11" xfId="10324" xr:uid="{FC35B64B-915A-4BDF-A7AC-B56F29E1062D}"/>
    <cellStyle name="Vsota 2 2 5 3 2" xfId="5735" xr:uid="{0EA68E05-3C97-4960-A16B-487A2EB9A52B}"/>
    <cellStyle name="Vsota 2 2 5 3 2 2" xfId="13911" xr:uid="{A4D91F6A-2508-4370-A694-34E281BDF627}"/>
    <cellStyle name="Vsota 2 2 5 3 2 2 2" xfId="21277" xr:uid="{EA8E2F6B-8348-4C39-AF9C-14E352E27E55}"/>
    <cellStyle name="Vsota 2 2 5 3 2 2 3" xfId="27000" xr:uid="{102F5E36-02FD-4F1C-A59A-A41DE3CBD43A}"/>
    <cellStyle name="Vsota 2 2 5 3 2 2 4" xfId="32533" xr:uid="{D2D31512-8790-4343-AC5C-9F00C612C962}"/>
    <cellStyle name="Vsota 2 2 5 3 2 3" xfId="18454" xr:uid="{33E2A53D-F440-4801-9B73-346E673D3C51}"/>
    <cellStyle name="Vsota 2 2 5 3 2 4" xfId="24177" xr:uid="{6019EF17-C26A-4F64-8145-DF3C45C355D0}"/>
    <cellStyle name="Vsota 2 2 5 3 2 5" xfId="29710" xr:uid="{CDAEC14D-2451-4784-BB05-B6A5DA9F9D4E}"/>
    <cellStyle name="Vsota 2 2 5 3 2 6" xfId="11189" xr:uid="{C89E34DA-BC22-43CA-BA91-940D5C31AACC}"/>
    <cellStyle name="Vsota 2 2 5 3 3" xfId="11462" xr:uid="{49A2C60C-64E1-4EC4-BE4F-E810A9D77E0F}"/>
    <cellStyle name="Vsota 2 2 5 3 3 2" xfId="14185" xr:uid="{59B5642A-7740-49F1-A0DE-1D05B3F802AC}"/>
    <cellStyle name="Vsota 2 2 5 3 3 2 2" xfId="21551" xr:uid="{9B019DCF-9B04-4A9E-89DE-9EBE5F4E7239}"/>
    <cellStyle name="Vsota 2 2 5 3 3 2 3" xfId="27274" xr:uid="{689DAA94-1E2F-4748-B81A-1AE367A37E9F}"/>
    <cellStyle name="Vsota 2 2 5 3 3 2 4" xfId="32807" xr:uid="{E20E6008-CB2B-4E7E-8BAC-35D978F3FDC2}"/>
    <cellStyle name="Vsota 2 2 5 3 3 3" xfId="18728" xr:uid="{01DB5634-A93B-4AA9-8B0B-25CC478A2DF4}"/>
    <cellStyle name="Vsota 2 2 5 3 3 4" xfId="24451" xr:uid="{26ABB2C8-512B-4C2F-A175-C33FC6CD8943}"/>
    <cellStyle name="Vsota 2 2 5 3 3 5" xfId="29984" xr:uid="{9F89FBEA-4523-4462-AA8D-F3F7C0F1B884}"/>
    <cellStyle name="Vsota 2 2 5 3 4" xfId="11814" xr:uid="{7A172C32-CE2C-4036-B2CC-DEFB364C43B3}"/>
    <cellStyle name="Vsota 2 2 5 3 4 2" xfId="14538" xr:uid="{B052ED7C-C09A-4D78-9E59-2301F55F5362}"/>
    <cellStyle name="Vsota 2 2 5 3 4 2 2" xfId="21904" xr:uid="{83AC24AE-B86A-4258-93CC-AC43CD80EA17}"/>
    <cellStyle name="Vsota 2 2 5 3 4 2 3" xfId="27627" xr:uid="{AC1A06F4-7395-4090-8B6B-BD897FEE5077}"/>
    <cellStyle name="Vsota 2 2 5 3 4 2 4" xfId="33160" xr:uid="{CCF7E501-AC87-464D-ADDF-FE862D4B0226}"/>
    <cellStyle name="Vsota 2 2 5 3 4 3" xfId="19081" xr:uid="{225468EE-CCD8-40C2-A95C-16CDE3798976}"/>
    <cellStyle name="Vsota 2 2 5 3 4 4" xfId="24804" xr:uid="{18161127-7E63-4AAD-A331-575576FAFA05}"/>
    <cellStyle name="Vsota 2 2 5 3 4 5" xfId="30337" xr:uid="{8EA57DFA-A93A-49B5-80CD-2D57528DB41D}"/>
    <cellStyle name="Vsota 2 2 5 3 5" xfId="12075" xr:uid="{3747D6F0-E146-4FF4-8226-EE71F46DA3EB}"/>
    <cellStyle name="Vsota 2 2 5 3 5 2" xfId="14862" xr:uid="{15554800-1A5D-4667-B517-834B5ED44BEB}"/>
    <cellStyle name="Vsota 2 2 5 3 5 2 2" xfId="22228" xr:uid="{3994C7C0-0D8F-4CBE-8C0E-C56B9A24A3EF}"/>
    <cellStyle name="Vsota 2 2 5 3 5 2 3" xfId="27951" xr:uid="{2E0209BC-5803-41A0-84AC-B568C995C4F0}"/>
    <cellStyle name="Vsota 2 2 5 3 5 2 4" xfId="33484" xr:uid="{83CBF882-094E-4D1C-98D1-5169EB23DD00}"/>
    <cellStyle name="Vsota 2 2 5 3 5 3" xfId="19405" xr:uid="{215F292F-7AFB-4566-86C3-50A0954849B4}"/>
    <cellStyle name="Vsota 2 2 5 3 5 4" xfId="25128" xr:uid="{19D18BD4-E41B-4B6A-9378-3AFA46483B42}"/>
    <cellStyle name="Vsota 2 2 5 3 5 5" xfId="30661" xr:uid="{BEB4FAD4-7388-4339-A145-86D170274A6C}"/>
    <cellStyle name="Vsota 2 2 5 3 6" xfId="12350" xr:uid="{3686263E-085E-4AC4-BF75-B5E9DFB7137C}"/>
    <cellStyle name="Vsota 2 2 5 3 6 2" xfId="15153" xr:uid="{32498598-A62F-4D28-9475-2C1DE2D8EDC9}"/>
    <cellStyle name="Vsota 2 2 5 3 6 2 2" xfId="22519" xr:uid="{69A0E0B1-3F8B-4306-8F9D-9B7BB669C0F1}"/>
    <cellStyle name="Vsota 2 2 5 3 6 2 3" xfId="28242" xr:uid="{BFD5D876-1907-4EC7-A2A1-B000CF745358}"/>
    <cellStyle name="Vsota 2 2 5 3 6 2 4" xfId="33775" xr:uid="{C27E9C2B-639D-42D0-905C-19F5273AF4DA}"/>
    <cellStyle name="Vsota 2 2 5 3 6 3" xfId="19696" xr:uid="{C226B807-0CB0-4AD9-82E8-4AEB68C8C484}"/>
    <cellStyle name="Vsota 2 2 5 3 6 4" xfId="25419" xr:uid="{0B50E795-66FB-422D-BE01-30369648CCE4}"/>
    <cellStyle name="Vsota 2 2 5 3 6 5" xfId="30952" xr:uid="{E11E43D2-C392-439B-8E85-6044164F6F9D}"/>
    <cellStyle name="Vsota 2 2 5 3 7" xfId="13029" xr:uid="{22E777F1-046B-40E0-98DD-3D587E806E72}"/>
    <cellStyle name="Vsota 2 2 5 3 7 2" xfId="20389" xr:uid="{E7C72AE2-0ABD-4ADF-84F7-350A2214C857}"/>
    <cellStyle name="Vsota 2 2 5 3 7 3" xfId="26112" xr:uid="{7099391A-D787-46CC-AD2E-4AFE9FEA7ABA}"/>
    <cellStyle name="Vsota 2 2 5 3 7 4" xfId="31645" xr:uid="{8054A7C0-0107-4A88-B62B-53C15D118828}"/>
    <cellStyle name="Vsota 2 2 5 3 8" xfId="17566" xr:uid="{818C05E0-4725-4701-8AED-C4E5F4EB41B5}"/>
    <cellStyle name="Vsota 2 2 5 3 9" xfId="23289" xr:uid="{1C695708-A9C0-4040-8696-47E57DC47D72}"/>
    <cellStyle name="Vsota 2 2 5 4" xfId="2957" xr:uid="{00000000-0005-0000-0000-00007F0C0000}"/>
    <cellStyle name="Vsota 2 2 5 4 2" xfId="5839" xr:uid="{3133BF5E-B175-4250-92D3-6C3283889EDD}"/>
    <cellStyle name="Vsota 2 2 5 4 2 2" xfId="21059" xr:uid="{C033580B-2D95-4030-933F-56F9559A5DC7}"/>
    <cellStyle name="Vsota 2 2 5 4 2 3" xfId="26782" xr:uid="{A5D141DA-A60F-491C-A7A8-E819F70E1DCF}"/>
    <cellStyle name="Vsota 2 2 5 4 2 4" xfId="32315" xr:uid="{DF810D6F-5684-4B66-A7C1-D3B5B3B2010D}"/>
    <cellStyle name="Vsota 2 2 5 4 2 5" xfId="13693" xr:uid="{5F66F0A2-256C-4A88-98E7-7101E1C77072}"/>
    <cellStyle name="Vsota 2 2 5 4 3" xfId="18236" xr:uid="{08F1DE57-568C-4DF0-A4B6-5ABE0A682697}"/>
    <cellStyle name="Vsota 2 2 5 4 4" xfId="23959" xr:uid="{C799F9C4-D85D-401A-B88B-574ACD90B889}"/>
    <cellStyle name="Vsota 2 2 5 4 5" xfId="29492" xr:uid="{197927F8-8748-4137-A841-E46AE72E614F}"/>
    <cellStyle name="Vsota 2 2 5 4 6" xfId="10971" xr:uid="{3F362807-D02A-4024-A8CC-F0D6EE69524B}"/>
    <cellStyle name="Vsota 2 2 5 5" xfId="3080" xr:uid="{00000000-0005-0000-0000-0000800C0000}"/>
    <cellStyle name="Vsota 2 2 5 5 2" xfId="5962" xr:uid="{661D5871-423E-47A4-B407-6D2C4033C123}"/>
    <cellStyle name="Vsota 2 2 5 5 2 2" xfId="21535" xr:uid="{2E4DE353-B0AB-42A2-ABDE-A8A736B06121}"/>
    <cellStyle name="Vsota 2 2 5 5 2 3" xfId="27258" xr:uid="{E3BD1A16-C90E-438E-B40E-597AA748DE1D}"/>
    <cellStyle name="Vsota 2 2 5 5 2 4" xfId="32791" xr:uid="{4EDB5676-CD38-4656-890A-18A869E4073B}"/>
    <cellStyle name="Vsota 2 2 5 5 2 5" xfId="14169" xr:uid="{157CA833-9E98-40A8-BBFA-356E3DA6FA81}"/>
    <cellStyle name="Vsota 2 2 5 5 3" xfId="18712" xr:uid="{A465ED76-4157-4884-B8DC-1091780A8A67}"/>
    <cellStyle name="Vsota 2 2 5 5 4" xfId="24435" xr:uid="{0779D909-CF1F-4875-8CD9-2431A6A93BCF}"/>
    <cellStyle name="Vsota 2 2 5 5 5" xfId="29968" xr:uid="{0586B0D0-0B31-47C0-88E1-5DCC16BE54A7}"/>
    <cellStyle name="Vsota 2 2 5 5 6" xfId="11446" xr:uid="{4E4F3077-0EC7-442F-A2CA-3AC58F532CAB}"/>
    <cellStyle name="Vsota 2 2 5 6" xfId="2702" xr:uid="{00000000-0005-0000-0000-0000810C0000}"/>
    <cellStyle name="Vsota 2 2 5 6 2" xfId="5584" xr:uid="{904F0217-2117-4130-890E-D443B3F46251}"/>
    <cellStyle name="Vsota 2 2 5 6 2 2" xfId="21465" xr:uid="{2B68A8BC-EA52-4673-A91B-083301AD707A}"/>
    <cellStyle name="Vsota 2 2 5 6 2 3" xfId="27188" xr:uid="{86035220-2695-4C21-A7EA-537DF63B362F}"/>
    <cellStyle name="Vsota 2 2 5 6 2 4" xfId="32721" xr:uid="{A20D073A-01D7-4965-88C3-6560F120E616}"/>
    <cellStyle name="Vsota 2 2 5 6 2 5" xfId="14099" xr:uid="{6B251D4C-B60C-4E06-89F7-A5255757D948}"/>
    <cellStyle name="Vsota 2 2 5 6 3" xfId="18642" xr:uid="{7D555E81-CCE1-44E6-A19C-42A81EE363D9}"/>
    <cellStyle name="Vsota 2 2 5 6 4" xfId="24365" xr:uid="{5059243E-670E-4C26-8310-D39883789E9A}"/>
    <cellStyle name="Vsota 2 2 5 6 5" xfId="29898" xr:uid="{FC303600-002A-4F69-B38F-DD42BABB8794}"/>
    <cellStyle name="Vsota 2 2 5 6 6" xfId="11377" xr:uid="{40C6BD6D-6140-4FB4-90A0-50FFBEA08EF7}"/>
    <cellStyle name="Vsota 2 2 5 7" xfId="3229" xr:uid="{00000000-0005-0000-0000-0000820C0000}"/>
    <cellStyle name="Vsota 2 2 5 7 2" xfId="6111" xr:uid="{FAD5EC6B-1529-4E4C-B73C-906BA24A155A}"/>
    <cellStyle name="Vsota 2 2 5 7 2 2" xfId="22076" xr:uid="{1D8619A2-B41E-404C-AE13-458A1DF21170}"/>
    <cellStyle name="Vsota 2 2 5 7 2 3" xfId="27799" xr:uid="{7DAC9FC1-B101-4A88-A0FF-B052C5D29D5B}"/>
    <cellStyle name="Vsota 2 2 5 7 2 4" xfId="33332" xr:uid="{8B4AAA44-E7C8-43E0-B8BD-DF87F9119521}"/>
    <cellStyle name="Vsota 2 2 5 7 2 5" xfId="14710" xr:uid="{A0AF09C1-AFA7-4D27-A5BC-6555DAFAEEE7}"/>
    <cellStyle name="Vsota 2 2 5 7 3" xfId="19253" xr:uid="{1BD8CACD-0086-4B88-8936-DB41245C9EF9}"/>
    <cellStyle name="Vsota 2 2 5 7 4" xfId="24976" xr:uid="{76F291C7-2CBB-41A3-B8CE-10B365861A22}"/>
    <cellStyle name="Vsota 2 2 5 7 5" xfId="30509" xr:uid="{ADF0E2A1-5AA5-49DF-A6F4-74D3645958B9}"/>
    <cellStyle name="Vsota 2 2 5 8" xfId="5021" xr:uid="{A98DCD5A-D68B-4C40-B0F9-359939BE966E}"/>
    <cellStyle name="Vsota 2 2 5 8 2" xfId="14244" xr:uid="{EF3D2749-2D66-4B08-B283-687A3CB29FE9}"/>
    <cellStyle name="Vsota 2 2 5 8 2 2" xfId="21610" xr:uid="{1D731D4F-EAAE-4784-A5A2-8C5CCCD78792}"/>
    <cellStyle name="Vsota 2 2 5 8 2 3" xfId="27333" xr:uid="{105BA70F-C8F2-48DB-AEBF-F544BBF91FE8}"/>
    <cellStyle name="Vsota 2 2 5 8 2 4" xfId="32866" xr:uid="{82B389EA-00D0-445F-852F-A0240B272B75}"/>
    <cellStyle name="Vsota 2 2 5 8 3" xfId="18787" xr:uid="{B334E7EA-C920-42DC-8530-20A981A99D9E}"/>
    <cellStyle name="Vsota 2 2 5 8 4" xfId="24510" xr:uid="{9CA965AE-7B53-4174-BAD4-A90C19B5375E}"/>
    <cellStyle name="Vsota 2 2 5 8 5" xfId="30043" xr:uid="{0D2181F8-34BB-4356-89C1-FC84C38CCED0}"/>
    <cellStyle name="Vsota 2 2 5 8 6" xfId="11521" xr:uid="{3DDDA680-D6F3-4563-833D-E023ED89C50C}"/>
    <cellStyle name="Vsota 2 2 5 9" xfId="10027" xr:uid="{6B679C65-8A53-4097-B23B-38BFF985656B}"/>
    <cellStyle name="Vsota 2 2 5 9 2" xfId="17347" xr:uid="{9F633C62-145E-4379-9FFE-527AEDC4E296}"/>
    <cellStyle name="Vsota 2 2 5 9 3" xfId="23113" xr:uid="{7BC5970D-2B17-4CD0-A57E-729BC949DAFC}"/>
    <cellStyle name="Vsota 2 2 5 9 4" xfId="28683" xr:uid="{6220209D-DC2B-4C27-93C1-4E58566A7698}"/>
    <cellStyle name="Vsota 2 2 6" xfId="1338" xr:uid="{00000000-0005-0000-0000-0000830C0000}"/>
    <cellStyle name="Vsota 2 2 6 10" xfId="12900" xr:uid="{3268C219-FAA6-4BCD-A238-9C936638A377}"/>
    <cellStyle name="Vsota 2 2 6 10 2" xfId="20253" xr:uid="{7C862F89-CEC2-4E8A-9E9E-1FC2C12DFB0A}"/>
    <cellStyle name="Vsota 2 2 6 10 3" xfId="25976" xr:uid="{42CDB4E3-4920-4F07-9593-82B433D6921F}"/>
    <cellStyle name="Vsota 2 2 6 10 4" xfId="31509" xr:uid="{7697AC4F-79D4-4F54-AD32-E1C12DB3115C}"/>
    <cellStyle name="Vsota 2 2 6 11" xfId="15713" xr:uid="{2208DC3B-44A5-431A-B8AE-55C8EA0C1DF7}"/>
    <cellStyle name="Vsota 2 2 6 12" xfId="16536" xr:uid="{5FDFCE6B-EADC-4AAA-A4C9-4C7A1FE606CC}"/>
    <cellStyle name="Vsota 2 2 6 13" xfId="16547" xr:uid="{28DB3FB8-44DF-4822-B55E-C9B85D330247}"/>
    <cellStyle name="Vsota 2 2 6 2" xfId="2598" xr:uid="{00000000-0005-0000-0000-0000840C0000}"/>
    <cellStyle name="Vsota 2 2 6 2 10" xfId="28862" xr:uid="{A281CB2B-9637-4485-BC88-3C1FA7D1280B}"/>
    <cellStyle name="Vsota 2 2 6 2 11" xfId="10350" xr:uid="{AE8AE107-EA97-4B52-B134-F12FA25D1967}"/>
    <cellStyle name="Vsota 2 2 6 2 2" xfId="5480" xr:uid="{F519C9DA-1A23-464A-B21A-B06E0248EBEA}"/>
    <cellStyle name="Vsota 2 2 6 2 2 2" xfId="13951" xr:uid="{8FB8B47D-63EC-4ED3-905E-B0EE1200A89F}"/>
    <cellStyle name="Vsota 2 2 6 2 2 2 2" xfId="21317" xr:uid="{7C8F7897-8AE6-4D3F-ADE7-0108BAA3E539}"/>
    <cellStyle name="Vsota 2 2 6 2 2 2 3" xfId="27040" xr:uid="{7957D58E-836F-4EFC-974D-48C9F9885484}"/>
    <cellStyle name="Vsota 2 2 6 2 2 2 4" xfId="32573" xr:uid="{AD59C2CC-CAE9-4220-B531-06806B589439}"/>
    <cellStyle name="Vsota 2 2 6 2 2 3" xfId="18494" xr:uid="{CFE0C5BC-6039-4E5F-AB8F-299C5CBDDFB3}"/>
    <cellStyle name="Vsota 2 2 6 2 2 4" xfId="24217" xr:uid="{10C1A395-E935-43E2-8BAD-5420F6C1D961}"/>
    <cellStyle name="Vsota 2 2 6 2 2 5" xfId="29750" xr:uid="{72F59BCA-2202-4162-B8E3-939E890B2611}"/>
    <cellStyle name="Vsota 2 2 6 2 2 6" xfId="11229" xr:uid="{866E032A-40FA-4E67-901B-001FE0653AA7}"/>
    <cellStyle name="Vsota 2 2 6 2 3" xfId="10962" xr:uid="{1C202862-DE1C-47F0-9711-1BFD784A1F0B}"/>
    <cellStyle name="Vsota 2 2 6 2 3 2" xfId="13684" xr:uid="{E88D7F12-66DD-4BC8-9291-63FC2267D3B4}"/>
    <cellStyle name="Vsota 2 2 6 2 3 2 2" xfId="21050" xr:uid="{84F9CF8D-4AC3-45BA-984F-AF41D0C03C1F}"/>
    <cellStyle name="Vsota 2 2 6 2 3 2 3" xfId="26773" xr:uid="{84E33FBB-47EF-4E88-8287-8477D8B4DFB5}"/>
    <cellStyle name="Vsota 2 2 6 2 3 2 4" xfId="32306" xr:uid="{A81470A0-CE0D-4F19-A8C3-9737E30E8673}"/>
    <cellStyle name="Vsota 2 2 6 2 3 3" xfId="18227" xr:uid="{F41588DF-B628-4A0C-B8A2-CC5CC9ED8DED}"/>
    <cellStyle name="Vsota 2 2 6 2 3 4" xfId="23950" xr:uid="{73737A1D-7879-4B70-BD10-4D26E5FCF4E6}"/>
    <cellStyle name="Vsota 2 2 6 2 3 5" xfId="29483" xr:uid="{B0BCE501-E4E8-46B1-BC9F-8F08038B5DA3}"/>
    <cellStyle name="Vsota 2 2 6 2 4" xfId="11854" xr:uid="{5E1B6040-833E-4764-86C6-B52BC9748B4E}"/>
    <cellStyle name="Vsota 2 2 6 2 4 2" xfId="14578" xr:uid="{4659127E-FC08-4CCB-A80E-D4DE6F697E05}"/>
    <cellStyle name="Vsota 2 2 6 2 4 2 2" xfId="21944" xr:uid="{B8372F91-39AE-4C3A-921B-EF78F98BB0BA}"/>
    <cellStyle name="Vsota 2 2 6 2 4 2 3" xfId="27667" xr:uid="{0BC0407C-73A3-4DE8-884D-7A5E11CE425F}"/>
    <cellStyle name="Vsota 2 2 6 2 4 2 4" xfId="33200" xr:uid="{774B8857-FAB6-4697-9DA9-6F38C95D555C}"/>
    <cellStyle name="Vsota 2 2 6 2 4 3" xfId="19121" xr:uid="{4DA3651A-A37E-4517-A1B8-2A8807048164}"/>
    <cellStyle name="Vsota 2 2 6 2 4 4" xfId="24844" xr:uid="{BB9B7754-9863-452D-B0F9-0ACC147B74E4}"/>
    <cellStyle name="Vsota 2 2 6 2 4 5" xfId="30377" xr:uid="{FBC63F61-4CB3-489E-AF12-0AC423086217}"/>
    <cellStyle name="Vsota 2 2 6 2 5" xfId="12115" xr:uid="{46BC800A-DE3D-4564-82FF-F880E45E4FAF}"/>
    <cellStyle name="Vsota 2 2 6 2 5 2" xfId="14902" xr:uid="{3BCC070B-6706-489E-8310-5B8EBAB51786}"/>
    <cellStyle name="Vsota 2 2 6 2 5 2 2" xfId="22268" xr:uid="{1923A12A-861E-4D30-8F2C-D6F9197ADA78}"/>
    <cellStyle name="Vsota 2 2 6 2 5 2 3" xfId="27991" xr:uid="{B03D122E-B077-437B-A655-5589918D3FD4}"/>
    <cellStyle name="Vsota 2 2 6 2 5 2 4" xfId="33524" xr:uid="{2C4D4007-3D6B-4F4B-9417-8E5E89D82C5D}"/>
    <cellStyle name="Vsota 2 2 6 2 5 3" xfId="19445" xr:uid="{3B41F1B6-E50A-4D44-A2C7-F502BCF194B6}"/>
    <cellStyle name="Vsota 2 2 6 2 5 4" xfId="25168" xr:uid="{092461AA-5E9E-4473-A444-D40CC98EBA09}"/>
    <cellStyle name="Vsota 2 2 6 2 5 5" xfId="30701" xr:uid="{9CC657A1-5C32-4B5C-94CB-3873D150922E}"/>
    <cellStyle name="Vsota 2 2 6 2 6" xfId="12390" xr:uid="{ADC7A034-7501-4A94-A241-54D4290F4247}"/>
    <cellStyle name="Vsota 2 2 6 2 6 2" xfId="15193" xr:uid="{5BC606D1-2398-471C-A98F-CB88100E11FD}"/>
    <cellStyle name="Vsota 2 2 6 2 6 2 2" xfId="22559" xr:uid="{824791E9-CA21-4AC9-B2F6-D616E2A3150F}"/>
    <cellStyle name="Vsota 2 2 6 2 6 2 3" xfId="28282" xr:uid="{BF90AF37-D1A2-43E1-9CF5-35D15D6C9811}"/>
    <cellStyle name="Vsota 2 2 6 2 6 2 4" xfId="33815" xr:uid="{7697BD71-F974-4A1A-8813-4F7823C99B85}"/>
    <cellStyle name="Vsota 2 2 6 2 6 3" xfId="19736" xr:uid="{35ED8364-81B5-4CB8-822B-5AFF610948BA}"/>
    <cellStyle name="Vsota 2 2 6 2 6 4" xfId="25459" xr:uid="{998E708A-A321-4F1F-B49E-77848A1EDB2E}"/>
    <cellStyle name="Vsota 2 2 6 2 6 5" xfId="30992" xr:uid="{FEDEB71E-BF95-4595-875B-5D171742F0E1}"/>
    <cellStyle name="Vsota 2 2 6 2 7" xfId="13066" xr:uid="{F88297AF-17F5-4295-802B-BBEA152FD407}"/>
    <cellStyle name="Vsota 2 2 6 2 7 2" xfId="20429" xr:uid="{09027E8F-AE2E-4683-8005-59EE21CD609C}"/>
    <cellStyle name="Vsota 2 2 6 2 7 3" xfId="26152" xr:uid="{EE5E9515-5887-4387-B928-0736CF2EB414}"/>
    <cellStyle name="Vsota 2 2 6 2 7 4" xfId="31685" xr:uid="{9BF43CE0-63D4-43ED-8FCC-94B2A15CFB88}"/>
    <cellStyle name="Vsota 2 2 6 2 8" xfId="17606" xr:uid="{864DD221-6E56-4480-8241-853D3434E705}"/>
    <cellStyle name="Vsota 2 2 6 2 9" xfId="23329" xr:uid="{D89F400C-C69F-4936-B870-8EA91862C242}"/>
    <cellStyle name="Vsota 2 2 6 3" xfId="2506" xr:uid="{00000000-0005-0000-0000-0000850C0000}"/>
    <cellStyle name="Vsota 2 2 6 3 10" xfId="28630" xr:uid="{A8448B8A-1900-4B4E-81B5-F980BFA24AD6}"/>
    <cellStyle name="Vsota 2 2 6 3 11" xfId="9830" xr:uid="{F0927573-6072-4471-835F-46BDDBB7CC75}"/>
    <cellStyle name="Vsota 2 2 6 3 2" xfId="5388" xr:uid="{2FED9C0A-3CF0-43B5-BE20-D89BD0F8135B}"/>
    <cellStyle name="Vsota 2 2 6 3 2 2" xfId="13548" xr:uid="{1969E653-8D4A-4FB8-90EF-87D41EE91E3C}"/>
    <cellStyle name="Vsota 2 2 6 3 2 2 2" xfId="20914" xr:uid="{78AB3CF0-D8C9-411C-88B8-0A366C9B0AB3}"/>
    <cellStyle name="Vsota 2 2 6 3 2 2 3" xfId="26637" xr:uid="{B3EF8C87-BABC-4EC0-905B-EB5F7134B69E}"/>
    <cellStyle name="Vsota 2 2 6 3 2 2 4" xfId="32170" xr:uid="{D0077106-EEFB-461A-B3F6-DF288D751FE8}"/>
    <cellStyle name="Vsota 2 2 6 3 2 3" xfId="18091" xr:uid="{BE747121-055F-45DA-ABAF-41FEE3F4AE4D}"/>
    <cellStyle name="Vsota 2 2 6 3 2 4" xfId="23814" xr:uid="{72172D51-2BFE-42F8-9120-AFB080DC4915}"/>
    <cellStyle name="Vsota 2 2 6 3 2 5" xfId="29347" xr:uid="{EBE4C081-0BBF-4891-A0C2-05DB034E1E5B}"/>
    <cellStyle name="Vsota 2 2 6 3 2 6" xfId="10827" xr:uid="{6B4FC240-2AC5-41C8-AC2B-86D9C7E75D12}"/>
    <cellStyle name="Vsota 2 2 6 3 3" xfId="11576" xr:uid="{AEC90FA0-E94C-45D9-A4F2-19F7A77FBECC}"/>
    <cellStyle name="Vsota 2 2 6 3 3 2" xfId="14299" xr:uid="{314DBC63-8948-454F-AC6C-EAAC9EFE460C}"/>
    <cellStyle name="Vsota 2 2 6 3 3 2 2" xfId="21665" xr:uid="{AB7E65D2-2F4E-4B39-9F96-486CEBC2A0B3}"/>
    <cellStyle name="Vsota 2 2 6 3 3 2 3" xfId="27388" xr:uid="{0BBA5C2F-BB19-46DC-913F-E769B302008C}"/>
    <cellStyle name="Vsota 2 2 6 3 3 2 4" xfId="32921" xr:uid="{4B2C92DA-9AD2-454C-8EB5-4381BD944C07}"/>
    <cellStyle name="Vsota 2 2 6 3 3 3" xfId="18842" xr:uid="{1FCFC438-2857-47FF-BED4-3F463361EB4D}"/>
    <cellStyle name="Vsota 2 2 6 3 3 4" xfId="24565" xr:uid="{1CEB7ED6-0AAD-4ACB-8187-E14915BE6C15}"/>
    <cellStyle name="Vsota 2 2 6 3 3 5" xfId="30098" xr:uid="{0EF6820B-DE10-4798-91D5-4FD31AA10404}"/>
    <cellStyle name="Vsota 2 2 6 3 4" xfId="10558" xr:uid="{A287E598-F746-4701-9785-AAE288D4EBF3}"/>
    <cellStyle name="Vsota 2 2 6 3 4 2" xfId="13279" xr:uid="{A0275C9F-FC4A-4177-80A3-84E923FC074C}"/>
    <cellStyle name="Vsota 2 2 6 3 4 2 2" xfId="20645" xr:uid="{46587212-E8DC-4DD5-AA5F-28FC4AC6EBE4}"/>
    <cellStyle name="Vsota 2 2 6 3 4 2 3" xfId="26368" xr:uid="{11DA4C17-5C5C-4322-B0EF-0A74FECB84C1}"/>
    <cellStyle name="Vsota 2 2 6 3 4 2 4" xfId="31901" xr:uid="{7BE087AF-02A0-46DB-81AE-F41DC45F2998}"/>
    <cellStyle name="Vsota 2 2 6 3 4 3" xfId="17822" xr:uid="{93625F0F-E861-4AFF-AC13-C16EA388869B}"/>
    <cellStyle name="Vsota 2 2 6 3 4 4" xfId="23545" xr:uid="{55E554F1-AB55-44FC-8A8E-326DC9B56015}"/>
    <cellStyle name="Vsota 2 2 6 3 4 5" xfId="29078" xr:uid="{193B178D-0499-4AB2-80B5-D4E86852515E}"/>
    <cellStyle name="Vsota 2 2 6 3 5" xfId="9310" xr:uid="{0A113416-CF9F-4E26-B296-44C73896B1C8}"/>
    <cellStyle name="Vsota 2 2 6 3 5 2" xfId="12648" xr:uid="{DA82A0D5-2678-421F-9596-D2C5D3BD5355}"/>
    <cellStyle name="Vsota 2 2 6 3 5 2 2" xfId="19994" xr:uid="{5F749FAA-F5CD-4266-B935-8749E88FB5E7}"/>
    <cellStyle name="Vsota 2 2 6 3 5 2 3" xfId="25717" xr:uid="{078BFD8C-2B7A-4676-A542-3DBC672C0054}"/>
    <cellStyle name="Vsota 2 2 6 3 5 2 4" xfId="31250" xr:uid="{263218D3-E5F0-4362-86A2-F36328CCD3DD}"/>
    <cellStyle name="Vsota 2 2 6 3 5 3" xfId="16857" xr:uid="{BB279EBF-6BD1-44AD-8F4A-D279D1CC2D03}"/>
    <cellStyle name="Vsota 2 2 6 3 5 4" xfId="22733" xr:uid="{CBBC659A-7C9D-4CB1-92A3-0FE5E8E8DE9D}"/>
    <cellStyle name="Vsota 2 2 6 3 5 5" xfId="28427" xr:uid="{849A2B0F-DD6A-4E07-A06B-4591B14BCCFC}"/>
    <cellStyle name="Vsota 2 2 6 3 6" xfId="10645" xr:uid="{233CEE57-BD2C-4CF7-BA13-24F168C15FA1}"/>
    <cellStyle name="Vsota 2 2 6 3 6 2" xfId="13366" xr:uid="{A1EE8E18-4239-4138-A0E3-5C73F42059EF}"/>
    <cellStyle name="Vsota 2 2 6 3 6 2 2" xfId="20732" xr:uid="{FC85367C-4C2B-4ABD-A7BE-A58E3301A245}"/>
    <cellStyle name="Vsota 2 2 6 3 6 2 3" xfId="26455" xr:uid="{12966027-62DC-430F-9948-1B712DF43956}"/>
    <cellStyle name="Vsota 2 2 6 3 6 2 4" xfId="31988" xr:uid="{E8B5A2EB-8496-4F2A-AF85-DC96AB76EDD0}"/>
    <cellStyle name="Vsota 2 2 6 3 6 3" xfId="17909" xr:uid="{79E6B2EF-44F3-4437-8D75-B7B35BCCEAE4}"/>
    <cellStyle name="Vsota 2 2 6 3 6 4" xfId="23632" xr:uid="{820CFA0D-356A-4652-8D06-14AD94D40088}"/>
    <cellStyle name="Vsota 2 2 6 3 6 5" xfId="29165" xr:uid="{51047040-BBF9-4E84-A6DA-D17BA008C944}"/>
    <cellStyle name="Vsota 2 2 6 3 7" xfId="12850" xr:uid="{4160A065-D953-46CD-A700-C0C890604A59}"/>
    <cellStyle name="Vsota 2 2 6 3 7 2" xfId="20197" xr:uid="{1B19686E-430A-464F-A1AB-E50E68DB5FB7}"/>
    <cellStyle name="Vsota 2 2 6 3 7 3" xfId="25920" xr:uid="{E07F4384-9469-447D-86FD-EB4A0F7F1446}"/>
    <cellStyle name="Vsota 2 2 6 3 7 4" xfId="31453" xr:uid="{D816C0A0-9380-4E56-BC87-86332B51362E}"/>
    <cellStyle name="Vsota 2 2 6 3 8" xfId="17216" xr:uid="{25F97085-C5AD-4A53-9FE7-E64C62423274}"/>
    <cellStyle name="Vsota 2 2 6 3 9" xfId="23019" xr:uid="{3D090A5F-781C-4DCB-9EE3-9672522AF955}"/>
    <cellStyle name="Vsota 2 2 6 4" xfId="2665" xr:uid="{00000000-0005-0000-0000-0000860C0000}"/>
    <cellStyle name="Vsota 2 2 6 4 2" xfId="5547" xr:uid="{3635036C-9420-498F-A165-B68C10D80145}"/>
    <cellStyle name="Vsota 2 2 6 4 2 2" xfId="21062" xr:uid="{E7CC7E95-A603-43FF-9C96-078182E81C53}"/>
    <cellStyle name="Vsota 2 2 6 4 2 3" xfId="26785" xr:uid="{B974915B-4E6B-47C3-B436-87993BC04689}"/>
    <cellStyle name="Vsota 2 2 6 4 2 4" xfId="32318" xr:uid="{956A7ADE-8AB8-403E-BBB9-4649FE597386}"/>
    <cellStyle name="Vsota 2 2 6 4 2 5" xfId="13696" xr:uid="{207B8DAC-935E-4FC7-892E-DC8CDBE3E195}"/>
    <cellStyle name="Vsota 2 2 6 4 3" xfId="18239" xr:uid="{577BC6DC-D408-4D5C-B35C-CB976A3BA7F9}"/>
    <cellStyle name="Vsota 2 2 6 4 4" xfId="23962" xr:uid="{F7142D60-3EFD-41F3-85BB-6A5312B33E89}"/>
    <cellStyle name="Vsota 2 2 6 4 5" xfId="29495" xr:uid="{D771AFA5-AB74-4DDD-8982-6743CA666791}"/>
    <cellStyle name="Vsota 2 2 6 4 6" xfId="10974" xr:uid="{3357F476-4E51-4100-ABB2-A95FBE69F651}"/>
    <cellStyle name="Vsota 2 2 6 5" xfId="2433" xr:uid="{00000000-0005-0000-0000-0000870C0000}"/>
    <cellStyle name="Vsota 2 2 6 5 2" xfId="5315" xr:uid="{DB574A52-7F0F-4A86-B4D4-D47270C87021}"/>
    <cellStyle name="Vsota 2 2 6 5 2 2" xfId="20710" xr:uid="{2A70A36D-E381-4EA2-81DB-97E02C520157}"/>
    <cellStyle name="Vsota 2 2 6 5 2 3" xfId="26433" xr:uid="{400DA3E3-43ED-4D7B-B3BF-2FB7C90AE66E}"/>
    <cellStyle name="Vsota 2 2 6 5 2 4" xfId="31966" xr:uid="{026A7E7A-A792-4C11-81DB-D1B9A3A9B5E4}"/>
    <cellStyle name="Vsota 2 2 6 5 2 5" xfId="13344" xr:uid="{44A7F993-7647-4BBF-8066-6AF20B0CA624}"/>
    <cellStyle name="Vsota 2 2 6 5 3" xfId="17887" xr:uid="{CBB819D6-0AE2-43AC-A7E6-ED41D6C8015A}"/>
    <cellStyle name="Vsota 2 2 6 5 4" xfId="23610" xr:uid="{FFE8937A-A158-40B6-837E-91A9C69B9B68}"/>
    <cellStyle name="Vsota 2 2 6 5 5" xfId="29143" xr:uid="{AD8F471A-E51E-48C8-85AB-7F85645D50E4}"/>
    <cellStyle name="Vsota 2 2 6 5 6" xfId="10623" xr:uid="{A3C2CD13-0E78-44FE-856E-ED4FBBC15B54}"/>
    <cellStyle name="Vsota 2 2 6 6" xfId="2292" xr:uid="{00000000-0005-0000-0000-0000880C0000}"/>
    <cellStyle name="Vsota 2 2 6 6 2" xfId="5174" xr:uid="{ECCD8C42-BA8B-4919-89E1-A3F3EE77D3EC}"/>
    <cellStyle name="Vsota 2 2 6 6 2 2" xfId="20610" xr:uid="{352BA77E-8986-4F76-81F9-0551FC0999DF}"/>
    <cellStyle name="Vsota 2 2 6 6 2 3" xfId="26333" xr:uid="{9FD76E5A-1857-48FD-8793-4DD3F5916512}"/>
    <cellStyle name="Vsota 2 2 6 6 2 4" xfId="31866" xr:uid="{7FD69AC8-14FB-4C62-A76C-C1CAD265644F}"/>
    <cellStyle name="Vsota 2 2 6 6 2 5" xfId="13244" xr:uid="{42061682-1615-47E5-990C-A240C7E6BDEF}"/>
    <cellStyle name="Vsota 2 2 6 6 3" xfId="17787" xr:uid="{3495A332-941F-48B9-83B2-69352DCCEFC3}"/>
    <cellStyle name="Vsota 2 2 6 6 4" xfId="23510" xr:uid="{EDB2F86C-6F52-4FA3-9372-74816C24559C}"/>
    <cellStyle name="Vsota 2 2 6 6 5" xfId="29043" xr:uid="{DE57E6F1-E161-4E0C-8485-E951896EF220}"/>
    <cellStyle name="Vsota 2 2 6 6 6" xfId="10523" xr:uid="{EC095798-CE56-472F-BC1A-B2BD23656284}"/>
    <cellStyle name="Vsota 2 2 6 7" xfId="2998" xr:uid="{00000000-0005-0000-0000-0000890C0000}"/>
    <cellStyle name="Vsota 2 2 6 7 2" xfId="5880" xr:uid="{B98B9A69-D8B5-4A8A-AFCD-11D5D713B48C}"/>
    <cellStyle name="Vsota 2 2 6 7 2 2" xfId="22079" xr:uid="{4A1E66FE-3A38-4DCE-A3F4-CAF720812E9E}"/>
    <cellStyle name="Vsota 2 2 6 7 2 3" xfId="27802" xr:uid="{782AD855-EA93-4BA8-A150-F985B8A812EE}"/>
    <cellStyle name="Vsota 2 2 6 7 2 4" xfId="33335" xr:uid="{2287E583-D881-40A0-B583-0270A9778A25}"/>
    <cellStyle name="Vsota 2 2 6 7 2 5" xfId="14713" xr:uid="{5C13403F-7BAC-48C6-A726-D3E6C6A48C24}"/>
    <cellStyle name="Vsota 2 2 6 7 3" xfId="19256" xr:uid="{86286C23-0762-4580-A0FA-7F16E3E93B53}"/>
    <cellStyle name="Vsota 2 2 6 7 4" xfId="24979" xr:uid="{84757C60-CF4E-4E4E-B5FB-69784C3A6E10}"/>
    <cellStyle name="Vsota 2 2 6 7 5" xfId="30512" xr:uid="{03E9B126-D903-41CA-B5D0-3EA32A2A2C9F}"/>
    <cellStyle name="Vsota 2 2 6 8" xfId="4224" xr:uid="{7B0B30CC-CDC6-4FA0-BDCC-2784515EB5CD}"/>
    <cellStyle name="Vsota 2 2 6 8 2" xfId="13607" xr:uid="{232B1753-F67F-4AAD-92C2-4986FBBD1332}"/>
    <cellStyle name="Vsota 2 2 6 8 2 2" xfId="20973" xr:uid="{BA352F57-413A-463C-B030-EE9B69C07ECA}"/>
    <cellStyle name="Vsota 2 2 6 8 2 3" xfId="26696" xr:uid="{BB61100D-297A-4148-8846-E4FF35CB32AD}"/>
    <cellStyle name="Vsota 2 2 6 8 2 4" xfId="32229" xr:uid="{3663A7AC-0383-4CA4-A99C-3D0BDC1FEB57}"/>
    <cellStyle name="Vsota 2 2 6 8 3" xfId="18150" xr:uid="{0062D4F2-6CE3-401B-A8ED-4E5614F9C128}"/>
    <cellStyle name="Vsota 2 2 6 8 4" xfId="23873" xr:uid="{C1B9A219-82F7-46C8-9D43-A87B4FC13E2A}"/>
    <cellStyle name="Vsota 2 2 6 8 5" xfId="29406" xr:uid="{1869147F-C3E7-4927-88D3-CB05FAE7D78F}"/>
    <cellStyle name="Vsota 2 2 6 8 6" xfId="10885" xr:uid="{C7D2DE87-D1C4-47F1-AC3B-ADE49F2D81B3}"/>
    <cellStyle name="Vsota 2 2 6 9" xfId="10030" xr:uid="{5A794CBD-AC0C-4093-B9E3-FD872AF07DAE}"/>
    <cellStyle name="Vsota 2 2 6 9 2" xfId="17350" xr:uid="{04A1C55A-0990-4C94-AA6A-C40D308D2994}"/>
    <cellStyle name="Vsota 2 2 6 9 3" xfId="23116" xr:uid="{6E15292E-7A75-4283-B354-537D7834402E}"/>
    <cellStyle name="Vsota 2 2 6 9 4" xfId="28686" xr:uid="{97CD3FFE-1DD4-47C7-B6DF-D3D207426604}"/>
    <cellStyle name="Vsota 2 2 7" xfId="941" xr:uid="{00000000-0005-0000-0000-00008A0C0000}"/>
    <cellStyle name="Vsota 2 2 7 10" xfId="15368" xr:uid="{8C396A96-934F-4E0A-9524-3747F6D9F033}"/>
    <cellStyle name="Vsota 2 2 7 11" xfId="15628" xr:uid="{73C3F7C1-117D-44F8-A55C-5F936411CF4F}"/>
    <cellStyle name="Vsota 2 2 7 12" xfId="7735" xr:uid="{5D60F7D2-2C03-4239-9E64-AFF27CC336AD}"/>
    <cellStyle name="Vsota 2 2 7 2" xfId="3827" xr:uid="{3260F36E-2E16-4A1F-9799-539C17C8B588}"/>
    <cellStyle name="Vsota 2 2 7 2 2" xfId="13490" xr:uid="{C50EE96E-EF18-4261-86FB-050D346E60D7}"/>
    <cellStyle name="Vsota 2 2 7 2 2 2" xfId="20856" xr:uid="{8B277CA0-2560-4896-A079-FCA874A5B7E7}"/>
    <cellStyle name="Vsota 2 2 7 2 2 3" xfId="26579" xr:uid="{0374E21D-CEC4-400E-8A35-D9DE46771BB6}"/>
    <cellStyle name="Vsota 2 2 7 2 2 4" xfId="32112" xr:uid="{13A00FA2-0004-457E-A0EC-D929974F6BE9}"/>
    <cellStyle name="Vsota 2 2 7 2 3" xfId="18033" xr:uid="{FA7489CA-E849-4118-A3BF-D0F1BB597450}"/>
    <cellStyle name="Vsota 2 2 7 2 4" xfId="23756" xr:uid="{E63BB9DF-9EE5-4D36-90F7-7C56747DABCD}"/>
    <cellStyle name="Vsota 2 2 7 2 5" xfId="29289" xr:uid="{8EC8DB3F-48C2-43BF-ACF0-2A2A6EEFF14F}"/>
    <cellStyle name="Vsota 2 2 7 2 6" xfId="10769" xr:uid="{1CCE4F27-FBF0-4E42-AC34-B3FB971CDEBA}"/>
    <cellStyle name="Vsota 2 2 7 3" xfId="10663" xr:uid="{C136B1E4-0FFA-4B42-95A7-82C48550FAC1}"/>
    <cellStyle name="Vsota 2 2 7 3 2" xfId="13384" xr:uid="{16F48F81-12BA-46AA-A12C-BA3D99874D7E}"/>
    <cellStyle name="Vsota 2 2 7 3 2 2" xfId="20750" xr:uid="{94717AF8-EC15-406E-B427-00C33D029E8D}"/>
    <cellStyle name="Vsota 2 2 7 3 2 3" xfId="26473" xr:uid="{D4FF5AE6-03D7-4140-BE88-F42C2398A8C7}"/>
    <cellStyle name="Vsota 2 2 7 3 2 4" xfId="32006" xr:uid="{B15E4844-E670-4DE2-8AFD-53EDB9D90177}"/>
    <cellStyle name="Vsota 2 2 7 3 3" xfId="17927" xr:uid="{94317D24-3A4C-4111-A489-40B6EDDA1ABD}"/>
    <cellStyle name="Vsota 2 2 7 3 4" xfId="23650" xr:uid="{8B974C87-2900-4AD6-8DFB-3EEE58824BF7}"/>
    <cellStyle name="Vsota 2 2 7 3 5" xfId="29183" xr:uid="{83F95FBF-6490-4154-9B91-1E4D39A79DB7}"/>
    <cellStyle name="Vsota 2 2 7 4" xfId="10535" xr:uid="{A8AD6722-4561-43D2-B878-3C2A9BFF8882}"/>
    <cellStyle name="Vsota 2 2 7 4 2" xfId="13256" xr:uid="{69F9FF7A-C09C-4203-92A5-E12277ADE5B5}"/>
    <cellStyle name="Vsota 2 2 7 4 2 2" xfId="20622" xr:uid="{31E25008-8267-4A90-B58B-99B5CDDE0755}"/>
    <cellStyle name="Vsota 2 2 7 4 2 3" xfId="26345" xr:uid="{94F73A82-661A-4AA4-9950-3315B7351A8F}"/>
    <cellStyle name="Vsota 2 2 7 4 2 4" xfId="31878" xr:uid="{A161A51A-11BC-4EC3-A3EC-DAFD1C759E90}"/>
    <cellStyle name="Vsota 2 2 7 4 3" xfId="17799" xr:uid="{52730C2A-FABF-465D-B37B-2185E08359A2}"/>
    <cellStyle name="Vsota 2 2 7 4 4" xfId="23522" xr:uid="{B369F177-CAAA-4CA4-8E57-9C838FF01B21}"/>
    <cellStyle name="Vsota 2 2 7 4 5" xfId="29055" xr:uid="{454E6CDA-054C-42A8-A2B0-F99B7E73A8FC}"/>
    <cellStyle name="Vsota 2 2 7 5" xfId="10497" xr:uid="{25A2D797-9A24-40E1-A686-F99F7E50512F}"/>
    <cellStyle name="Vsota 2 2 7 5 2" xfId="13218" xr:uid="{5FD418F9-EFED-4CE7-B2CE-05BFC04E53A6}"/>
    <cellStyle name="Vsota 2 2 7 5 2 2" xfId="20584" xr:uid="{E04CE05A-85BA-4D27-B3F0-BEBB85227CBB}"/>
    <cellStyle name="Vsota 2 2 7 5 2 3" xfId="26307" xr:uid="{00BFF660-894A-436E-A9D9-443D5C4EAAB2}"/>
    <cellStyle name="Vsota 2 2 7 5 2 4" xfId="31840" xr:uid="{0CA621AC-8F8E-4274-84F0-0650CD7C176F}"/>
    <cellStyle name="Vsota 2 2 7 5 3" xfId="17761" xr:uid="{A9BD5C9D-27A7-4273-8E8A-527BF4AFDFFB}"/>
    <cellStyle name="Vsota 2 2 7 5 4" xfId="23484" xr:uid="{176DFD2E-4E3D-4107-AAB1-2CC923F6326C}"/>
    <cellStyle name="Vsota 2 2 7 5 5" xfId="29017" xr:uid="{920863FD-0EAE-472B-897E-556710C64DE0}"/>
    <cellStyle name="Vsota 2 2 7 6" xfId="10517" xr:uid="{1BDEEE74-4064-4EE4-BF3D-DCF2E651CB09}"/>
    <cellStyle name="Vsota 2 2 7 6 2" xfId="13238" xr:uid="{2D467C77-C2F8-43CA-8243-C9E6F00AA336}"/>
    <cellStyle name="Vsota 2 2 7 6 2 2" xfId="20604" xr:uid="{D1E1721D-684A-438D-A0DD-5B823A881596}"/>
    <cellStyle name="Vsota 2 2 7 6 2 3" xfId="26327" xr:uid="{17461883-118E-4780-A49E-0ACFB711C08B}"/>
    <cellStyle name="Vsota 2 2 7 6 2 4" xfId="31860" xr:uid="{5D13F701-8850-4BAD-AE0B-57C5089DD8A8}"/>
    <cellStyle name="Vsota 2 2 7 6 3" xfId="17781" xr:uid="{952AC36C-F87B-4C31-A68E-3B46283210AB}"/>
    <cellStyle name="Vsota 2 2 7 6 4" xfId="23504" xr:uid="{22286413-5F74-4CFC-A9B2-498DBD126D8B}"/>
    <cellStyle name="Vsota 2 2 7 6 5" xfId="29037" xr:uid="{200B64DE-EC8E-4B91-81CC-6D30A98BCCC2}"/>
    <cellStyle name="Vsota 2 2 7 7" xfId="9734" xr:uid="{67D56216-DA35-4A25-BD1A-D42FF9CE2889}"/>
    <cellStyle name="Vsota 2 2 7 7 2" xfId="17164" xr:uid="{E80C661C-59E3-451E-8109-D2A7CEB12234}"/>
    <cellStyle name="Vsota 2 2 7 7 3" xfId="22983" xr:uid="{D7372B40-6941-4426-A822-C41014796DF8}"/>
    <cellStyle name="Vsota 2 2 7 7 4" xfId="28613" xr:uid="{44BEE512-CC44-4723-8FCD-4ED53958EB16}"/>
    <cellStyle name="Vsota 2 2 7 8" xfId="12833" xr:uid="{A89E7BD1-F0CA-4B87-B385-02A35BD12499}"/>
    <cellStyle name="Vsota 2 2 7 8 2" xfId="20180" xr:uid="{D37D6219-1089-49EF-910C-9C68D8ACA528}"/>
    <cellStyle name="Vsota 2 2 7 8 3" xfId="25903" xr:uid="{E86EA781-655C-4662-8749-BACE0BC4B10C}"/>
    <cellStyle name="Vsota 2 2 7 8 4" xfId="31436" xr:uid="{04FD544B-0D6F-4BB7-92E1-FDA09195F4F8}"/>
    <cellStyle name="Vsota 2 2 7 9" xfId="15736" xr:uid="{6C44B239-4ACE-4081-9603-702A30F10D16}"/>
    <cellStyle name="Vsota 2 2 8" xfId="783" xr:uid="{00000000-0005-0000-0000-00008B0C0000}"/>
    <cellStyle name="Vsota 2 2 8 10" xfId="16337" xr:uid="{B10034A7-FADA-4439-AB80-5C5EE5C82936}"/>
    <cellStyle name="Vsota 2 2 8 11" xfId="22722" xr:uid="{A87E6A8A-FBDD-487E-94B7-62F933261B58}"/>
    <cellStyle name="Vsota 2 2 8 12" xfId="7934" xr:uid="{852F5BF5-9EB5-4F09-AE80-7A8E072E3753}"/>
    <cellStyle name="Vsota 2 2 8 2" xfId="3669" xr:uid="{497B4277-0FB5-4BA4-B842-F0B7382E9DEF}"/>
    <cellStyle name="Vsota 2 2 8 2 2" xfId="13405" xr:uid="{D135CBE1-C4F0-4EB6-B486-0480F11B7AEF}"/>
    <cellStyle name="Vsota 2 2 8 2 2 2" xfId="20771" xr:uid="{F473DCDD-E092-4CC8-9C8E-A12340ABF703}"/>
    <cellStyle name="Vsota 2 2 8 2 2 3" xfId="26494" xr:uid="{6F72D7F4-DF90-40D3-AA41-1DA6A5D965E6}"/>
    <cellStyle name="Vsota 2 2 8 2 2 4" xfId="32027" xr:uid="{13224AA4-E84D-4E4C-B910-B244367784A8}"/>
    <cellStyle name="Vsota 2 2 8 2 3" xfId="17948" xr:uid="{608F9E01-E439-447A-AC97-270C84C6CAAE}"/>
    <cellStyle name="Vsota 2 2 8 2 4" xfId="23671" xr:uid="{9267A739-D6B0-4C5C-83D4-6686C1405E45}"/>
    <cellStyle name="Vsota 2 2 8 2 5" xfId="29204" xr:uid="{A8908341-F7ED-4588-9FE9-428A62561F2D}"/>
    <cellStyle name="Vsota 2 2 8 2 6" xfId="10684" xr:uid="{14AC75A2-D866-41D2-82B1-9906744B7338}"/>
    <cellStyle name="Vsota 2 2 8 3" xfId="11413" xr:uid="{E71859FB-36C2-4993-A1F9-45E95918CF4A}"/>
    <cellStyle name="Vsota 2 2 8 3 2" xfId="14135" xr:uid="{376B0471-E496-4770-A17D-CA538E6EA2DD}"/>
    <cellStyle name="Vsota 2 2 8 3 2 2" xfId="21501" xr:uid="{C908C7E1-8ABC-40AB-BEEE-729640E70130}"/>
    <cellStyle name="Vsota 2 2 8 3 2 3" xfId="27224" xr:uid="{3390D48F-18DC-4DB4-933C-6BBA28DF039C}"/>
    <cellStyle name="Vsota 2 2 8 3 2 4" xfId="32757" xr:uid="{5F5F94FF-48D1-43B3-85F6-81AD31787CA5}"/>
    <cellStyle name="Vsota 2 2 8 3 3" xfId="18678" xr:uid="{31365080-806E-4A43-9DAC-DA81EC5AFC9F}"/>
    <cellStyle name="Vsota 2 2 8 3 4" xfId="24401" xr:uid="{2487D9AB-A285-4227-A76A-05805541AB49}"/>
    <cellStyle name="Vsota 2 2 8 3 5" xfId="29934" xr:uid="{B6464F18-2662-4928-B77C-9706A08FB1E7}"/>
    <cellStyle name="Vsota 2 2 8 4" xfId="11442" xr:uid="{78CB0FBF-A28E-4B5D-B0FE-DD89F69AC2D6}"/>
    <cellStyle name="Vsota 2 2 8 4 2" xfId="14165" xr:uid="{0252FCCD-ADCE-47EA-9801-E7E2B7AB6058}"/>
    <cellStyle name="Vsota 2 2 8 4 2 2" xfId="21531" xr:uid="{037DE2F0-D9C6-4BA9-9E23-8E01948B0AE3}"/>
    <cellStyle name="Vsota 2 2 8 4 2 3" xfId="27254" xr:uid="{31AC5717-938C-4536-B3D0-2154186D59CA}"/>
    <cellStyle name="Vsota 2 2 8 4 2 4" xfId="32787" xr:uid="{B7005813-CDC3-4E5F-9503-CF837E8D7C71}"/>
    <cellStyle name="Vsota 2 2 8 4 3" xfId="18708" xr:uid="{2BB0AD00-8164-49AC-B0C3-3EF96A59D20A}"/>
    <cellStyle name="Vsota 2 2 8 4 4" xfId="24431" xr:uid="{A7E686DE-8A2D-4780-8D0A-72DC2CC678DC}"/>
    <cellStyle name="Vsota 2 2 8 4 5" xfId="29964" xr:uid="{8669D034-847D-4D00-9FF0-AC11E53B60CD}"/>
    <cellStyle name="Vsota 2 2 8 5" xfId="11021" xr:uid="{512B87A2-4735-4919-94F6-C27AE2DC8372}"/>
    <cellStyle name="Vsota 2 2 8 5 2" xfId="13743" xr:uid="{1EF9C92E-9C96-4524-9352-2B6155FA74C4}"/>
    <cellStyle name="Vsota 2 2 8 5 2 2" xfId="21109" xr:uid="{C3DCC0FF-2F10-4F79-997F-4381DA9D1C97}"/>
    <cellStyle name="Vsota 2 2 8 5 2 3" xfId="26832" xr:uid="{9D632C1A-53FB-4776-9627-48C4C9497C1D}"/>
    <cellStyle name="Vsota 2 2 8 5 2 4" xfId="32365" xr:uid="{A7E1779A-986B-4A9A-A61E-19910705C5E1}"/>
    <cellStyle name="Vsota 2 2 8 5 3" xfId="18286" xr:uid="{65865A92-2CFE-4C64-AE0B-B7586DA724C7}"/>
    <cellStyle name="Vsota 2 2 8 5 4" xfId="24009" xr:uid="{D8492CF6-5F65-4204-BDC3-ACEEF1484EDE}"/>
    <cellStyle name="Vsota 2 2 8 5 5" xfId="29542" xr:uid="{41239E8D-FFE1-499B-AA82-AA812088EDD5}"/>
    <cellStyle name="Vsota 2 2 8 6" xfId="10580" xr:uid="{449C7C31-DEC7-41C3-9D82-3715C350D41F}"/>
    <cellStyle name="Vsota 2 2 8 6 2" xfId="13301" xr:uid="{0DDA8DCC-B8B7-4435-AFC1-54B5432FC291}"/>
    <cellStyle name="Vsota 2 2 8 6 2 2" xfId="20667" xr:uid="{26C04F80-4D21-414D-8EC3-3E9992240CAA}"/>
    <cellStyle name="Vsota 2 2 8 6 2 3" xfId="26390" xr:uid="{D08FC8C3-9DF0-4C2B-8E75-682DB1237EA8}"/>
    <cellStyle name="Vsota 2 2 8 6 2 4" xfId="31923" xr:uid="{7899E8BD-0EF2-49F8-A551-EE05DF9351D6}"/>
    <cellStyle name="Vsota 2 2 8 6 3" xfId="17844" xr:uid="{F9AD9F87-1BC9-476E-9261-4D97CF6A0538}"/>
    <cellStyle name="Vsota 2 2 8 6 4" xfId="23567" xr:uid="{0399260D-7835-4921-91D4-DB2D1F801356}"/>
    <cellStyle name="Vsota 2 2 8 6 5" xfId="29100" xr:uid="{2FF18D52-F73B-45BB-9EA1-46D5805053A2}"/>
    <cellStyle name="Vsota 2 2 8 7" xfId="9615" xr:uid="{96C20878-C1C6-4577-BD3A-990A1EE2993B}"/>
    <cellStyle name="Vsota 2 2 8 7 2" xfId="17076" xr:uid="{C95346DC-C6A0-48D6-8D56-6FA789979B23}"/>
    <cellStyle name="Vsota 2 2 8 7 3" xfId="22913" xr:uid="{AB75C2F9-8587-476D-9961-8A5D28433F5A}"/>
    <cellStyle name="Vsota 2 2 8 7 4" xfId="28568" xr:uid="{34F8FF20-DE77-4B1A-9362-323F1A110991}"/>
    <cellStyle name="Vsota 2 2 8 8" xfId="12789" xr:uid="{DDF006CD-5BB6-44A5-B5A7-EF6073A3DB2A}"/>
    <cellStyle name="Vsota 2 2 8 8 2" xfId="20135" xr:uid="{23B81852-5BEE-427E-9B72-368599E10997}"/>
    <cellStyle name="Vsota 2 2 8 8 3" xfId="25858" xr:uid="{2E00FB90-8EFC-4AE3-A0FD-89A20FC46B4E}"/>
    <cellStyle name="Vsota 2 2 8 8 4" xfId="31391" xr:uid="{62634DD9-0B47-46B0-93D2-88FF399C090B}"/>
    <cellStyle name="Vsota 2 2 8 9" xfId="15877" xr:uid="{D25549FD-AE80-4516-A648-930591243782}"/>
    <cellStyle name="Vsota 2 2 9" xfId="766" xr:uid="{00000000-0005-0000-0000-00008C0C0000}"/>
    <cellStyle name="Vsota 2 2 9 10" xfId="17368" xr:uid="{B3FFDF31-5C27-438E-A54F-5BBA9A9862BE}"/>
    <cellStyle name="Vsota 2 2 9 11" xfId="22949" xr:uid="{EE1A01EC-DCF6-4D93-8A34-F48F89A08FA3}"/>
    <cellStyle name="Vsota 2 2 9 12" xfId="7530" xr:uid="{9792D936-DB85-4040-8C08-BEDAB75173D8}"/>
    <cellStyle name="Vsota 2 2 9 2" xfId="3652" xr:uid="{E3A6D3D3-ED38-4F4E-8887-197775389FFC}"/>
    <cellStyle name="Vsota 2 2 9 2 2" xfId="13967" xr:uid="{F5A13C85-B0BE-4B2F-8207-52B5682B4EAE}"/>
    <cellStyle name="Vsota 2 2 9 2 2 2" xfId="21333" xr:uid="{6A0464FE-3216-4A62-B3DF-6FE294ED0805}"/>
    <cellStyle name="Vsota 2 2 9 2 2 3" xfId="27056" xr:uid="{56628468-68FF-438E-BF2D-A311A45F484F}"/>
    <cellStyle name="Vsota 2 2 9 2 2 4" xfId="32589" xr:uid="{4BCE10D4-9100-45BD-87FC-5BAD60FEDE53}"/>
    <cellStyle name="Vsota 2 2 9 2 3" xfId="18510" xr:uid="{D79AA26C-0B4F-4FEF-B0F7-5D07E894D1B2}"/>
    <cellStyle name="Vsota 2 2 9 2 4" xfId="24233" xr:uid="{4F067F7C-EFDD-41D3-B513-957EDDA2C0B3}"/>
    <cellStyle name="Vsota 2 2 9 2 5" xfId="29766" xr:uid="{152D8667-2E13-498E-A26D-EFFAC0CE0BBB}"/>
    <cellStyle name="Vsota 2 2 9 2 6" xfId="11245" xr:uid="{DFC9A47E-D490-4C8E-8EBD-32E653A63284}"/>
    <cellStyle name="Vsota 2 2 9 3" xfId="9326" xr:uid="{16233CDE-3ED7-41FA-9FE8-DFB6F138F4F5}"/>
    <cellStyle name="Vsota 2 2 9 3 2" xfId="12664" xr:uid="{336200E5-4D88-455F-B773-390ECB9F9D00}"/>
    <cellStyle name="Vsota 2 2 9 3 2 2" xfId="20010" xr:uid="{8E4EC7C4-FDAE-4601-8C9D-7BD0DA123DB2}"/>
    <cellStyle name="Vsota 2 2 9 3 2 3" xfId="25733" xr:uid="{F478464B-40D9-4577-8F74-B3A5079B78D0}"/>
    <cellStyle name="Vsota 2 2 9 3 2 4" xfId="31266" xr:uid="{CAB3DCAD-B9FC-4A57-8A80-6954155EF696}"/>
    <cellStyle name="Vsota 2 2 9 3 3" xfId="16873" xr:uid="{6B7C02B9-FFD7-4962-8CA0-8BC10297C6E1}"/>
    <cellStyle name="Vsota 2 2 9 3 4" xfId="22749" xr:uid="{C1C970F2-2F63-46B5-A622-F875476A282B}"/>
    <cellStyle name="Vsota 2 2 9 3 5" xfId="28443" xr:uid="{051F0319-1377-4D87-94D5-ABE78162120A}"/>
    <cellStyle name="Vsota 2 2 9 4" xfId="11870" xr:uid="{7FC3D06D-8B15-427F-9741-C6085E525BDF}"/>
    <cellStyle name="Vsota 2 2 9 4 2" xfId="14594" xr:uid="{360FF513-0252-433C-84DF-D81955EE844D}"/>
    <cellStyle name="Vsota 2 2 9 4 2 2" xfId="21960" xr:uid="{B1C86A8B-2164-40F1-94B2-C0C96D2E70A1}"/>
    <cellStyle name="Vsota 2 2 9 4 2 3" xfId="27683" xr:uid="{5D94BA8C-69E7-4030-AA7A-C78AD5C96F98}"/>
    <cellStyle name="Vsota 2 2 9 4 2 4" xfId="33216" xr:uid="{50EFF868-364B-4C19-A764-BADFE156CD9C}"/>
    <cellStyle name="Vsota 2 2 9 4 3" xfId="19137" xr:uid="{36FB6CDD-569B-416E-906D-7BB9C846D26D}"/>
    <cellStyle name="Vsota 2 2 9 4 4" xfId="24860" xr:uid="{913E2D7D-F785-49C2-9EC9-30E5755C98EA}"/>
    <cellStyle name="Vsota 2 2 9 4 5" xfId="30393" xr:uid="{3622BF9A-DE61-4729-87CF-F88545034376}"/>
    <cellStyle name="Vsota 2 2 9 5" xfId="12131" xr:uid="{B7F1D931-68AE-4032-BDCE-5488C997B661}"/>
    <cellStyle name="Vsota 2 2 9 5 2" xfId="14918" xr:uid="{FEDD24F1-C058-4FA5-9014-F4C007DB1860}"/>
    <cellStyle name="Vsota 2 2 9 5 2 2" xfId="22284" xr:uid="{B994E54B-8BCD-43CB-84E7-763B52B8F97C}"/>
    <cellStyle name="Vsota 2 2 9 5 2 3" xfId="28007" xr:uid="{A90D6EED-200A-437D-906B-490E9B8B04FF}"/>
    <cellStyle name="Vsota 2 2 9 5 2 4" xfId="33540" xr:uid="{A5EE4068-AC8A-480A-A82C-9F5A71CA61F3}"/>
    <cellStyle name="Vsota 2 2 9 5 3" xfId="19461" xr:uid="{6BEE33A1-0485-4019-B43A-2B2593505A87}"/>
    <cellStyle name="Vsota 2 2 9 5 4" xfId="25184" xr:uid="{065FD83C-7679-4EF6-9464-D85A44936FD0}"/>
    <cellStyle name="Vsota 2 2 9 5 5" xfId="30717" xr:uid="{8BE3A82A-8E22-48EF-8D5C-2B6B5E8F0EF9}"/>
    <cellStyle name="Vsota 2 2 9 6" xfId="12406" xr:uid="{4E386B8D-9457-47F1-9EF4-5D7C41B5D4E5}"/>
    <cellStyle name="Vsota 2 2 9 6 2" xfId="15209" xr:uid="{5E4BB5ED-A693-4053-9D72-4EACBE362EE1}"/>
    <cellStyle name="Vsota 2 2 9 6 2 2" xfId="22575" xr:uid="{E5F6A7F0-4030-4A8A-B886-659A01E30796}"/>
    <cellStyle name="Vsota 2 2 9 6 2 3" xfId="28298" xr:uid="{DA195A0F-D496-455C-8214-9B920CF0FECA}"/>
    <cellStyle name="Vsota 2 2 9 6 2 4" xfId="33831" xr:uid="{DBB59C56-F579-49EB-91ED-3AC6F095B8F4}"/>
    <cellStyle name="Vsota 2 2 9 6 3" xfId="19752" xr:uid="{98272525-9CF3-4B8B-AD87-D3F7E0B56013}"/>
    <cellStyle name="Vsota 2 2 9 6 4" xfId="25475" xr:uid="{2977C39E-2D8D-4EC8-AE38-68EAA98F8308}"/>
    <cellStyle name="Vsota 2 2 9 6 5" xfId="31008" xr:uid="{9108C859-D51A-4CBB-A551-2B05B7B1266B}"/>
    <cellStyle name="Vsota 2 2 9 7" xfId="10365" xr:uid="{A227D022-CABD-4742-8846-40F0AD34FFF2}"/>
    <cellStyle name="Vsota 2 2 9 7 2" xfId="17622" xr:uid="{2931ECBC-8E30-4423-A197-D47FE4802CF3}"/>
    <cellStyle name="Vsota 2 2 9 7 3" xfId="23345" xr:uid="{80D342D9-73DC-4BB4-B21F-E131F1CC7A28}"/>
    <cellStyle name="Vsota 2 2 9 7 4" xfId="28878" xr:uid="{93144346-B9BC-4ED5-812B-5649F123F5F5}"/>
    <cellStyle name="Vsota 2 2 9 8" xfId="13081" xr:uid="{CDDFF8CD-B39F-4945-B218-B64CE19D12EC}"/>
    <cellStyle name="Vsota 2 2 9 8 2" xfId="20445" xr:uid="{F1C38C79-074A-4B5A-9776-A4195E17E088}"/>
    <cellStyle name="Vsota 2 2 9 8 3" xfId="26168" xr:uid="{E500398B-9E8E-40A9-AC10-79F673E8E977}"/>
    <cellStyle name="Vsota 2 2 9 8 4" xfId="31701" xr:uid="{6D57A2AF-88B1-4CF3-B694-CCBCB5F8F64C}"/>
    <cellStyle name="Vsota 2 2 9 9" xfId="15565" xr:uid="{50AFED35-D6A7-4037-B854-25BDA8910F06}"/>
    <cellStyle name="Vsota 2 3" xfId="558" xr:uid="{00000000-0005-0000-0000-00008D0C0000}"/>
    <cellStyle name="Vsota 2 4" xfId="574" xr:uid="{00000000-0005-0000-0000-00008E0C0000}"/>
    <cellStyle name="Vsota 2 4 10" xfId="7721" xr:uid="{CE94E1C9-DA7C-44A3-86E8-AB16D14E01A8}"/>
    <cellStyle name="Vsota 2 4 10 2" xfId="15720" xr:uid="{7C679929-8C76-4899-B65E-D7CF06E98758}"/>
    <cellStyle name="Vsota 2 4 10 3" xfId="16439" xr:uid="{2F537C42-88A6-4A08-BEB0-0D9EEFB792F6}"/>
    <cellStyle name="Vsota 2 4 10 4" xfId="7290" xr:uid="{4B3693E1-A1DA-4607-A8E5-84A7143641AC}"/>
    <cellStyle name="Vsota 2 4 11" xfId="8181" xr:uid="{F7C6ADBD-2A2A-44A3-BA49-E3FF65298466}"/>
    <cellStyle name="Vsota 2 4 11 2" xfId="16177" xr:uid="{CD7A97A9-7FFC-4F39-947D-FC7110EB246B}"/>
    <cellStyle name="Vsota 2 4 11 3" xfId="16521" xr:uid="{289D6AA2-F3F3-465D-8FBB-807CEEBCF40E}"/>
    <cellStyle name="Vsota 2 4 11 4" xfId="15642" xr:uid="{3CB0EE0D-7A74-4850-B49B-B427E3CB61C2}"/>
    <cellStyle name="Vsota 2 4 12" xfId="8238" xr:uid="{3E1390EA-24F5-4935-AE1D-5B9CD408676D}"/>
    <cellStyle name="Vsota 2 4 12 2" xfId="16234" xr:uid="{C4FEB91E-8BF6-4F9F-BD12-4DCA23CE8E65}"/>
    <cellStyle name="Vsota 2 4 12 3" xfId="17146" xr:uid="{68FA3188-B206-451D-A20C-2241FF70D7EE}"/>
    <cellStyle name="Vsota 2 4 12 4" xfId="16503" xr:uid="{2D58ACD3-8EE8-4D07-B46C-E8013489907A}"/>
    <cellStyle name="Vsota 2 4 13" xfId="8469" xr:uid="{397EFAD2-FE85-43EA-AEA8-E0C39B1F42B4}"/>
    <cellStyle name="Vsota 2 4 13 2" xfId="16374" xr:uid="{8CC2FA6F-19D9-428A-B44B-83C34C993E6A}"/>
    <cellStyle name="Vsota 2 4 13 3" xfId="16414" xr:uid="{2DE393EB-DC4E-4EF1-9F56-DF092D16DF47}"/>
    <cellStyle name="Vsota 2 4 13 4" xfId="7199" xr:uid="{B2823D9C-32DE-4588-A527-23312329B70C}"/>
    <cellStyle name="Vsota 2 4 14" xfId="8862" xr:uid="{424F606C-1C01-4FA7-830B-E9B058264190}"/>
    <cellStyle name="Vsota 2 4 14 2" xfId="16602" xr:uid="{17E4545F-7488-4861-B728-ABAA3B7AC93F}"/>
    <cellStyle name="Vsota 2 4 14 3" xfId="15914" xr:uid="{6C0C37D4-E2EA-4351-909A-D3F81B17C341}"/>
    <cellStyle name="Vsota 2 4 14 4" xfId="16627" xr:uid="{E3BEE4C7-45CC-4A9E-94C1-6C1DADF52C3F}"/>
    <cellStyle name="Vsota 2 4 15" xfId="12527" xr:uid="{BF569368-E667-49F2-89C8-D6DB4FEB39E3}"/>
    <cellStyle name="Vsota 2 4 15 2" xfId="19873" xr:uid="{1F781E64-4469-4A2A-B87E-75F75725EA52}"/>
    <cellStyle name="Vsota 2 4 15 3" xfId="25596" xr:uid="{B528C357-2E2D-4AD1-8D48-8A68FE0B2E82}"/>
    <cellStyle name="Vsota 2 4 15 4" xfId="31129" xr:uid="{BE22E35E-9AB2-45C3-95F9-BFC4E56124D9}"/>
    <cellStyle name="Vsota 2 4 16" xfId="15395" xr:uid="{68668D0B-A1D2-49CA-8C2B-A0F532EA9787}"/>
    <cellStyle name="Vsota 2 4 2" xfId="1578" xr:uid="{00000000-0005-0000-0000-00008F0C0000}"/>
    <cellStyle name="Vsota 2 4 2 10" xfId="17266" xr:uid="{20D964D1-21C3-476D-ACA0-3145E563DF2D}"/>
    <cellStyle name="Vsota 2 4 2 2" xfId="2681" xr:uid="{00000000-0005-0000-0000-0000900C0000}"/>
    <cellStyle name="Vsota 2 4 2 2 2" xfId="5563" xr:uid="{0A8A59BA-2AB8-4D46-B9BF-BA9E65A6432D}"/>
    <cellStyle name="Vsota 2 4 2 2 2 2" xfId="20954" xr:uid="{C9F2C958-AA5B-41D4-9D14-036B1DA070B8}"/>
    <cellStyle name="Vsota 2 4 2 2 2 3" xfId="26677" xr:uid="{AF8FEC2E-EBB6-48C2-8DE8-BAF29D721473}"/>
    <cellStyle name="Vsota 2 4 2 2 2 4" xfId="32210" xr:uid="{33435BD7-8719-4578-AD13-605B75B07386}"/>
    <cellStyle name="Vsota 2 4 2 2 2 5" xfId="13588" xr:uid="{39E74727-4CD0-45AF-87A5-A874DDE5A15D}"/>
    <cellStyle name="Vsota 2 4 2 2 3" xfId="18131" xr:uid="{1A8583B9-E56E-41D0-B775-FC0217AD134B}"/>
    <cellStyle name="Vsota 2 4 2 2 4" xfId="23854" xr:uid="{681469C8-AAE1-49D8-AF3B-1A751A6DE377}"/>
    <cellStyle name="Vsota 2 4 2 2 5" xfId="29387" xr:uid="{968E934D-01B3-466B-850B-E94F0D88DF1A}"/>
    <cellStyle name="Vsota 2 4 2 2 6" xfId="10867" xr:uid="{4C5686BE-BB1F-4853-8EA7-C6E184E452B4}"/>
    <cellStyle name="Vsota 2 4 2 3" xfId="2325" xr:uid="{00000000-0005-0000-0000-0000910C0000}"/>
    <cellStyle name="Vsota 2 4 2 3 2" xfId="5207" xr:uid="{4A6FF88A-B073-4F5D-971A-4EADAD18FA62}"/>
    <cellStyle name="Vsota 2 4 2 3 2 2" xfId="21594" xr:uid="{5898A76C-107B-4D7D-B50E-D5828CE800ED}"/>
    <cellStyle name="Vsota 2 4 2 3 2 3" xfId="27317" xr:uid="{F93EB6D6-D2FE-4F68-81CC-008A639A71F8}"/>
    <cellStyle name="Vsota 2 4 2 3 2 4" xfId="32850" xr:uid="{CE370B4A-68F7-41E9-9BAF-0718F688937D}"/>
    <cellStyle name="Vsota 2 4 2 3 2 5" xfId="14228" xr:uid="{58682C6F-B56C-42EB-B1F2-832664EC4C09}"/>
    <cellStyle name="Vsota 2 4 2 3 3" xfId="18771" xr:uid="{7D1A556A-2A3E-46EB-A6A2-D3CD5E5D6F23}"/>
    <cellStyle name="Vsota 2 4 2 3 4" xfId="24494" xr:uid="{39131FD1-BEB7-4B54-8872-B6C8B538A5D4}"/>
    <cellStyle name="Vsota 2 4 2 3 5" xfId="30027" xr:uid="{87198300-78C0-4D28-BBEA-92D96E95B35C}"/>
    <cellStyle name="Vsota 2 4 2 3 6" xfId="11505" xr:uid="{883D5FE2-95AC-4504-99ED-9EB34AE04282}"/>
    <cellStyle name="Vsota 2 4 2 4" xfId="2577" xr:uid="{00000000-0005-0000-0000-0000920C0000}"/>
    <cellStyle name="Vsota 2 4 2 4 2" xfId="5459" xr:uid="{9C82DF07-77EC-4CF3-9CC1-C739F1CA4FE4}"/>
    <cellStyle name="Vsota 2 4 2 4 2 2" xfId="20961" xr:uid="{4294B609-E741-4F45-8513-47B709FB026C}"/>
    <cellStyle name="Vsota 2 4 2 4 2 3" xfId="26684" xr:uid="{7E97FD9D-95B7-4062-86D6-40A7C0050323}"/>
    <cellStyle name="Vsota 2 4 2 4 2 4" xfId="32217" xr:uid="{4DEA2690-1590-4C9F-A736-70645CEEE444}"/>
    <cellStyle name="Vsota 2 4 2 4 2 5" xfId="13595" xr:uid="{EA7FF578-D1C7-40BA-B91E-39A3642655D7}"/>
    <cellStyle name="Vsota 2 4 2 4 3" xfId="18138" xr:uid="{58CC02EC-D6BA-4D5E-ACD8-69238EE1A09A}"/>
    <cellStyle name="Vsota 2 4 2 4 4" xfId="23861" xr:uid="{B2852F31-9359-454F-AF07-6C5A51DD567C}"/>
    <cellStyle name="Vsota 2 4 2 4 5" xfId="29394" xr:uid="{12DBFC88-7158-419C-A9BE-4AB188A190B3}"/>
    <cellStyle name="Vsota 2 4 2 4 6" xfId="10874" xr:uid="{072FB0FB-EC19-415D-BFD5-C86165D355E3}"/>
    <cellStyle name="Vsota 2 4 2 5" xfId="3013" xr:uid="{00000000-0005-0000-0000-0000930C0000}"/>
    <cellStyle name="Vsota 2 4 2 5 2" xfId="5895" xr:uid="{E390FCF6-1476-4718-BC94-E044F7636A61}"/>
    <cellStyle name="Vsota 2 4 2 5 2 2" xfId="21474" xr:uid="{CF2F48C8-6A1C-47C7-A555-DE99F67433CA}"/>
    <cellStyle name="Vsota 2 4 2 5 2 3" xfId="27197" xr:uid="{960AF4CE-DC09-4051-BACE-135ED935F419}"/>
    <cellStyle name="Vsota 2 4 2 5 2 4" xfId="32730" xr:uid="{DED88CA1-B387-4E03-A7AD-6DC3FC3203E7}"/>
    <cellStyle name="Vsota 2 4 2 5 2 5" xfId="14108" xr:uid="{7CE1A154-4C8F-4286-8F18-950CC6C0CDCB}"/>
    <cellStyle name="Vsota 2 4 2 5 3" xfId="18651" xr:uid="{CA646CE0-DDBB-4A23-924E-013DCA6873AA}"/>
    <cellStyle name="Vsota 2 4 2 5 4" xfId="24374" xr:uid="{2F00EF8C-F560-473C-98C8-8704F71B76B8}"/>
    <cellStyle name="Vsota 2 4 2 5 5" xfId="29907" xr:uid="{A21ABD3D-9AE3-46DF-A06B-FAC27D3D6C96}"/>
    <cellStyle name="Vsota 2 4 2 5 6" xfId="11386" xr:uid="{DF37DC37-885E-49E5-BA22-368D3C93EEE1}"/>
    <cellStyle name="Vsota 2 4 2 6" xfId="2903" xr:uid="{00000000-0005-0000-0000-0000940C0000}"/>
    <cellStyle name="Vsota 2 4 2 6 2" xfId="5785" xr:uid="{B6E193A7-764A-4696-8D78-BE08B7F0D88B}"/>
    <cellStyle name="Vsota 2 4 2 6 2 2" xfId="21514" xr:uid="{9483B062-146E-473F-BA2D-53EEC31FF8D3}"/>
    <cellStyle name="Vsota 2 4 2 6 2 3" xfId="27237" xr:uid="{87701B20-B23B-4DC2-B552-0D7C889823D4}"/>
    <cellStyle name="Vsota 2 4 2 6 2 4" xfId="32770" xr:uid="{2641AB95-9D46-46BE-99BA-E46B8D854178}"/>
    <cellStyle name="Vsota 2 4 2 6 2 5" xfId="14148" xr:uid="{EC4A91C9-72E3-4361-895A-0B138021C6FF}"/>
    <cellStyle name="Vsota 2 4 2 6 3" xfId="18691" xr:uid="{3A595AC8-6C27-448D-9FAA-897B7799D248}"/>
    <cellStyle name="Vsota 2 4 2 6 4" xfId="24414" xr:uid="{A04B368F-BF9B-43E4-AFD0-80954D2125E9}"/>
    <cellStyle name="Vsota 2 4 2 6 5" xfId="29947" xr:uid="{8B2B6383-D0EC-432E-8CD8-DFB8023752AB}"/>
    <cellStyle name="Vsota 2 4 2 6 6" xfId="11425" xr:uid="{94CBCB2F-C5AE-440D-B211-FDA04C78CE51}"/>
    <cellStyle name="Vsota 2 4 2 7" xfId="3119" xr:uid="{00000000-0005-0000-0000-0000950C0000}"/>
    <cellStyle name="Vsota 2 4 2 7 2" xfId="6001" xr:uid="{3E3DDCCE-1850-4906-AA38-25CAECF0C341}"/>
    <cellStyle name="Vsota 2 4 2 7 2 2" xfId="17251" xr:uid="{3364C252-F1B2-4B3E-8C0A-56FC184113BB}"/>
    <cellStyle name="Vsota 2 4 2 7 3" xfId="23053" xr:uid="{D44F94F2-D79E-4C8B-8085-37016B7447F6}"/>
    <cellStyle name="Vsota 2 4 2 7 4" xfId="28664" xr:uid="{80F55BE5-8438-49D9-AAF4-A307998F9B09}"/>
    <cellStyle name="Vsota 2 4 2 8" xfId="4464" xr:uid="{B2BAABF5-B11C-4F94-A224-36B5D0378E06}"/>
    <cellStyle name="Vsota 2 4 2 8 2" xfId="20231" xr:uid="{FF795B56-D587-47D3-93AD-7BA2AFA98BF8}"/>
    <cellStyle name="Vsota 2 4 2 8 3" xfId="25954" xr:uid="{5B686900-4D70-4835-B655-86D748BD4C5C}"/>
    <cellStyle name="Vsota 2 4 2 8 4" xfId="31487" xr:uid="{897C9F93-6D93-4333-B301-01567A86A45B}"/>
    <cellStyle name="Vsota 2 4 2 8 5" xfId="12882" xr:uid="{65605741-EE5D-4343-8D64-1458A175B28F}"/>
    <cellStyle name="Vsota 2 4 2 9" xfId="15752" xr:uid="{A9174C9B-D965-401D-9035-073D67CE6FC4}"/>
    <cellStyle name="Vsota 2 4 3" xfId="2118" xr:uid="{00000000-0005-0000-0000-0000960C0000}"/>
    <cellStyle name="Vsota 2 4 3 10" xfId="15361" xr:uid="{0B8F2132-7906-4A66-BDD8-52BD23EEDACD}"/>
    <cellStyle name="Vsota 2 4 3 2" xfId="2174" xr:uid="{00000000-0005-0000-0000-0000970C0000}"/>
    <cellStyle name="Vsota 2 4 3 2 2" xfId="5056" xr:uid="{EB1C5D1E-0189-4A1E-8A9B-75BB5E17C6DF}"/>
    <cellStyle name="Vsota 2 4 3 2 2 2" xfId="21266" xr:uid="{64662BC0-9B45-42A1-B50C-C1C3EC7605C5}"/>
    <cellStyle name="Vsota 2 4 3 2 2 3" xfId="26989" xr:uid="{C0D557D1-EF52-49D8-A055-82BA4B8C9BDE}"/>
    <cellStyle name="Vsota 2 4 3 2 2 4" xfId="32522" xr:uid="{5F0C974F-CB13-478B-B29A-34D3B068EB0D}"/>
    <cellStyle name="Vsota 2 4 3 2 2 5" xfId="13900" xr:uid="{39A9380E-30B8-49AC-8733-9A0651FB9B05}"/>
    <cellStyle name="Vsota 2 4 3 2 3" xfId="18443" xr:uid="{ACE83BB1-DE3C-444F-ABE9-77E90F6CF272}"/>
    <cellStyle name="Vsota 2 4 3 2 4" xfId="24166" xr:uid="{A9E2BE02-B042-4B45-BADF-69CE0B10AB99}"/>
    <cellStyle name="Vsota 2 4 3 2 5" xfId="29699" xr:uid="{4369E95F-0ECA-4B5C-9488-CFD387F432ED}"/>
    <cellStyle name="Vsota 2 4 3 2 6" xfId="11178" xr:uid="{14F69253-384E-45D1-93E6-22E6A9AC174A}"/>
    <cellStyle name="Vsota 2 4 3 3" xfId="2832" xr:uid="{00000000-0005-0000-0000-0000980C0000}"/>
    <cellStyle name="Vsota 2 4 3 3 2" xfId="5714" xr:uid="{64A60813-9524-4ACB-9B2B-CA3DBAB191B7}"/>
    <cellStyle name="Vsota 2 4 3 3 2 2" xfId="21118" xr:uid="{F24F207E-1151-4098-A313-8F79750C722D}"/>
    <cellStyle name="Vsota 2 4 3 3 2 3" xfId="26841" xr:uid="{326D9265-13D2-4165-A889-A09DED46F1D5}"/>
    <cellStyle name="Vsota 2 4 3 3 2 4" xfId="32374" xr:uid="{AB9116B2-DD97-4131-BE24-67F4DB2C09E2}"/>
    <cellStyle name="Vsota 2 4 3 3 2 5" xfId="13752" xr:uid="{55DB8022-0979-4F37-94B0-FBA361A45109}"/>
    <cellStyle name="Vsota 2 4 3 3 3" xfId="18295" xr:uid="{54F743A0-E752-442B-A6C3-B17C13329A8F}"/>
    <cellStyle name="Vsota 2 4 3 3 4" xfId="24018" xr:uid="{EBDB4B55-42F9-4418-A6D6-09982C46DFBA}"/>
    <cellStyle name="Vsota 2 4 3 3 5" xfId="29551" xr:uid="{7D13F092-786C-44F3-9250-ACC09E772765}"/>
    <cellStyle name="Vsota 2 4 3 3 6" xfId="11030" xr:uid="{8573EE7D-C638-4A06-8EE5-30CE865D4CC9}"/>
    <cellStyle name="Vsota 2 4 3 4" xfId="2936" xr:uid="{00000000-0005-0000-0000-0000990C0000}"/>
    <cellStyle name="Vsota 2 4 3 4 2" xfId="5818" xr:uid="{94D1BC1D-1879-4EB7-9C4C-4383793F6CC6}"/>
    <cellStyle name="Vsota 2 4 3 4 2 2" xfId="21893" xr:uid="{8C0D894D-74D8-4D79-A53F-F00D9296D019}"/>
    <cellStyle name="Vsota 2 4 3 4 2 3" xfId="27616" xr:uid="{6194923F-8865-4574-AD91-2F17B5D3892F}"/>
    <cellStyle name="Vsota 2 4 3 4 2 4" xfId="33149" xr:uid="{C1E3334A-A4E8-4274-A512-FAE2FCE95A63}"/>
    <cellStyle name="Vsota 2 4 3 4 2 5" xfId="14527" xr:uid="{43A4D2EA-CE86-46C4-B4BA-DBCA9E196AF7}"/>
    <cellStyle name="Vsota 2 4 3 4 3" xfId="19070" xr:uid="{61AF6843-63A2-45F9-82A9-434309DAF03D}"/>
    <cellStyle name="Vsota 2 4 3 4 4" xfId="24793" xr:uid="{26220921-087E-4A23-9289-078E36EFEB63}"/>
    <cellStyle name="Vsota 2 4 3 4 5" xfId="30326" xr:uid="{F46EA1DE-ACE6-4F38-8259-B4B097608476}"/>
    <cellStyle name="Vsota 2 4 3 4 6" xfId="11803" xr:uid="{39018F8F-6F93-4EE5-AC1D-62C38AFB62F2}"/>
    <cellStyle name="Vsota 2 4 3 5" xfId="3059" xr:uid="{00000000-0005-0000-0000-00009A0C0000}"/>
    <cellStyle name="Vsota 2 4 3 5 2" xfId="5941" xr:uid="{8AEEEBCF-6756-447F-BC57-DFB33A42BA34}"/>
    <cellStyle name="Vsota 2 4 3 5 2 2" xfId="22217" xr:uid="{519277DD-AB81-43FA-9A0D-ADFD79E7B5F8}"/>
    <cellStyle name="Vsota 2 4 3 5 2 3" xfId="27940" xr:uid="{1FA6FEA2-C790-4D24-B8FD-4B6299827FF7}"/>
    <cellStyle name="Vsota 2 4 3 5 2 4" xfId="33473" xr:uid="{F0D7F736-D508-4DA5-B535-49237C698C33}"/>
    <cellStyle name="Vsota 2 4 3 5 2 5" xfId="14851" xr:uid="{FAF6DDCE-9E5A-49AE-8279-16018AB633EA}"/>
    <cellStyle name="Vsota 2 4 3 5 3" xfId="19394" xr:uid="{5A82780E-08DE-4A6B-B129-E876857C4328}"/>
    <cellStyle name="Vsota 2 4 3 5 4" xfId="25117" xr:uid="{11003F72-45CD-43D4-A6E2-7EDD8D9BE4FC}"/>
    <cellStyle name="Vsota 2 4 3 5 5" xfId="30650" xr:uid="{D9C3B7AA-A627-4573-9A90-7130B0761309}"/>
    <cellStyle name="Vsota 2 4 3 5 6" xfId="12064" xr:uid="{21DE28DC-D290-4212-9214-6427EECE1245}"/>
    <cellStyle name="Vsota 2 4 3 6" xfId="2335" xr:uid="{00000000-0005-0000-0000-00009B0C0000}"/>
    <cellStyle name="Vsota 2 4 3 6 2" xfId="5217" xr:uid="{BF116F54-0F05-44EA-8B61-435ABA87D192}"/>
    <cellStyle name="Vsota 2 4 3 6 2 2" xfId="22508" xr:uid="{A21D0DC1-8CA1-4A59-BE2F-7596DA3523BB}"/>
    <cellStyle name="Vsota 2 4 3 6 2 3" xfId="28231" xr:uid="{82E41187-5A5F-4F85-8292-60666461D195}"/>
    <cellStyle name="Vsota 2 4 3 6 2 4" xfId="33764" xr:uid="{587DAF54-796A-4AEA-BE2E-0C329284DBD4}"/>
    <cellStyle name="Vsota 2 4 3 6 2 5" xfId="15142" xr:uid="{5C4BF822-5200-4B82-ADFF-37CB3D8D8294}"/>
    <cellStyle name="Vsota 2 4 3 6 3" xfId="19685" xr:uid="{D212BBDE-098D-444F-B131-4B2343AB4146}"/>
    <cellStyle name="Vsota 2 4 3 6 4" xfId="25408" xr:uid="{E7EFA6B3-AB9C-4BA4-80FA-DA3CB5D0AE2F}"/>
    <cellStyle name="Vsota 2 4 3 6 5" xfId="30941" xr:uid="{EFEA3F5F-38AB-479D-8E96-B5540869404A}"/>
    <cellStyle name="Vsota 2 4 3 6 6" xfId="12339" xr:uid="{3F75BDDD-3108-4A37-92DE-BB31890F59B3}"/>
    <cellStyle name="Vsota 2 4 3 7" xfId="3208" xr:uid="{00000000-0005-0000-0000-00009C0C0000}"/>
    <cellStyle name="Vsota 2 4 3 7 2" xfId="6090" xr:uid="{0962318A-289B-4C42-94E0-306AE0DD419B}"/>
    <cellStyle name="Vsota 2 4 3 7 2 2" xfId="17555" xr:uid="{8D9C5DB5-AE63-44F9-AEF9-10ADEF70A222}"/>
    <cellStyle name="Vsota 2 4 3 7 3" xfId="23278" xr:uid="{E0593F07-46F8-4B72-8C20-7DB1172DA02C}"/>
    <cellStyle name="Vsota 2 4 3 7 4" xfId="28811" xr:uid="{61D61F97-F595-454A-ADD0-CED4F7884C8A}"/>
    <cellStyle name="Vsota 2 4 3 8" xfId="5000" xr:uid="{387391AF-4C1A-4245-AB20-3A7BC697D6E9}"/>
    <cellStyle name="Vsota 2 4 3 8 2" xfId="20378" xr:uid="{0A83C68F-A2D4-4A56-A6B2-BEB4E5B2C99C}"/>
    <cellStyle name="Vsota 2 4 3 8 3" xfId="26101" xr:uid="{EE303AD8-AAF9-4B38-8ADC-15760B672EBB}"/>
    <cellStyle name="Vsota 2 4 3 8 4" xfId="31634" xr:uid="{6F27C076-37B2-4B9A-9997-B32BF5BA88D6}"/>
    <cellStyle name="Vsota 2 4 3 8 5" xfId="13021" xr:uid="{64BB24F2-22D4-46CB-A6CA-3238D7A35434}"/>
    <cellStyle name="Vsota 2 4 3 9" xfId="15952" xr:uid="{379F8CEE-822F-4E76-8961-0FB65AE752B9}"/>
    <cellStyle name="Vsota 2 4 4" xfId="2164" xr:uid="{00000000-0005-0000-0000-00009D0C0000}"/>
    <cellStyle name="Vsota 2 4 4 10" xfId="15374" xr:uid="{F8F80DE9-4F7D-4507-84A4-00C2323B815F}"/>
    <cellStyle name="Vsota 2 4 4 2" xfId="2768" xr:uid="{00000000-0005-0000-0000-00009E0C0000}"/>
    <cellStyle name="Vsota 2 4 4 2 2" xfId="5650" xr:uid="{8012C99A-F1FB-4978-A8F5-16682FDBA6C9}"/>
    <cellStyle name="Vsota 2 4 4 2 2 2" xfId="20802" xr:uid="{0F4D9A60-34EC-4D1B-8665-3311DB0F2E41}"/>
    <cellStyle name="Vsota 2 4 4 2 2 3" xfId="26525" xr:uid="{2484D249-30C2-4541-BE1C-A357D22CF110}"/>
    <cellStyle name="Vsota 2 4 4 2 2 4" xfId="32058" xr:uid="{D535A217-419B-47F3-974B-6CBE1063D607}"/>
    <cellStyle name="Vsota 2 4 4 2 2 5" xfId="13436" xr:uid="{4EC48698-E438-4B79-B58C-74CF2EB881BE}"/>
    <cellStyle name="Vsota 2 4 4 2 3" xfId="17979" xr:uid="{934789EC-7E23-413A-B78A-9C2F823B4638}"/>
    <cellStyle name="Vsota 2 4 4 2 4" xfId="23702" xr:uid="{0548D6A5-BF1A-48FD-93C4-03291BB45E80}"/>
    <cellStyle name="Vsota 2 4 4 2 5" xfId="29235" xr:uid="{16A25475-537A-4A1F-ABBE-770136582E24}"/>
    <cellStyle name="Vsota 2 4 4 2 6" xfId="10715" xr:uid="{C6B16B8C-1CCD-4F71-9508-26613F6C52DB}"/>
    <cellStyle name="Vsota 2 4 4 3" xfId="2878" xr:uid="{00000000-0005-0000-0000-00009F0C0000}"/>
    <cellStyle name="Vsota 2 4 4 3 2" xfId="5760" xr:uid="{13CC42CC-9BD0-44F3-B213-D81B8530BF57}"/>
    <cellStyle name="Vsota 2 4 4 3 2 2" xfId="21464" xr:uid="{406F841C-0832-45B2-BB17-08934F5849E3}"/>
    <cellStyle name="Vsota 2 4 4 3 2 3" xfId="27187" xr:uid="{3607FF79-0379-4BA8-AA30-AC52515DE446}"/>
    <cellStyle name="Vsota 2 4 4 3 2 4" xfId="32720" xr:uid="{EF81A28E-B9E2-4ECC-88A4-2C6169C9977C}"/>
    <cellStyle name="Vsota 2 4 4 3 2 5" xfId="14098" xr:uid="{BB99E78F-AD25-4442-B32A-88AE63BF16FD}"/>
    <cellStyle name="Vsota 2 4 4 3 3" xfId="18641" xr:uid="{86019D6B-CF30-4BA4-A7B5-6D0C8CE7BCF0}"/>
    <cellStyle name="Vsota 2 4 4 3 4" xfId="24364" xr:uid="{BE23BC04-7FA6-40F4-A36E-DF4CF0CF25D0}"/>
    <cellStyle name="Vsota 2 4 4 3 5" xfId="29897" xr:uid="{6EC3D815-CFC1-4588-8A18-B6E84C60A521}"/>
    <cellStyle name="Vsota 2 4 4 3 6" xfId="11376" xr:uid="{ED1C18A5-46D6-4CBC-8147-C82E19C0A171}"/>
    <cellStyle name="Vsota 2 4 4 4" xfId="2982" xr:uid="{00000000-0005-0000-0000-0000A00C0000}"/>
    <cellStyle name="Vsota 2 4 4 4 2" xfId="5864" xr:uid="{A5F77A63-A4A8-41CD-8F11-992DCBD6E802}"/>
    <cellStyle name="Vsota 2 4 4 4 2 2" xfId="21689" xr:uid="{F39ABFEB-541E-47E8-819D-AAC19BFAA078}"/>
    <cellStyle name="Vsota 2 4 4 4 2 3" xfId="27412" xr:uid="{DCB4160E-1A14-4183-8592-39CD9570A942}"/>
    <cellStyle name="Vsota 2 4 4 4 2 4" xfId="32945" xr:uid="{E7F4D99E-ECF6-420F-8ADE-2D553A049A82}"/>
    <cellStyle name="Vsota 2 4 4 4 2 5" xfId="14323" xr:uid="{DE5D4A64-F77D-4441-A64C-BE276D56CF1D}"/>
    <cellStyle name="Vsota 2 4 4 4 3" xfId="18866" xr:uid="{0A6A1484-428A-4196-869D-BF687A41E120}"/>
    <cellStyle name="Vsota 2 4 4 4 4" xfId="24589" xr:uid="{0A741039-AB42-456F-86A7-41965D2D9145}"/>
    <cellStyle name="Vsota 2 4 4 4 5" xfId="30122" xr:uid="{FC9D966E-DE82-4798-AE03-11131FEE8D5C}"/>
    <cellStyle name="Vsota 2 4 4 4 6" xfId="11600" xr:uid="{74204438-35BC-4296-819E-F4F059BADF7D}"/>
    <cellStyle name="Vsota 2 4 4 5" xfId="3105" xr:uid="{00000000-0005-0000-0000-0000A10C0000}"/>
    <cellStyle name="Vsota 2 4 4 5 2" xfId="5987" xr:uid="{47672D8B-93F8-4BD1-BD9A-9080D2354F29}"/>
    <cellStyle name="Vsota 2 4 4 5 2 2" xfId="19948" xr:uid="{533233B8-5440-4247-9EB0-C19AFA02244F}"/>
    <cellStyle name="Vsota 2 4 4 5 2 3" xfId="25671" xr:uid="{5FB99310-EE6A-447F-A0BC-6DEF97F18578}"/>
    <cellStyle name="Vsota 2 4 4 5 2 4" xfId="31204" xr:uid="{E1A6A9ED-3B86-4389-81C2-6FE16A182B88}"/>
    <cellStyle name="Vsota 2 4 4 5 2 5" xfId="12602" xr:uid="{C710C24F-FF7F-430F-B42D-9849DDEC43D5}"/>
    <cellStyle name="Vsota 2 4 4 5 3" xfId="16747" xr:uid="{3F159828-2E9F-4D2C-86C0-5FB214711E4C}"/>
    <cellStyle name="Vsota 2 4 4 5 4" xfId="7189" xr:uid="{599F296D-7E56-416F-938A-FC602AA14486}"/>
    <cellStyle name="Vsota 2 4 4 5 5" xfId="16792" xr:uid="{8EA9E0B6-A219-4EC4-B98D-4C92E57EF8DB}"/>
    <cellStyle name="Vsota 2 4 4 5 6" xfId="9103" xr:uid="{E4FA8170-1D93-41E8-92B3-8647F71BA6AD}"/>
    <cellStyle name="Vsota 2 4 4 6" xfId="3177" xr:uid="{00000000-0005-0000-0000-0000A20C0000}"/>
    <cellStyle name="Vsota 2 4 4 6 2" xfId="6059" xr:uid="{C4B0EB8A-794B-4505-B35A-C5DD6F6D4F6A}"/>
    <cellStyle name="Vsota 2 4 4 6 2 2" xfId="22074" xr:uid="{2B557CDB-4298-49E5-8471-73D921A68860}"/>
    <cellStyle name="Vsota 2 4 4 6 2 3" xfId="27797" xr:uid="{2083EE95-C009-4A28-9AA2-B3CFED83F1BF}"/>
    <cellStyle name="Vsota 2 4 4 6 2 4" xfId="33330" xr:uid="{4929168E-226C-481A-8700-AE87295125E3}"/>
    <cellStyle name="Vsota 2 4 4 6 2 5" xfId="14708" xr:uid="{86D8AC92-F79B-4703-BC58-FEACA3E3C5EC}"/>
    <cellStyle name="Vsota 2 4 4 6 3" xfId="19251" xr:uid="{759C51F3-58A3-4D13-ABDC-34C3C545EC8F}"/>
    <cellStyle name="Vsota 2 4 4 6 4" xfId="24974" xr:uid="{22D57026-ECB9-43F4-A453-9C778F84CA55}"/>
    <cellStyle name="Vsota 2 4 4 6 5" xfId="30507" xr:uid="{95E2133A-F81B-4D3F-836E-65DFE0DA1957}"/>
    <cellStyle name="Vsota 2 4 4 6 6" xfId="11984" xr:uid="{435A5A66-FD7F-41EC-8A07-159484A93865}"/>
    <cellStyle name="Vsota 2 4 4 7" xfId="3254" xr:uid="{00000000-0005-0000-0000-0000A30C0000}"/>
    <cellStyle name="Vsota 2 4 4 7 2" xfId="6136" xr:uid="{7A743476-4502-4488-B6D0-23B04D9FC567}"/>
    <cellStyle name="Vsota 2 4 4 7 2 2" xfId="17105" xr:uid="{43335C81-9BF3-4E6C-ACC7-45EF0985678B}"/>
    <cellStyle name="Vsota 2 4 4 7 3" xfId="22940" xr:uid="{69748AC4-C11E-4B32-A735-79E526A0C006}"/>
    <cellStyle name="Vsota 2 4 4 7 4" xfId="28595" xr:uid="{C5B4D63F-050C-4AE0-9E66-1881A072A344}"/>
    <cellStyle name="Vsota 2 4 4 8" xfId="5046" xr:uid="{DB86F0A8-B167-4D28-B787-C98B18B80059}"/>
    <cellStyle name="Vsota 2 4 4 8 2" xfId="20162" xr:uid="{5C5E544A-2B3D-4D54-BFA9-303165B7BAAB}"/>
    <cellStyle name="Vsota 2 4 4 8 3" xfId="25885" xr:uid="{6C4B1A65-4BA0-407A-B972-C64A0B86786C}"/>
    <cellStyle name="Vsota 2 4 4 8 4" xfId="31418" xr:uid="{555FDAEC-FC92-4E9E-B4ED-11033CE01C02}"/>
    <cellStyle name="Vsota 2 4 4 8 5" xfId="12815" xr:uid="{D07DAA69-83FB-489B-B56A-D708A7F55265}"/>
    <cellStyle name="Vsota 2 4 4 9" xfId="15550" xr:uid="{5C8A5E83-F14A-4124-BA94-B7D03C6472E3}"/>
    <cellStyle name="Vsota 2 4 5" xfId="1145" xr:uid="{00000000-0005-0000-0000-0000A40C0000}"/>
    <cellStyle name="Vsota 2 4 5 2" xfId="4031" xr:uid="{ABAAA604-A189-4A78-AE09-E6C886B79122}"/>
    <cellStyle name="Vsota 2 4 5 2 2" xfId="16967" xr:uid="{9CDBE907-27EC-4800-936F-3242568356A4}"/>
    <cellStyle name="Vsota 2 4 5 2 3" xfId="22841" xr:uid="{409D63F4-66B1-4DB9-8896-C212BDDB1389}"/>
    <cellStyle name="Vsota 2 4 5 2 4" xfId="28535" xr:uid="{DCADFEA7-6CFA-47B0-A0AD-900024C48253}"/>
    <cellStyle name="Vsota 2 4 5 2 5" xfId="9424" xr:uid="{DF2AF361-F209-41B2-B0D1-DCB1E0188B1C}"/>
    <cellStyle name="Vsota 2 4 5 3" xfId="12756" xr:uid="{3C26C1BF-42AA-443A-AB7F-5C1437EA1C23}"/>
    <cellStyle name="Vsota 2 4 5 3 2" xfId="20102" xr:uid="{5F35B611-53FA-485D-8D73-39C07909E5CB}"/>
    <cellStyle name="Vsota 2 4 5 3 3" xfId="25825" xr:uid="{6BE838BF-3E84-4785-910F-10A75F7463BC}"/>
    <cellStyle name="Vsota 2 4 5 3 4" xfId="31358" xr:uid="{6B919B46-7293-46C9-A445-5FA132791924}"/>
    <cellStyle name="Vsota 2 4 5 4" xfId="15949" xr:uid="{193EF466-7514-4036-A766-FBF297951A65}"/>
    <cellStyle name="Vsota 2 4 5 5" xfId="16387" xr:uid="{D0D21053-1AC8-47AE-BE00-41430FB2EE8E}"/>
    <cellStyle name="Vsota 2 4 5 6" xfId="7985" xr:uid="{E38CD95F-4400-4ED6-AA1D-D0FE265BCD71}"/>
    <cellStyle name="Vsota 2 4 6" xfId="2264" xr:uid="{00000000-0005-0000-0000-0000A50C0000}"/>
    <cellStyle name="Vsota 2 4 6 2" xfId="5146" xr:uid="{9F32D0F9-4C43-4775-A61E-16E04D0A13E5}"/>
    <cellStyle name="Vsota 2 4 6 2 2" xfId="17875" xr:uid="{8BD980B8-A671-401D-848B-B1C23B0162EB}"/>
    <cellStyle name="Vsota 2 4 6 2 3" xfId="23598" xr:uid="{6953AF88-D7B1-4D52-8551-CDF4D03641B8}"/>
    <cellStyle name="Vsota 2 4 6 2 4" xfId="29131" xr:uid="{BF84CA0B-C138-49B5-87B6-BF9D09B13DAB}"/>
    <cellStyle name="Vsota 2 4 6 2 5" xfId="10611" xr:uid="{6E4879E3-108D-47CA-84D1-EAADFC9A1D5D}"/>
    <cellStyle name="Vsota 2 4 6 3" xfId="13332" xr:uid="{644218F3-01AC-4526-8D28-1774A6F226F2}"/>
    <cellStyle name="Vsota 2 4 6 3 2" xfId="20698" xr:uid="{24ED4893-0B1A-477F-A8C8-6F2A1F4CF62F}"/>
    <cellStyle name="Vsota 2 4 6 3 3" xfId="26421" xr:uid="{BE93E9BF-BF99-45E0-ACDF-883BE429FE14}"/>
    <cellStyle name="Vsota 2 4 6 3 4" xfId="31954" xr:uid="{125CCF5F-5F01-4AB0-9A7B-5028A6D12685}"/>
    <cellStyle name="Vsota 2 4 6 4" xfId="15696" xr:uid="{7E26F8C3-3FF2-487E-AA84-5C911B3886D3}"/>
    <cellStyle name="Vsota 2 4 6 5" xfId="15825" xr:uid="{85364FE6-3301-4AEB-AB33-55FBFB66632B}"/>
    <cellStyle name="Vsota 2 4 6 6" xfId="17134" xr:uid="{FB098760-2325-44C2-8A8B-CF7781172BD6}"/>
    <cellStyle name="Vsota 2 4 6 7" xfId="7701" xr:uid="{6B01EC4F-D546-4A26-BC29-DED9FF81B656}"/>
    <cellStyle name="Vsota 2 4 7" xfId="2409" xr:uid="{00000000-0005-0000-0000-0000A60C0000}"/>
    <cellStyle name="Vsota 2 4 7 2" xfId="5291" xr:uid="{C6F95F76-623D-45B9-B478-3DBFFF05931E}"/>
    <cellStyle name="Vsota 2 4 7 2 2" xfId="18333" xr:uid="{FA266C5D-88A1-4CCE-893F-E3B143AB1D26}"/>
    <cellStyle name="Vsota 2 4 7 2 3" xfId="24056" xr:uid="{CF2D99FD-7AF9-49B0-BDDC-4326B996C844}"/>
    <cellStyle name="Vsota 2 4 7 2 4" xfId="29589" xr:uid="{FABE2FDD-398A-4DFA-947E-50DF05DD9997}"/>
    <cellStyle name="Vsota 2 4 7 2 5" xfId="11068" xr:uid="{4EE702DB-C362-40E8-B252-AEF6D1810F3B}"/>
    <cellStyle name="Vsota 2 4 7 3" xfId="13790" xr:uid="{C9FFCDBD-9965-43FA-903C-9D03B84835DE}"/>
    <cellStyle name="Vsota 2 4 7 3 2" xfId="21156" xr:uid="{32ABF532-D6D5-4CA1-9D3F-091773F51427}"/>
    <cellStyle name="Vsota 2 4 7 3 3" xfId="26879" xr:uid="{BE1F28D4-FD75-4EAB-A3A4-8034DBFEECB7}"/>
    <cellStyle name="Vsota 2 4 7 3 4" xfId="32412" xr:uid="{8ADF806B-7E46-46A4-AC4F-1AFB0F03137C}"/>
    <cellStyle name="Vsota 2 4 7 4" xfId="15959" xr:uid="{6F91343C-2623-4946-954C-DF264EFA1B4E}"/>
    <cellStyle name="Vsota 2 4 7 5" xfId="16658" xr:uid="{3275E065-2C03-4E19-A4D3-C6779F53C348}"/>
    <cellStyle name="Vsota 2 4 7 6" xfId="23161" xr:uid="{FA128763-3ECE-4DA7-8E83-1EEF120148E3}"/>
    <cellStyle name="Vsota 2 4 7 7" xfId="7993" xr:uid="{DAC5E2EB-CBCC-4BBB-BAC7-032CABFAAD9B}"/>
    <cellStyle name="Vsota 2 4 8" xfId="3018" xr:uid="{00000000-0005-0000-0000-0000A70C0000}"/>
    <cellStyle name="Vsota 2 4 8 2" xfId="5900" xr:uid="{3D0128E6-81A4-4430-A520-F0DD583A748D}"/>
    <cellStyle name="Vsota 2 4 8 2 2" xfId="15558" xr:uid="{697D1F37-825C-4045-BD2B-0DD01FE39B4F}"/>
    <cellStyle name="Vsota 2 4 8 3" xfId="17056" xr:uid="{D1FEB0E2-0D3D-4344-8530-D9BD3EE35489}"/>
    <cellStyle name="Vsota 2 4 8 4" xfId="16527" xr:uid="{20FB6DE6-56D8-4AF2-8105-89CD245CC1A8}"/>
    <cellStyle name="Vsota 2 4 8 5" xfId="7521" xr:uid="{7F1DF257-E876-498B-880E-A8AF86929AA6}"/>
    <cellStyle name="Vsota 2 4 9" xfId="3461" xr:uid="{7097524A-35A5-49CE-A4EB-62BA5926C2FD}"/>
    <cellStyle name="Vsota 2 4 9 2" xfId="15487" xr:uid="{60FFC006-0271-4571-800E-4DAA3456208A}"/>
    <cellStyle name="Vsota 2 4 9 3" xfId="17023" xr:uid="{C8E60BCB-CD24-4738-A8C4-356AF85696AE}"/>
    <cellStyle name="Vsota 2 4 9 4" xfId="7204" xr:uid="{26E0EA83-7531-45F7-BB85-FBAEB9A7928B}"/>
    <cellStyle name="Vsota 2 4 9 5" xfId="7469" xr:uid="{0D2C5CE3-DB1B-4E6C-B74F-1E72A9AFFF00}"/>
    <cellStyle name="Vsota 2 5" xfId="1358" xr:uid="{00000000-0005-0000-0000-0000A80C0000}"/>
    <cellStyle name="Vsota 2 5 10" xfId="12939" xr:uid="{ADD4419F-A4A4-41BC-B976-A06F1C8A53B9}"/>
    <cellStyle name="Vsota 2 5 10 2" xfId="20292" xr:uid="{887BCEA7-38E1-4855-86C0-16628D3AC627}"/>
    <cellStyle name="Vsota 2 5 10 3" xfId="26015" xr:uid="{D1217E82-333A-4778-B610-584650A28D12}"/>
    <cellStyle name="Vsota 2 5 10 4" xfId="31548" xr:uid="{FA8259D3-A1DE-44E0-86FE-973D0AF27EF7}"/>
    <cellStyle name="Vsota 2 5 11" xfId="15546" xr:uid="{C75F2C99-D64D-4676-9C8F-C78F531AEF15}"/>
    <cellStyle name="Vsota 2 5 12" xfId="16415" xr:uid="{49A9C356-894A-437B-AF6F-E7DE65479B6A}"/>
    <cellStyle name="Vsota 2 5 2" xfId="2413" xr:uid="{00000000-0005-0000-0000-0000A90C0000}"/>
    <cellStyle name="Vsota 2 5 2 10" xfId="28932" xr:uid="{DB68E0E6-8D41-4971-9777-68961C6A6719}"/>
    <cellStyle name="Vsota 2 5 2 11" xfId="10417" xr:uid="{3468BD0C-8FAE-420C-BC17-8AC07ADCE094}"/>
    <cellStyle name="Vsota 2 5 2 2" xfId="5295" xr:uid="{FDFD8DB8-E68B-474A-A7D6-74962D85767C}"/>
    <cellStyle name="Vsota 2 5 2 2 2" xfId="14021" xr:uid="{6DBDFB4D-80E8-4E59-BC75-DAA8E35A2ED0}"/>
    <cellStyle name="Vsota 2 5 2 2 2 2" xfId="21387" xr:uid="{BE68FDBD-2F74-43DE-A950-B76C147D5F46}"/>
    <cellStyle name="Vsota 2 5 2 2 2 3" xfId="27110" xr:uid="{FC139D0C-DD70-47B3-A1CB-21628E3E4AAF}"/>
    <cellStyle name="Vsota 2 5 2 2 2 4" xfId="32643" xr:uid="{9DEF57A8-1782-43CF-9B7E-69EF92A0AA1F}"/>
    <cellStyle name="Vsota 2 5 2 2 3" xfId="18564" xr:uid="{8FB3A5DC-4A7C-4ABA-A87C-6D8B26C35FE9}"/>
    <cellStyle name="Vsota 2 5 2 2 4" xfId="24287" xr:uid="{56F0895A-A549-4804-A0CE-9044446EA9BB}"/>
    <cellStyle name="Vsota 2 5 2 2 5" xfId="29820" xr:uid="{DF695D14-D93A-4905-B525-545FB4904341}"/>
    <cellStyle name="Vsota 2 5 2 2 6" xfId="11299" xr:uid="{D3F537F4-AE53-4869-BA94-73D0A3DFDA60}"/>
    <cellStyle name="Vsota 2 5 2 3" xfId="10545" xr:uid="{05BE60EA-37E5-4138-88C0-2487B63F7344}"/>
    <cellStyle name="Vsota 2 5 2 3 2" xfId="13266" xr:uid="{94943300-FC03-4951-8643-F0834EB62751}"/>
    <cellStyle name="Vsota 2 5 2 3 2 2" xfId="20632" xr:uid="{833E8053-830F-4ED2-AC32-95E4AD596C50}"/>
    <cellStyle name="Vsota 2 5 2 3 2 3" xfId="26355" xr:uid="{B17F008A-F344-4D4A-A2C2-72DAF1CA8EBF}"/>
    <cellStyle name="Vsota 2 5 2 3 2 4" xfId="31888" xr:uid="{3417D4F8-76AA-446D-8100-B6860A5CDC86}"/>
    <cellStyle name="Vsota 2 5 2 3 3" xfId="17809" xr:uid="{0A63616E-E5FF-4BEB-8EA0-44C4E495BB63}"/>
    <cellStyle name="Vsota 2 5 2 3 4" xfId="23532" xr:uid="{E10DE5B9-7738-4847-89A4-BD5BE30AF590}"/>
    <cellStyle name="Vsota 2 5 2 3 5" xfId="29065" xr:uid="{7563B226-6D6D-4818-99D9-B0C0C575A4D4}"/>
    <cellStyle name="Vsota 2 5 2 4" xfId="11924" xr:uid="{BEFC3D1C-7B5C-43A1-B29C-CA376C7B22FF}"/>
    <cellStyle name="Vsota 2 5 2 4 2" xfId="14648" xr:uid="{1165C684-CC7E-4BDA-9A51-E249E13F1404}"/>
    <cellStyle name="Vsota 2 5 2 4 2 2" xfId="22014" xr:uid="{BF4A106B-B7E0-4886-A507-687453976378}"/>
    <cellStyle name="Vsota 2 5 2 4 2 3" xfId="27737" xr:uid="{A1DC8FB3-7F88-4D4E-A939-747B21422203}"/>
    <cellStyle name="Vsota 2 5 2 4 2 4" xfId="33270" xr:uid="{DE426F19-2E0D-421E-81EC-D0553E7E6AE8}"/>
    <cellStyle name="Vsota 2 5 2 4 3" xfId="19191" xr:uid="{38282DE8-8D6C-4621-81A9-A98F788C8F73}"/>
    <cellStyle name="Vsota 2 5 2 4 4" xfId="24914" xr:uid="{E1F4265D-9401-43AA-92DA-4D873DB76051}"/>
    <cellStyle name="Vsota 2 5 2 4 5" xfId="30447" xr:uid="{9FE5D282-8794-4043-8393-1C93516EED2A}"/>
    <cellStyle name="Vsota 2 5 2 5" xfId="12185" xr:uid="{84A809CE-BD3E-4542-A06C-9EA22E4DFE7D}"/>
    <cellStyle name="Vsota 2 5 2 5 2" xfId="14972" xr:uid="{181F5986-2078-4592-BEB6-0106D9C7A43D}"/>
    <cellStyle name="Vsota 2 5 2 5 2 2" xfId="22338" xr:uid="{24AD69B4-55CA-4C22-AEA3-4768199E7A31}"/>
    <cellStyle name="Vsota 2 5 2 5 2 3" xfId="28061" xr:uid="{CDCA8526-400D-41B1-9FC6-6507A0781CD5}"/>
    <cellStyle name="Vsota 2 5 2 5 2 4" xfId="33594" xr:uid="{15A2BB9A-BB9D-45B1-8B99-6CDB7E260A1D}"/>
    <cellStyle name="Vsota 2 5 2 5 3" xfId="19515" xr:uid="{F5C94FD9-05A6-45D0-BF37-C55E2730DB75}"/>
    <cellStyle name="Vsota 2 5 2 5 4" xfId="25238" xr:uid="{37B45326-E9DE-48AE-A67B-443DF001182C}"/>
    <cellStyle name="Vsota 2 5 2 5 5" xfId="30771" xr:uid="{F584A2FC-6DEE-4ED4-BCFD-CEE1935351A5}"/>
    <cellStyle name="Vsota 2 5 2 6" xfId="12460" xr:uid="{90B3A925-E2C6-4761-88F5-FF5863CBEE30}"/>
    <cellStyle name="Vsota 2 5 2 6 2" xfId="15263" xr:uid="{34B2FDAF-D7E1-4626-AE75-CDF563219CA5}"/>
    <cellStyle name="Vsota 2 5 2 6 2 2" xfId="22629" xr:uid="{F9B8A8E3-C4F6-405E-969E-E2A0C5C54643}"/>
    <cellStyle name="Vsota 2 5 2 6 2 3" xfId="28352" xr:uid="{34A25E29-5775-41B9-AC89-4A61C019ECD5}"/>
    <cellStyle name="Vsota 2 5 2 6 2 4" xfId="33885" xr:uid="{4FD15D59-5647-46EF-A547-36F4AB1698FF}"/>
    <cellStyle name="Vsota 2 5 2 6 3" xfId="19806" xr:uid="{6E54756A-4326-4607-8B9E-5695EA68CA54}"/>
    <cellStyle name="Vsota 2 5 2 6 4" xfId="25529" xr:uid="{1CEAC28C-9FA9-4917-846E-4DCF060CB421}"/>
    <cellStyle name="Vsota 2 5 2 6 5" xfId="31062" xr:uid="{F1AEF61C-129C-4AB2-AE4E-3DB062874715}"/>
    <cellStyle name="Vsota 2 5 2 7" xfId="13134" xr:uid="{54D0DAF0-1065-473B-8B17-978EE5F3FB5E}"/>
    <cellStyle name="Vsota 2 5 2 7 2" xfId="20499" xr:uid="{444BC146-D049-4A80-BC13-1FD933003456}"/>
    <cellStyle name="Vsota 2 5 2 7 3" xfId="26222" xr:uid="{C90189C7-6E33-40E3-898F-CEE777B7CBED}"/>
    <cellStyle name="Vsota 2 5 2 7 4" xfId="31755" xr:uid="{37F1D160-E7D4-4D4C-B0C5-7F81662BF0DA}"/>
    <cellStyle name="Vsota 2 5 2 8" xfId="17676" xr:uid="{62F72692-F1C6-4ABC-872D-5A0EAF68FB15}"/>
    <cellStyle name="Vsota 2 5 2 9" xfId="23399" xr:uid="{7191DC94-19BB-4F07-A45D-5490DC5E07B1}"/>
    <cellStyle name="Vsota 2 5 3" xfId="2186" xr:uid="{00000000-0005-0000-0000-0000AA0C0000}"/>
    <cellStyle name="Vsota 2 5 3 10" xfId="28639" xr:uid="{11DD4509-5F21-49E2-B444-65AE238E0821}"/>
    <cellStyle name="Vsota 2 5 3 11" xfId="9839" xr:uid="{41D3670E-6C90-4EC7-9035-218B5487ADA4}"/>
    <cellStyle name="Vsota 2 5 3 2" xfId="5068" xr:uid="{5CF31847-A381-4DC3-87A2-82656EF1D0C5}"/>
    <cellStyle name="Vsota 2 5 3 2 2" xfId="13557" xr:uid="{E64BF75E-7EB4-4CDD-A017-6F6FE6A54AEF}"/>
    <cellStyle name="Vsota 2 5 3 2 2 2" xfId="20923" xr:uid="{963C208B-D02D-44E7-8DA5-01DAD40F050D}"/>
    <cellStyle name="Vsota 2 5 3 2 2 3" xfId="26646" xr:uid="{7DE41E77-4932-4F98-9E3B-03AC5B46A99D}"/>
    <cellStyle name="Vsota 2 5 3 2 2 4" xfId="32179" xr:uid="{FE2DE2AE-9AA8-4CF1-B91A-6EFD8C4B5104}"/>
    <cellStyle name="Vsota 2 5 3 2 3" xfId="18100" xr:uid="{C8ADE050-D893-4262-A31A-8580B1037095}"/>
    <cellStyle name="Vsota 2 5 3 2 4" xfId="23823" xr:uid="{4BAE7C0C-8A6F-4E46-ACA8-CBDE29890682}"/>
    <cellStyle name="Vsota 2 5 3 2 5" xfId="29356" xr:uid="{F8E6FEC1-7F1E-4453-92C1-BC7230202933}"/>
    <cellStyle name="Vsota 2 5 3 2 6" xfId="10836" xr:uid="{60E53000-D56C-4E57-9AFD-2CADEC1E6639}"/>
    <cellStyle name="Vsota 2 5 3 3" xfId="11502" xr:uid="{0AF3837F-A7F4-4934-B3DA-891577936198}"/>
    <cellStyle name="Vsota 2 5 3 3 2" xfId="14225" xr:uid="{DF2F2ADF-7BF0-4EE8-BFE9-4A7935D2CB5A}"/>
    <cellStyle name="Vsota 2 5 3 3 2 2" xfId="21591" xr:uid="{E0C5C039-81C5-4EC3-80EB-879549FE6AB5}"/>
    <cellStyle name="Vsota 2 5 3 3 2 3" xfId="27314" xr:uid="{20AC0098-E571-4C6F-BC38-9A72EB9E388B}"/>
    <cellStyle name="Vsota 2 5 3 3 2 4" xfId="32847" xr:uid="{977F63A4-6FD6-44A4-B0AD-C05596174E40}"/>
    <cellStyle name="Vsota 2 5 3 3 3" xfId="18768" xr:uid="{DB8F141C-57D8-4430-A8BF-4C10D8851E1A}"/>
    <cellStyle name="Vsota 2 5 3 3 4" xfId="24491" xr:uid="{5FCB4700-7ED7-469E-A622-69E7DE856FA3}"/>
    <cellStyle name="Vsota 2 5 3 3 5" xfId="30024" xr:uid="{5DECBB6D-BFF4-45A7-844B-6C5E28CD21D0}"/>
    <cellStyle name="Vsota 2 5 3 4" xfId="11372" xr:uid="{A0727D99-93E6-4AF9-9516-58369AF02594}"/>
    <cellStyle name="Vsota 2 5 3 4 2" xfId="14094" xr:uid="{A86CFBCE-D1E4-45E1-82B6-A131753E2C18}"/>
    <cellStyle name="Vsota 2 5 3 4 2 2" xfId="21460" xr:uid="{1F860675-9247-407A-93B0-76FA73C67E8E}"/>
    <cellStyle name="Vsota 2 5 3 4 2 3" xfId="27183" xr:uid="{DD07D474-D4DF-458E-A756-D5A5FAFF9805}"/>
    <cellStyle name="Vsota 2 5 3 4 2 4" xfId="32716" xr:uid="{1D2F13E8-389F-48F0-A0F9-7A3396032045}"/>
    <cellStyle name="Vsota 2 5 3 4 3" xfId="18637" xr:uid="{D16AEE70-3A6E-450E-9503-C4C97A92A153}"/>
    <cellStyle name="Vsota 2 5 3 4 4" xfId="24360" xr:uid="{92C962A2-4B78-4F61-A85D-F8C9DA37647F}"/>
    <cellStyle name="Vsota 2 5 3 4 5" xfId="29893" xr:uid="{D3CC878F-92BF-4A69-BF58-C96891C37CB2}"/>
    <cellStyle name="Vsota 2 5 3 5" xfId="9400" xr:uid="{405B2697-CE59-4011-A2AA-FFA7784621FD}"/>
    <cellStyle name="Vsota 2 5 3 5 2" xfId="12739" xr:uid="{F99DE068-459A-444F-9C85-05265169CA24}"/>
    <cellStyle name="Vsota 2 5 3 5 2 2" xfId="20085" xr:uid="{7F22DF6E-287C-4141-BF08-0B20E07724D1}"/>
    <cellStyle name="Vsota 2 5 3 5 2 3" xfId="25808" xr:uid="{9602A91F-35B9-4BA3-AC5A-9BAE35282D1B}"/>
    <cellStyle name="Vsota 2 5 3 5 2 4" xfId="31341" xr:uid="{F0329D65-591A-42B3-8C7F-9F5D87391D85}"/>
    <cellStyle name="Vsota 2 5 3 5 3" xfId="16948" xr:uid="{74D2A388-DE38-403E-919F-7801D4145496}"/>
    <cellStyle name="Vsota 2 5 3 5 4" xfId="22824" xr:uid="{B0A5F62C-1E94-4883-B5A8-35AE39DAF84B}"/>
    <cellStyle name="Vsota 2 5 3 5 5" xfId="28518" xr:uid="{979F7E6B-1525-4EC7-9813-022F83C97A6F}"/>
    <cellStyle name="Vsota 2 5 3 6" xfId="11524" xr:uid="{241A745B-0BA1-4D6C-A7CE-FE873CF0D49F}"/>
    <cellStyle name="Vsota 2 5 3 6 2" xfId="14247" xr:uid="{20FA2E60-4927-42DE-91B8-11B3C247D0FD}"/>
    <cellStyle name="Vsota 2 5 3 6 2 2" xfId="21613" xr:uid="{4BAA9D1D-3DE3-4F35-92FC-CF03418E1583}"/>
    <cellStyle name="Vsota 2 5 3 6 2 3" xfId="27336" xr:uid="{F2D6DC91-F178-4405-9F64-E673DC48D995}"/>
    <cellStyle name="Vsota 2 5 3 6 2 4" xfId="32869" xr:uid="{17383AE3-39F8-492E-B702-28D4D3FEC492}"/>
    <cellStyle name="Vsota 2 5 3 6 3" xfId="18790" xr:uid="{3AFC4D84-AF76-47AD-9BAB-08EA5AAEE53B}"/>
    <cellStyle name="Vsota 2 5 3 6 4" xfId="24513" xr:uid="{09CBE199-A98B-40A0-A10A-AAE348857F05}"/>
    <cellStyle name="Vsota 2 5 3 6 5" xfId="30046" xr:uid="{C547DC9E-74AA-45B3-946E-ECC7A78303FF}"/>
    <cellStyle name="Vsota 2 5 3 7" xfId="12859" xr:uid="{6244D36C-4D8D-46DE-A740-71F08080062E}"/>
    <cellStyle name="Vsota 2 5 3 7 2" xfId="20206" xr:uid="{4CFDE7E9-DBCB-4C31-ADD0-AC39ECC4B302}"/>
    <cellStyle name="Vsota 2 5 3 7 3" xfId="25929" xr:uid="{5209A8B7-78AB-4E4A-B4D3-E9BBA379EB2E}"/>
    <cellStyle name="Vsota 2 5 3 7 4" xfId="31462" xr:uid="{D78B9D08-3593-459A-A404-91889404641D}"/>
    <cellStyle name="Vsota 2 5 3 8" xfId="17225" xr:uid="{E361B17A-8E30-4C18-BA9A-06797C652680}"/>
    <cellStyle name="Vsota 2 5 3 9" xfId="23028" xr:uid="{B13E1C33-5672-47B0-9A86-CDA1B1B24BFD}"/>
    <cellStyle name="Vsota 2 5 4" xfId="2799" xr:uid="{00000000-0005-0000-0000-0000AB0C0000}"/>
    <cellStyle name="Vsota 2 5 4 2" xfId="5681" xr:uid="{23158CD3-AFE4-42A4-8A93-D778D67EA84D}"/>
    <cellStyle name="Vsota 2 5 4 2 2" xfId="21180" xr:uid="{D5D56368-1B0C-49BA-96C8-7BD5C9AB9F11}"/>
    <cellStyle name="Vsota 2 5 4 2 3" xfId="26903" xr:uid="{112433E2-94DA-4D3F-9BD5-FC9C4975E56F}"/>
    <cellStyle name="Vsota 2 5 4 2 4" xfId="32436" xr:uid="{FB6C17FA-C4CD-4F14-A21F-8D8FEBF9E11F}"/>
    <cellStyle name="Vsota 2 5 4 2 5" xfId="13814" xr:uid="{AAAAD004-5CE9-4B68-BD64-94A17C1D4976}"/>
    <cellStyle name="Vsota 2 5 4 3" xfId="18357" xr:uid="{C11E9003-7F24-4A8B-B4EF-639856EC0360}"/>
    <cellStyle name="Vsota 2 5 4 4" xfId="24080" xr:uid="{0FF82B27-63E8-4AE8-93C5-A3DC8D532C99}"/>
    <cellStyle name="Vsota 2 5 4 5" xfId="29613" xr:uid="{0B932A88-AA9C-4B92-AC5F-179F3EFE41F7}"/>
    <cellStyle name="Vsota 2 5 4 6" xfId="11092" xr:uid="{173114A8-74B0-41DF-8745-C105725CD05E}"/>
    <cellStyle name="Vsota 2 5 5" xfId="2277" xr:uid="{00000000-0005-0000-0000-0000AC0C0000}"/>
    <cellStyle name="Vsota 2 5 5 2" xfId="5159" xr:uid="{37933598-2EDE-4B9F-9682-9210A7FB715F}"/>
    <cellStyle name="Vsota 2 5 5 2 2" xfId="21660" xr:uid="{3A1B81A7-28DC-4201-BFE0-4D048B41E6AA}"/>
    <cellStyle name="Vsota 2 5 5 2 3" xfId="27383" xr:uid="{1ADC102A-0740-42F3-860A-062E62308C67}"/>
    <cellStyle name="Vsota 2 5 5 2 4" xfId="32916" xr:uid="{7304FA15-0450-4D2B-A57E-5141DA5ACD2C}"/>
    <cellStyle name="Vsota 2 5 5 2 5" xfId="14294" xr:uid="{B65C73AC-9351-423D-9A47-E42545B5B0FF}"/>
    <cellStyle name="Vsota 2 5 5 3" xfId="18837" xr:uid="{F133C278-897D-4DD2-B4F0-ECA60AC0A038}"/>
    <cellStyle name="Vsota 2 5 5 4" xfId="24560" xr:uid="{1AB4263D-3C61-4355-968F-08BFD11523F9}"/>
    <cellStyle name="Vsota 2 5 5 5" xfId="30093" xr:uid="{20629D16-6CFA-4E62-BCD1-E2FF943082FF}"/>
    <cellStyle name="Vsota 2 5 5 6" xfId="11571" xr:uid="{1BF0309C-405A-4FAD-BD51-34387DA8B159}"/>
    <cellStyle name="Vsota 2 5 6" xfId="2516" xr:uid="{00000000-0005-0000-0000-0000AD0C0000}"/>
    <cellStyle name="Vsota 2 5 6 2" xfId="5398" xr:uid="{B74387DB-F3B8-4B67-815B-5587B88481B3}"/>
    <cellStyle name="Vsota 2 5 6 2 2" xfId="21807" xr:uid="{BE39BE9E-E39C-449B-B79D-820C78E0CAB5}"/>
    <cellStyle name="Vsota 2 5 6 2 3" xfId="27530" xr:uid="{9A2FE24B-DC17-4CCF-B6E6-5FD166F8E817}"/>
    <cellStyle name="Vsota 2 5 6 2 4" xfId="33063" xr:uid="{89F1B614-6623-4F68-A2DA-59D87A976429}"/>
    <cellStyle name="Vsota 2 5 6 2 5" xfId="14441" xr:uid="{94B6464D-D2C6-4C75-8BED-A187416CBA3B}"/>
    <cellStyle name="Vsota 2 5 6 3" xfId="18984" xr:uid="{8A6A9D4F-F7CF-44D6-B05E-DCFCF4ECFE45}"/>
    <cellStyle name="Vsota 2 5 6 4" xfId="24707" xr:uid="{374B26B1-36E0-4020-B8EE-C2EB48AA2841}"/>
    <cellStyle name="Vsota 2 5 6 5" xfId="30240" xr:uid="{97C7DDD2-7FAA-42D2-AAAC-225E8BF21E6E}"/>
    <cellStyle name="Vsota 2 5 6 6" xfId="11717" xr:uid="{8465DBE1-BC43-400F-A232-A9B5C900F5E4}"/>
    <cellStyle name="Vsota 2 5 7" xfId="3149" xr:uid="{00000000-0005-0000-0000-0000AE0C0000}"/>
    <cellStyle name="Vsota 2 5 7 2" xfId="6031" xr:uid="{B1B97FBB-2205-4558-A7B0-099881D26356}"/>
    <cellStyle name="Vsota 2 5 7 2 2" xfId="22131" xr:uid="{8A2A549E-1BC6-493F-8817-77C3EC10FAA2}"/>
    <cellStyle name="Vsota 2 5 7 2 3" xfId="27854" xr:uid="{E6353DC9-9604-4995-990C-C3B9F4ACE539}"/>
    <cellStyle name="Vsota 2 5 7 2 4" xfId="33387" xr:uid="{4809061C-9769-4CB1-AAF1-12D7D172A33D}"/>
    <cellStyle name="Vsota 2 5 7 2 5" xfId="14765" xr:uid="{063822B5-4A44-4BE1-B548-3396B2D8D695}"/>
    <cellStyle name="Vsota 2 5 7 3" xfId="19308" xr:uid="{1C6BD140-DB18-4A9F-9017-390EE2DF18D5}"/>
    <cellStyle name="Vsota 2 5 7 4" xfId="25031" xr:uid="{B0822869-BCF1-4A1D-A022-2E7460DE0294}"/>
    <cellStyle name="Vsota 2 5 7 5" xfId="30564" xr:uid="{449092D1-694A-4A0C-8F1A-C2AF326228CE}"/>
    <cellStyle name="Vsota 2 5 8" xfId="4244" xr:uid="{D90A94F5-15EE-4A4F-9526-C0D2FAE8194A}"/>
    <cellStyle name="Vsota 2 5 8 2" xfId="15056" xr:uid="{BC630327-DDEC-4B2B-AC78-75CC1C45CCED}"/>
    <cellStyle name="Vsota 2 5 8 2 2" xfId="22422" xr:uid="{7B2872E8-11F9-43E7-A30A-6F71AA70EAAA}"/>
    <cellStyle name="Vsota 2 5 8 2 3" xfId="28145" xr:uid="{8B1B28A0-A10B-4022-8202-299A84F65E74}"/>
    <cellStyle name="Vsota 2 5 8 2 4" xfId="33678" xr:uid="{0CED7E11-815C-421A-B87D-17C069052471}"/>
    <cellStyle name="Vsota 2 5 8 3" xfId="19599" xr:uid="{622D890C-B578-4294-8DCF-6B1BBB7E262C}"/>
    <cellStyle name="Vsota 2 5 8 4" xfId="25322" xr:uid="{82D19387-F558-4661-A506-9DFD7BB1A433}"/>
    <cellStyle name="Vsota 2 5 8 5" xfId="30855" xr:uid="{8D5DE979-25AB-4102-BFF1-0B7802E37CA3}"/>
    <cellStyle name="Vsota 2 5 8 6" xfId="12264" xr:uid="{2564FC14-8BE8-41D6-8135-71AF23FA7CBA}"/>
    <cellStyle name="Vsota 2 5 9" xfId="10235" xr:uid="{CAC36E98-057D-4FD4-9EDA-76FFCA2A02A1}"/>
    <cellStyle name="Vsota 2 5 9 2" xfId="17469" xr:uid="{B2109C1B-A298-4395-92D8-60E7AE9CB542}"/>
    <cellStyle name="Vsota 2 5 9 3" xfId="23192" xr:uid="{8AED63D2-49B8-416D-8D76-95CC632ED809}"/>
    <cellStyle name="Vsota 2 5 9 4" xfId="28725" xr:uid="{47BE6F90-A052-4E96-BB11-AAAB13393512}"/>
    <cellStyle name="Vsota 2 6" xfId="1355" xr:uid="{00000000-0005-0000-0000-0000AF0C0000}"/>
    <cellStyle name="Vsota 2 6 10" xfId="12942" xr:uid="{D4C298E5-1732-45CD-8F97-169F1DD3430F}"/>
    <cellStyle name="Vsota 2 6 10 2" xfId="20295" xr:uid="{EC5707BB-80F6-4C64-84A5-73123F052BA5}"/>
    <cellStyle name="Vsota 2 6 10 3" xfId="26018" xr:uid="{B01744EA-5B7F-47DD-8094-B639221EC6A1}"/>
    <cellStyle name="Vsota 2 6 10 4" xfId="31551" xr:uid="{C796C233-3818-48E1-847B-F839614C428C}"/>
    <cellStyle name="Vsota 2 6 11" xfId="15493" xr:uid="{F0AB8824-8279-4CF5-856D-861B6840A6B2}"/>
    <cellStyle name="Vsota 2 6 12" xfId="16795" xr:uid="{8285A0EB-909D-4003-ACD9-F31C431F9F0C}"/>
    <cellStyle name="Vsota 2 6 2" xfId="2649" xr:uid="{00000000-0005-0000-0000-0000B00C0000}"/>
    <cellStyle name="Vsota 2 6 2 10" xfId="28935" xr:uid="{9B62E51C-A5DE-4DD4-A0DF-30654E6EF6C1}"/>
    <cellStyle name="Vsota 2 6 2 11" xfId="10420" xr:uid="{47CE4C2F-CF94-4918-8B59-D59AC016998B}"/>
    <cellStyle name="Vsota 2 6 2 2" xfId="5531" xr:uid="{CB862E10-BD2A-4615-B8BE-D53C99AFA0E7}"/>
    <cellStyle name="Vsota 2 6 2 2 2" xfId="14024" xr:uid="{6CEA193C-974F-4860-B5EA-1F1404B0782B}"/>
    <cellStyle name="Vsota 2 6 2 2 2 2" xfId="21390" xr:uid="{600661A7-B318-4DD8-83D3-E8C1A9C027D6}"/>
    <cellStyle name="Vsota 2 6 2 2 2 3" xfId="27113" xr:uid="{49C7E4FA-F041-4444-BE83-A1D2AF731A49}"/>
    <cellStyle name="Vsota 2 6 2 2 2 4" xfId="32646" xr:uid="{5E9A4440-E8CA-49DB-BED0-A8CF83BDC61C}"/>
    <cellStyle name="Vsota 2 6 2 2 3" xfId="18567" xr:uid="{A5DCB714-B0DD-487F-BF91-B421995313B2}"/>
    <cellStyle name="Vsota 2 6 2 2 4" xfId="24290" xr:uid="{886F17ED-4A6D-4819-9837-959AC199C03F}"/>
    <cellStyle name="Vsota 2 6 2 2 5" xfId="29823" xr:uid="{A4D21A5B-5264-4D41-9E1A-8A8562BEC6DB}"/>
    <cellStyle name="Vsota 2 6 2 2 6" xfId="11302" xr:uid="{AC088D70-BD75-42B9-B0BF-A42B58F76E25}"/>
    <cellStyle name="Vsota 2 6 2 3" xfId="10817" xr:uid="{2DFF7101-CC07-417C-BAFD-FD53F0AB05FF}"/>
    <cellStyle name="Vsota 2 6 2 3 2" xfId="13538" xr:uid="{A6A1447A-8D77-4AF5-876A-E8F62ED1244E}"/>
    <cellStyle name="Vsota 2 6 2 3 2 2" xfId="20904" xr:uid="{89E0FE33-1633-49B3-A90A-6506087907B1}"/>
    <cellStyle name="Vsota 2 6 2 3 2 3" xfId="26627" xr:uid="{47FDBA7A-4FA2-4793-A762-D7958634EA6F}"/>
    <cellStyle name="Vsota 2 6 2 3 2 4" xfId="32160" xr:uid="{085AF470-956B-4227-9F25-F52CD70EEE98}"/>
    <cellStyle name="Vsota 2 6 2 3 3" xfId="18081" xr:uid="{E63FEC95-6410-4C80-835B-710BB84E2596}"/>
    <cellStyle name="Vsota 2 6 2 3 4" xfId="23804" xr:uid="{3E83121B-6F02-426A-9EB2-379D599BFD75}"/>
    <cellStyle name="Vsota 2 6 2 3 5" xfId="29337" xr:uid="{EDB98E2D-E883-45B4-836E-419850095C63}"/>
    <cellStyle name="Vsota 2 6 2 4" xfId="11927" xr:uid="{81B08E82-383C-4588-838E-CD7F96501B48}"/>
    <cellStyle name="Vsota 2 6 2 4 2" xfId="14651" xr:uid="{2041D25C-4E8A-4387-8B01-3910EE90029B}"/>
    <cellStyle name="Vsota 2 6 2 4 2 2" xfId="22017" xr:uid="{41447D77-5B1B-41CE-B018-4CDC3381E31B}"/>
    <cellStyle name="Vsota 2 6 2 4 2 3" xfId="27740" xr:uid="{1C2AFFC4-FE1C-4713-9A7C-C3BBF1387D39}"/>
    <cellStyle name="Vsota 2 6 2 4 2 4" xfId="33273" xr:uid="{0765567C-92C5-4BF5-9E4C-F6B99BD4718A}"/>
    <cellStyle name="Vsota 2 6 2 4 3" xfId="19194" xr:uid="{894DE7C6-1B09-4278-A40D-63DA800EFDF9}"/>
    <cellStyle name="Vsota 2 6 2 4 4" xfId="24917" xr:uid="{49248049-EF50-4329-9E6E-924F5F2C213F}"/>
    <cellStyle name="Vsota 2 6 2 4 5" xfId="30450" xr:uid="{42489419-0E88-42E8-B6F1-5C46ED261C01}"/>
    <cellStyle name="Vsota 2 6 2 5" xfId="12188" xr:uid="{C5632035-AA23-4F60-8B97-9CA0DA6718DD}"/>
    <cellStyle name="Vsota 2 6 2 5 2" xfId="14975" xr:uid="{5446CA78-DD02-40A7-B91E-4ED7D6BC26EA}"/>
    <cellStyle name="Vsota 2 6 2 5 2 2" xfId="22341" xr:uid="{597DB641-CC52-4C13-927D-C08F878EF5A2}"/>
    <cellStyle name="Vsota 2 6 2 5 2 3" xfId="28064" xr:uid="{FCC53A69-5956-4C5E-A23D-417C0FF150C6}"/>
    <cellStyle name="Vsota 2 6 2 5 2 4" xfId="33597" xr:uid="{6A8A377D-DEAD-4F01-BA7E-D498B8AB137C}"/>
    <cellStyle name="Vsota 2 6 2 5 3" xfId="19518" xr:uid="{70075119-0E00-4096-8422-FAB26E8AC57F}"/>
    <cellStyle name="Vsota 2 6 2 5 4" xfId="25241" xr:uid="{97E6BCA7-F2CE-4D35-A9F9-54EC9B7F04E0}"/>
    <cellStyle name="Vsota 2 6 2 5 5" xfId="30774" xr:uid="{DB401256-7DF3-4EFE-A369-177A356D05B2}"/>
    <cellStyle name="Vsota 2 6 2 6" xfId="12463" xr:uid="{857597E1-7760-4010-A296-F1D387B988C6}"/>
    <cellStyle name="Vsota 2 6 2 6 2" xfId="15266" xr:uid="{943D964F-AC0C-49D3-89D8-6CEB5174BF0A}"/>
    <cellStyle name="Vsota 2 6 2 6 2 2" xfId="22632" xr:uid="{4C0673D7-B5B0-45FD-9D21-7D22E3D939FD}"/>
    <cellStyle name="Vsota 2 6 2 6 2 3" xfId="28355" xr:uid="{458335E7-4127-4A40-998D-D4F07A31CF54}"/>
    <cellStyle name="Vsota 2 6 2 6 2 4" xfId="33888" xr:uid="{C50A1E7E-56B9-4AB9-A58F-C74D11C5373A}"/>
    <cellStyle name="Vsota 2 6 2 6 3" xfId="19809" xr:uid="{FBB778D4-2019-4A08-BE70-247740810252}"/>
    <cellStyle name="Vsota 2 6 2 6 4" xfId="25532" xr:uid="{7DC6217E-8CCF-4C34-B4F4-0F29634754CE}"/>
    <cellStyle name="Vsota 2 6 2 6 5" xfId="31065" xr:uid="{8FE94337-6E01-47AF-B4B1-264B148118CE}"/>
    <cellStyle name="Vsota 2 6 2 7" xfId="13137" xr:uid="{D7537BC6-A02A-4004-99BD-17DCD5109BFC}"/>
    <cellStyle name="Vsota 2 6 2 7 2" xfId="20502" xr:uid="{FC21F3D7-A68B-4834-979B-57FB3B6F63FE}"/>
    <cellStyle name="Vsota 2 6 2 7 3" xfId="26225" xr:uid="{B99D4539-3BF2-4EB5-B9B9-0ADC1E855A84}"/>
    <cellStyle name="Vsota 2 6 2 7 4" xfId="31758" xr:uid="{F6FE96D2-F5BB-4617-9FD6-FEF6EE439688}"/>
    <cellStyle name="Vsota 2 6 2 8" xfId="17679" xr:uid="{DE336A0A-B125-4BB6-9147-B79536C29153}"/>
    <cellStyle name="Vsota 2 6 2 9" xfId="23402" xr:uid="{827E157A-6CB1-41D4-9A4B-937C689B7E14}"/>
    <cellStyle name="Vsota 2 6 3" xfId="2482" xr:uid="{00000000-0005-0000-0000-0000B10C0000}"/>
    <cellStyle name="Vsota 2 6 3 10" xfId="28827" xr:uid="{D939ABA5-611D-4D69-97E4-726B0BFAE605}"/>
    <cellStyle name="Vsota 2 6 3 11" xfId="10329" xr:uid="{BFF26AC3-21FA-431D-BBC7-472B54916E11}"/>
    <cellStyle name="Vsota 2 6 3 2" xfId="5364" xr:uid="{109E8060-3670-4E18-903D-144D04424A6D}"/>
    <cellStyle name="Vsota 2 6 3 2 2" xfId="13916" xr:uid="{F5FB7D25-C8AF-469D-BE1F-37DD0150D118}"/>
    <cellStyle name="Vsota 2 6 3 2 2 2" xfId="21282" xr:uid="{62C62823-6B90-42D2-844F-58AE3E8D2483}"/>
    <cellStyle name="Vsota 2 6 3 2 2 3" xfId="27005" xr:uid="{B464682E-319A-4A3E-BD8F-6018ECA410C8}"/>
    <cellStyle name="Vsota 2 6 3 2 2 4" xfId="32538" xr:uid="{CA625A55-5BDE-444D-99A0-BCB3DAE3C244}"/>
    <cellStyle name="Vsota 2 6 3 2 3" xfId="18459" xr:uid="{1F03A541-4485-49A8-BA6C-5F8D665B6D4C}"/>
    <cellStyle name="Vsota 2 6 3 2 4" xfId="24182" xr:uid="{6DF0A547-A7DD-41A1-9E3B-4309E66F769A}"/>
    <cellStyle name="Vsota 2 6 3 2 5" xfId="29715" xr:uid="{52C59B7E-DBBC-493F-BFE5-5AB1AF2DD8F0}"/>
    <cellStyle name="Vsota 2 6 3 2 6" xfId="11194" xr:uid="{118EE373-8857-4632-ABB8-35B90ACBBE1B}"/>
    <cellStyle name="Vsota 2 6 3 3" xfId="11553" xr:uid="{9C4B0C9C-516B-4840-BAEC-E36350BD724D}"/>
    <cellStyle name="Vsota 2 6 3 3 2" xfId="14276" xr:uid="{7102D08E-F24A-456E-94A4-402A4982C07B}"/>
    <cellStyle name="Vsota 2 6 3 3 2 2" xfId="21642" xr:uid="{FE2ED05D-F656-47C2-B4CC-5DC989E73321}"/>
    <cellStyle name="Vsota 2 6 3 3 2 3" xfId="27365" xr:uid="{EACA5DF1-F37A-498F-A793-10D4E85F48A0}"/>
    <cellStyle name="Vsota 2 6 3 3 2 4" xfId="32898" xr:uid="{358DD3FD-473B-453B-8EE4-3C2A18A6C148}"/>
    <cellStyle name="Vsota 2 6 3 3 3" xfId="18819" xr:uid="{0F50B30F-3BE3-4C5C-9D35-462EEF3370D4}"/>
    <cellStyle name="Vsota 2 6 3 3 4" xfId="24542" xr:uid="{F3336355-D777-4EAE-9FA2-7189FEEF969D}"/>
    <cellStyle name="Vsota 2 6 3 3 5" xfId="30075" xr:uid="{91737537-FC43-4B3F-BF13-E803365BB1E2}"/>
    <cellStyle name="Vsota 2 6 3 4" xfId="11819" xr:uid="{EF8C25D4-DBB5-4C72-A48B-2C3131EC608D}"/>
    <cellStyle name="Vsota 2 6 3 4 2" xfId="14543" xr:uid="{6BCE58E0-DD7C-484D-AC7A-66C7B4BA00DC}"/>
    <cellStyle name="Vsota 2 6 3 4 2 2" xfId="21909" xr:uid="{6AAD6DFF-0F8F-44D3-ACD3-587AD537E063}"/>
    <cellStyle name="Vsota 2 6 3 4 2 3" xfId="27632" xr:uid="{0E348258-9034-42D9-B100-A2A02FEC9854}"/>
    <cellStyle name="Vsota 2 6 3 4 2 4" xfId="33165" xr:uid="{59FA10C3-4518-446D-9383-C5C6DD8D03A1}"/>
    <cellStyle name="Vsota 2 6 3 4 3" xfId="19086" xr:uid="{520D04B8-72A8-4473-8409-A122DECC9FB5}"/>
    <cellStyle name="Vsota 2 6 3 4 4" xfId="24809" xr:uid="{907EEC85-EAB6-4CC3-9C55-51C932ADBC8F}"/>
    <cellStyle name="Vsota 2 6 3 4 5" xfId="30342" xr:uid="{4F52AF12-2D89-4F8B-AF12-2EEEEC7FCDCF}"/>
    <cellStyle name="Vsota 2 6 3 5" xfId="12080" xr:uid="{1B4A0B64-2C3D-4911-ADDB-65E16207783D}"/>
    <cellStyle name="Vsota 2 6 3 5 2" xfId="14867" xr:uid="{8324D7A4-53C0-4409-BE08-CD944E40928C}"/>
    <cellStyle name="Vsota 2 6 3 5 2 2" xfId="22233" xr:uid="{297F560F-5673-4EBD-BF11-E465EA5E6472}"/>
    <cellStyle name="Vsota 2 6 3 5 2 3" xfId="27956" xr:uid="{4681A07C-024E-4350-9671-1AF3F9F8C604}"/>
    <cellStyle name="Vsota 2 6 3 5 2 4" xfId="33489" xr:uid="{E939628C-A145-4893-91EC-05E6F234BDA9}"/>
    <cellStyle name="Vsota 2 6 3 5 3" xfId="19410" xr:uid="{BB89D2F1-7831-408A-9456-61F1DB00453A}"/>
    <cellStyle name="Vsota 2 6 3 5 4" xfId="25133" xr:uid="{C6FEE163-7D5F-4FA7-9E5A-75664EB34B2C}"/>
    <cellStyle name="Vsota 2 6 3 5 5" xfId="30666" xr:uid="{22FE485E-ADBF-4124-9974-D4E7C4F5B1B5}"/>
    <cellStyle name="Vsota 2 6 3 6" xfId="12355" xr:uid="{7BE39AB8-66A3-40B4-82B1-07E0BD5C182E}"/>
    <cellStyle name="Vsota 2 6 3 6 2" xfId="15158" xr:uid="{31234AC0-BD0D-4C38-8A02-4DEC99CB8E60}"/>
    <cellStyle name="Vsota 2 6 3 6 2 2" xfId="22524" xr:uid="{11FB5CED-8FD6-44B4-AAB4-08E9A40B607D}"/>
    <cellStyle name="Vsota 2 6 3 6 2 3" xfId="28247" xr:uid="{382055C9-FFFB-4535-BE7B-911E7C16D6C7}"/>
    <cellStyle name="Vsota 2 6 3 6 2 4" xfId="33780" xr:uid="{39AEBBAE-4186-4722-AFBC-939D23C8619E}"/>
    <cellStyle name="Vsota 2 6 3 6 3" xfId="19701" xr:uid="{0F9BF67D-1783-4201-8DD9-128BB39F0696}"/>
    <cellStyle name="Vsota 2 6 3 6 4" xfId="25424" xr:uid="{A8B32C14-93BC-466C-A8C7-AD388C4B0B01}"/>
    <cellStyle name="Vsota 2 6 3 6 5" xfId="30957" xr:uid="{F647B263-B785-4A39-8711-CB6F39AE747D}"/>
    <cellStyle name="Vsota 2 6 3 7" xfId="13034" xr:uid="{80CF45BC-32B0-47FD-AE51-8CACF33316A1}"/>
    <cellStyle name="Vsota 2 6 3 7 2" xfId="20394" xr:uid="{17D26389-06B9-4936-9F2C-55765B212EF4}"/>
    <cellStyle name="Vsota 2 6 3 7 3" xfId="26117" xr:uid="{020C7B6E-9BA7-4E00-81FB-69DF13B3F21F}"/>
    <cellStyle name="Vsota 2 6 3 7 4" xfId="31650" xr:uid="{510434B0-5723-4D8B-BF01-F8062873CA2C}"/>
    <cellStyle name="Vsota 2 6 3 8" xfId="17571" xr:uid="{C090008F-B08B-4EF5-8CD4-9A21D6316B4C}"/>
    <cellStyle name="Vsota 2 6 3 9" xfId="23294" xr:uid="{D277184D-6B49-4BA8-83C9-FB445F1BD57E}"/>
    <cellStyle name="Vsota 2 6 4" xfId="2696" xr:uid="{00000000-0005-0000-0000-0000B20C0000}"/>
    <cellStyle name="Vsota 2 6 4 2" xfId="5578" xr:uid="{21FF3BEE-07A1-4BB3-AC17-FA57488CAAAD}"/>
    <cellStyle name="Vsota 2 6 4 2 2" xfId="21183" xr:uid="{0C2D3B62-2EA6-43ED-AC34-CD1DDDB12539}"/>
    <cellStyle name="Vsota 2 6 4 2 3" xfId="26906" xr:uid="{E6C66EF4-1A0C-4F15-86DF-D0BBB804F029}"/>
    <cellStyle name="Vsota 2 6 4 2 4" xfId="32439" xr:uid="{29897FE7-FE31-41C0-8241-A74608A75DE9}"/>
    <cellStyle name="Vsota 2 6 4 2 5" xfId="13817" xr:uid="{A780C00D-725D-4513-9214-E7B8A224DD40}"/>
    <cellStyle name="Vsota 2 6 4 3" xfId="18360" xr:uid="{78705988-2879-4095-B2DF-CA1283C0659D}"/>
    <cellStyle name="Vsota 2 6 4 4" xfId="24083" xr:uid="{D15E7B73-987D-4555-A8EE-FA7D57DFEDBB}"/>
    <cellStyle name="Vsota 2 6 4 5" xfId="29616" xr:uid="{18C44F06-AB26-4231-9B29-612347E83011}"/>
    <cellStyle name="Vsota 2 6 4 6" xfId="11095" xr:uid="{97CDA399-8EDB-43A0-98EF-9846CC2BAF09}"/>
    <cellStyle name="Vsota 2 6 5" xfId="2589" xr:uid="{00000000-0005-0000-0000-0000B30C0000}"/>
    <cellStyle name="Vsota 2 6 5 2" xfId="5471" xr:uid="{2A34831B-D415-4B21-A28C-BF88CBD0DBAC}"/>
    <cellStyle name="Vsota 2 6 5 2 2" xfId="21599" xr:uid="{AC15B3BD-8780-4354-A7FE-9FF6DF3A53FE}"/>
    <cellStyle name="Vsota 2 6 5 2 3" xfId="27322" xr:uid="{18F19E6C-8E58-4DC0-B804-1037F1C5D1C5}"/>
    <cellStyle name="Vsota 2 6 5 2 4" xfId="32855" xr:uid="{18F89D0A-D2CA-4C80-8922-170E2513961D}"/>
    <cellStyle name="Vsota 2 6 5 2 5" xfId="14233" xr:uid="{15249088-64A2-4EF4-B256-2B4AE315EA05}"/>
    <cellStyle name="Vsota 2 6 5 3" xfId="18776" xr:uid="{587BB409-14E9-404F-8ADD-D9A0DD0ED0F7}"/>
    <cellStyle name="Vsota 2 6 5 4" xfId="24499" xr:uid="{C7051459-8565-46C2-81D0-A5F39713A66D}"/>
    <cellStyle name="Vsota 2 6 5 5" xfId="30032" xr:uid="{501527C9-A54C-4B2C-AC07-292214DDA101}"/>
    <cellStyle name="Vsota 2 6 5 6" xfId="11510" xr:uid="{6C9F0941-873A-4CCE-9197-DA393B59ADC1}"/>
    <cellStyle name="Vsota 2 6 6" xfId="1104" xr:uid="{00000000-0005-0000-0000-0000B40C0000}"/>
    <cellStyle name="Vsota 2 6 6 2" xfId="3990" xr:uid="{9DC6306B-76C8-4F6A-9DE4-FCE204DC17A2}"/>
    <cellStyle name="Vsota 2 6 6 2 2" xfId="21810" xr:uid="{9BA48BD2-6D9D-41CC-A710-4DECA80BA6E2}"/>
    <cellStyle name="Vsota 2 6 6 2 3" xfId="27533" xr:uid="{C10893DE-032F-4276-A4F6-F6E1AF49F44A}"/>
    <cellStyle name="Vsota 2 6 6 2 4" xfId="33066" xr:uid="{6EC3B46E-4BC7-43A9-8541-236D18F16209}"/>
    <cellStyle name="Vsota 2 6 6 2 5" xfId="14444" xr:uid="{F280065C-5888-4C47-8895-00C4B2CD1250}"/>
    <cellStyle name="Vsota 2 6 6 3" xfId="18987" xr:uid="{174DD8C7-1A87-47BF-ADB8-7A929C381A74}"/>
    <cellStyle name="Vsota 2 6 6 4" xfId="24710" xr:uid="{6BE28720-691B-46E4-A1AC-8D647E09E8FA}"/>
    <cellStyle name="Vsota 2 6 6 5" xfId="30243" xr:uid="{ADFCD9A4-7FDF-4125-B263-B07552A5E4D8}"/>
    <cellStyle name="Vsota 2 6 6 6" xfId="11720" xr:uid="{4BCAE773-9AFD-452E-818F-5AF8DB9C5C2F}"/>
    <cellStyle name="Vsota 2 6 7" xfId="2430" xr:uid="{00000000-0005-0000-0000-0000B50C0000}"/>
    <cellStyle name="Vsota 2 6 7 2" xfId="5312" xr:uid="{906C110B-C0A9-4EBA-B418-3DABC31A2C61}"/>
    <cellStyle name="Vsota 2 6 7 2 2" xfId="22134" xr:uid="{2EA52EF0-9DE6-466C-A982-391AAA2D58A2}"/>
    <cellStyle name="Vsota 2 6 7 2 3" xfId="27857" xr:uid="{2E3DF651-6291-4D8C-B2B6-BE0105209419}"/>
    <cellStyle name="Vsota 2 6 7 2 4" xfId="33390" xr:uid="{C35B63BA-DBF8-4BB5-B37E-FCD54B01F111}"/>
    <cellStyle name="Vsota 2 6 7 2 5" xfId="14768" xr:uid="{E838E28D-703E-481C-A955-8E3B7D1804D6}"/>
    <cellStyle name="Vsota 2 6 7 3" xfId="19311" xr:uid="{576ADB27-823D-4F89-B4B1-790A5562A0E6}"/>
    <cellStyle name="Vsota 2 6 7 4" xfId="25034" xr:uid="{08EA23BC-36AE-4CED-8748-45B8CA64EF1E}"/>
    <cellStyle name="Vsota 2 6 7 5" xfId="30567" xr:uid="{1DA70580-14E1-4AD6-B3C7-3BA4F8BA52CC}"/>
    <cellStyle name="Vsota 2 6 8" xfId="4241" xr:uid="{29D0E37F-09A0-426D-AAA2-27D86AC22454}"/>
    <cellStyle name="Vsota 2 6 8 2" xfId="15059" xr:uid="{95DEC3B3-FEA4-4E78-8ED1-C005B2916918}"/>
    <cellStyle name="Vsota 2 6 8 2 2" xfId="22425" xr:uid="{5D8D6F17-12B8-4D57-815A-870577BD72BD}"/>
    <cellStyle name="Vsota 2 6 8 2 3" xfId="28148" xr:uid="{06754EC8-0BF7-4F12-A1FC-368D9657FD61}"/>
    <cellStyle name="Vsota 2 6 8 2 4" xfId="33681" xr:uid="{563C0C1B-5E97-4DBC-9894-4F412BB80BD9}"/>
    <cellStyle name="Vsota 2 6 8 3" xfId="19602" xr:uid="{6C837A94-CC30-4951-8D8A-D6DE1C7837FC}"/>
    <cellStyle name="Vsota 2 6 8 4" xfId="25325" xr:uid="{1F18156D-22BF-44BD-BCC5-E6586ED84013}"/>
    <cellStyle name="Vsota 2 6 8 5" xfId="30858" xr:uid="{AD43E764-58CB-4D91-8998-FC27E5464CD9}"/>
    <cellStyle name="Vsota 2 6 8 6" xfId="12267" xr:uid="{7A2D34B4-3E14-4E0A-B0C1-D0D0903AA367}"/>
    <cellStyle name="Vsota 2 6 9" xfId="10238" xr:uid="{8D4307BB-DBE6-41A5-9832-0527E9A98D5F}"/>
    <cellStyle name="Vsota 2 6 9 2" xfId="17472" xr:uid="{23AE2175-9B11-4752-94BD-816B2AA061B2}"/>
    <cellStyle name="Vsota 2 6 9 3" xfId="23195" xr:uid="{9B556B89-CC3F-491E-8B18-7AF24FDF4CCE}"/>
    <cellStyle name="Vsota 2 6 9 4" xfId="28728" xr:uid="{2F9C8627-75F8-4588-87B6-8369E4FD2BC5}"/>
    <cellStyle name="Vsota 2 7" xfId="2153" xr:uid="{00000000-0005-0000-0000-0000B60C0000}"/>
    <cellStyle name="Vsota 2 7 10" xfId="12940" xr:uid="{11CEC3FF-6974-4F0D-A40C-A299C2CAC6D6}"/>
    <cellStyle name="Vsota 2 7 10 2" xfId="20293" xr:uid="{DBC8C177-908A-4F63-8ADF-DCC3A3425AB2}"/>
    <cellStyle name="Vsota 2 7 10 3" xfId="26016" xr:uid="{0A43E4EE-6602-488F-A941-5F602F1F060A}"/>
    <cellStyle name="Vsota 2 7 10 4" xfId="31549" xr:uid="{359681B1-7C3A-419E-A31D-39FBF1D498C5}"/>
    <cellStyle name="Vsota 2 7 11" xfId="15533" xr:uid="{FB5E4C03-E322-4CFA-9929-292F53A7DBD4}"/>
    <cellStyle name="Vsota 2 7 12" xfId="17037" xr:uid="{F1354E90-C3EA-4B76-9FA7-832375FBF490}"/>
    <cellStyle name="Vsota 2 7 13" xfId="16518" xr:uid="{1EF14C92-2136-4044-8841-00A25527E18F}"/>
    <cellStyle name="Vsota 2 7 2" xfId="2757" xr:uid="{00000000-0005-0000-0000-0000B70C0000}"/>
    <cellStyle name="Vsota 2 7 2 10" xfId="28933" xr:uid="{03F802E1-ED79-4257-B826-BAD28D8B7C15}"/>
    <cellStyle name="Vsota 2 7 2 11" xfId="10418" xr:uid="{2C96878A-9D14-4FB8-9F5A-C8B8495B3F00}"/>
    <cellStyle name="Vsota 2 7 2 2" xfId="5639" xr:uid="{B21EB9AB-F1E5-4ABD-A771-4FD9229B5868}"/>
    <cellStyle name="Vsota 2 7 2 2 2" xfId="14022" xr:uid="{5CB72A6B-6085-4C93-9CBF-11E672A7009C}"/>
    <cellStyle name="Vsota 2 7 2 2 2 2" xfId="21388" xr:uid="{8875F13D-DB5F-484B-9937-2BCD8681DE6F}"/>
    <cellStyle name="Vsota 2 7 2 2 2 3" xfId="27111" xr:uid="{F1956E39-ED1C-4F07-82F3-D969935B8881}"/>
    <cellStyle name="Vsota 2 7 2 2 2 4" xfId="32644" xr:uid="{A402F9AA-5B3F-4D9D-AE60-45B278FF64F2}"/>
    <cellStyle name="Vsota 2 7 2 2 3" xfId="18565" xr:uid="{B4800BC3-5C1D-4968-8DD0-5542D3F84AA0}"/>
    <cellStyle name="Vsota 2 7 2 2 4" xfId="24288" xr:uid="{2ADC646C-65E1-47DC-8F29-2460E11688B1}"/>
    <cellStyle name="Vsota 2 7 2 2 5" xfId="29821" xr:uid="{22E987A7-8BAE-4524-A360-D69BDCA156E6}"/>
    <cellStyle name="Vsota 2 7 2 2 6" xfId="11300" xr:uid="{BEB49396-C2BF-4B24-BAA7-A5EDBA2A05B3}"/>
    <cellStyle name="Vsota 2 7 2 3" xfId="11069" xr:uid="{DAF93C38-599A-417D-8F9E-F1F4A4D5D9AD}"/>
    <cellStyle name="Vsota 2 7 2 3 2" xfId="13791" xr:uid="{EC11F32D-CDB6-439E-AF2B-2D74FDBB658F}"/>
    <cellStyle name="Vsota 2 7 2 3 2 2" xfId="21157" xr:uid="{00E00B48-3F7F-478A-B4F4-406C85839F4D}"/>
    <cellStyle name="Vsota 2 7 2 3 2 3" xfId="26880" xr:uid="{7EB8210E-5496-40FD-BE13-407431ED7A22}"/>
    <cellStyle name="Vsota 2 7 2 3 2 4" xfId="32413" xr:uid="{4B1A6E46-DBD0-4B13-9982-17CA989A5706}"/>
    <cellStyle name="Vsota 2 7 2 3 3" xfId="18334" xr:uid="{3122AB9F-0D0F-49F4-B9B0-425F709B328F}"/>
    <cellStyle name="Vsota 2 7 2 3 4" xfId="24057" xr:uid="{5F0CEA15-2B3E-4CB0-8C36-7F043F0FC6E9}"/>
    <cellStyle name="Vsota 2 7 2 3 5" xfId="29590" xr:uid="{A67F3894-13F1-405A-8C34-DE638BD6780A}"/>
    <cellStyle name="Vsota 2 7 2 4" xfId="11925" xr:uid="{0047386E-6CD2-4502-A96B-A33792551770}"/>
    <cellStyle name="Vsota 2 7 2 4 2" xfId="14649" xr:uid="{5B026D61-248B-4D1C-8FBD-2C7B344619D4}"/>
    <cellStyle name="Vsota 2 7 2 4 2 2" xfId="22015" xr:uid="{0B5B292B-8341-4D01-80E6-97F924F54E5E}"/>
    <cellStyle name="Vsota 2 7 2 4 2 3" xfId="27738" xr:uid="{0AF74E85-CBE2-468C-9CC0-2C4E813EFFC1}"/>
    <cellStyle name="Vsota 2 7 2 4 2 4" xfId="33271" xr:uid="{B8A8EB0A-42D0-44E3-91BF-AB1F20BC1A66}"/>
    <cellStyle name="Vsota 2 7 2 4 3" xfId="19192" xr:uid="{790812B8-72DF-4E58-B994-5F26125246F2}"/>
    <cellStyle name="Vsota 2 7 2 4 4" xfId="24915" xr:uid="{B05B4C80-DEB0-4AB0-944B-0F83333B70F7}"/>
    <cellStyle name="Vsota 2 7 2 4 5" xfId="30448" xr:uid="{894FAC80-4EBD-4F01-8461-2C0E713F743F}"/>
    <cellStyle name="Vsota 2 7 2 5" xfId="12186" xr:uid="{B41626D9-9085-4128-98E2-E96F356808CE}"/>
    <cellStyle name="Vsota 2 7 2 5 2" xfId="14973" xr:uid="{9C43B8B8-BF0F-458B-9456-9A9DCB704F7A}"/>
    <cellStyle name="Vsota 2 7 2 5 2 2" xfId="22339" xr:uid="{B83787C8-3B50-481B-B949-9AA9FDE16280}"/>
    <cellStyle name="Vsota 2 7 2 5 2 3" xfId="28062" xr:uid="{AF7864A5-C087-4E16-9071-5F3901EB5DD4}"/>
    <cellStyle name="Vsota 2 7 2 5 2 4" xfId="33595" xr:uid="{DCC4778A-22FD-4683-9331-E17C3919D166}"/>
    <cellStyle name="Vsota 2 7 2 5 3" xfId="19516" xr:uid="{315EEF30-E558-4A85-8CC4-CA02CDF82103}"/>
    <cellStyle name="Vsota 2 7 2 5 4" xfId="25239" xr:uid="{D3D57079-F919-4536-847E-FD6F27A1BE58}"/>
    <cellStyle name="Vsota 2 7 2 5 5" xfId="30772" xr:uid="{807F8044-B1D6-475D-B1F9-966FCEFDBB78}"/>
    <cellStyle name="Vsota 2 7 2 6" xfId="12461" xr:uid="{1FD6DC64-1258-47D7-BFED-83836D2BAA44}"/>
    <cellStyle name="Vsota 2 7 2 6 2" xfId="15264" xr:uid="{AD879D7E-2823-48C3-AD46-76E6EEAD6DCC}"/>
    <cellStyle name="Vsota 2 7 2 6 2 2" xfId="22630" xr:uid="{BCE900F1-D83E-4D75-971D-A89A0AD09842}"/>
    <cellStyle name="Vsota 2 7 2 6 2 3" xfId="28353" xr:uid="{81ECF629-ABA7-4EE3-9D48-D3A43017A05C}"/>
    <cellStyle name="Vsota 2 7 2 6 2 4" xfId="33886" xr:uid="{1745E021-A61D-4944-ABEA-742453BBD447}"/>
    <cellStyle name="Vsota 2 7 2 6 3" xfId="19807" xr:uid="{74C079A2-11E2-4BF5-93CD-9D675BCA754E}"/>
    <cellStyle name="Vsota 2 7 2 6 4" xfId="25530" xr:uid="{68BD386A-6DF6-42B5-9734-4A06A6E83088}"/>
    <cellStyle name="Vsota 2 7 2 6 5" xfId="31063" xr:uid="{CA3E276A-D98E-4359-8123-6A345ED4C846}"/>
    <cellStyle name="Vsota 2 7 2 7" xfId="13135" xr:uid="{7A795A69-B515-4238-AD1A-7A59C6A583C8}"/>
    <cellStyle name="Vsota 2 7 2 7 2" xfId="20500" xr:uid="{6A0CE650-5BAB-4855-8A35-1C876F69ED29}"/>
    <cellStyle name="Vsota 2 7 2 7 3" xfId="26223" xr:uid="{D4779E9A-0163-4D41-B0DB-53710110FF3B}"/>
    <cellStyle name="Vsota 2 7 2 7 4" xfId="31756" xr:uid="{67EE6C42-045A-479E-B51A-0ED4738AE7DF}"/>
    <cellStyle name="Vsota 2 7 2 8" xfId="17677" xr:uid="{67FC9DA2-C1A2-4888-804A-CA2BD3D69896}"/>
    <cellStyle name="Vsota 2 7 2 9" xfId="23400" xr:uid="{C9C94401-F304-47A2-897E-D88A605B87E6}"/>
    <cellStyle name="Vsota 2 7 3" xfId="2867" xr:uid="{00000000-0005-0000-0000-0000B80C0000}"/>
    <cellStyle name="Vsota 2 7 3 10" xfId="28785" xr:uid="{879BBBDD-331C-4D7A-84C6-601FA868B9A1}"/>
    <cellStyle name="Vsota 2 7 3 11" xfId="10295" xr:uid="{B0051FDA-7965-4EAA-8271-8A1A40B23FD7}"/>
    <cellStyle name="Vsota 2 7 3 2" xfId="5749" xr:uid="{A98AAA60-A44E-4F10-BDF2-0EDEC17B8C29}"/>
    <cellStyle name="Vsota 2 7 3 2 2" xfId="13874" xr:uid="{F94B6245-C4A7-4E01-8762-3DA0BA67190A}"/>
    <cellStyle name="Vsota 2 7 3 2 2 2" xfId="21240" xr:uid="{9175FC2C-3D4A-47A6-BA56-334789C73785}"/>
    <cellStyle name="Vsota 2 7 3 2 2 3" xfId="26963" xr:uid="{9A919C16-CCDA-4DBD-B6AF-38D59A1DB0FD}"/>
    <cellStyle name="Vsota 2 7 3 2 2 4" xfId="32496" xr:uid="{6774E9C8-F231-4B43-8975-4E33C4D8C4A8}"/>
    <cellStyle name="Vsota 2 7 3 2 3" xfId="18417" xr:uid="{05159B01-457A-4E55-9355-8AED63F3A707}"/>
    <cellStyle name="Vsota 2 7 3 2 4" xfId="24140" xr:uid="{490F184F-9CCF-4D65-A22A-53EE937B79FE}"/>
    <cellStyle name="Vsota 2 7 3 2 5" xfId="29673" xr:uid="{1B2B7E92-2FBC-4AF5-ACCE-E7CFD019560F}"/>
    <cellStyle name="Vsota 2 7 3 2 6" xfId="11152" xr:uid="{B1540C39-84D9-41F7-A199-F814565F542E}"/>
    <cellStyle name="Vsota 2 7 3 3" xfId="9396" xr:uid="{AFDE2878-D272-480D-94A0-06489DC845F0}"/>
    <cellStyle name="Vsota 2 7 3 3 2" xfId="12734" xr:uid="{53B5629E-53E8-475D-8697-8710CBAFDDE7}"/>
    <cellStyle name="Vsota 2 7 3 3 2 2" xfId="20080" xr:uid="{B17E5BD0-CFA7-4D01-9FAB-436337537463}"/>
    <cellStyle name="Vsota 2 7 3 3 2 3" xfId="25803" xr:uid="{A0032A8E-D441-42B5-8879-E64F0A9269D3}"/>
    <cellStyle name="Vsota 2 7 3 3 2 4" xfId="31336" xr:uid="{8AC9B202-6F9D-4229-8142-537816F16E2F}"/>
    <cellStyle name="Vsota 2 7 3 3 3" xfId="16943" xr:uid="{33F2570E-085F-4C92-88B3-AC9936951BED}"/>
    <cellStyle name="Vsota 2 7 3 3 4" xfId="22819" xr:uid="{029FE872-7304-486B-86A3-3980C4D40E53}"/>
    <cellStyle name="Vsota 2 7 3 3 5" xfId="28513" xr:uid="{B9901962-F7EB-47D6-AC7A-ABC000BCDB47}"/>
    <cellStyle name="Vsota 2 7 3 4" xfId="11777" xr:uid="{9C8C1432-8F70-4C2F-B973-57F7C0ADFE20}"/>
    <cellStyle name="Vsota 2 7 3 4 2" xfId="14501" xr:uid="{C1697765-BA4C-4F9D-8028-4259BC2D8DD0}"/>
    <cellStyle name="Vsota 2 7 3 4 2 2" xfId="21867" xr:uid="{40EF8D16-808E-49D3-A283-B9FB885054EF}"/>
    <cellStyle name="Vsota 2 7 3 4 2 3" xfId="27590" xr:uid="{02554AA6-850B-4370-8702-21C29D63F592}"/>
    <cellStyle name="Vsota 2 7 3 4 2 4" xfId="33123" xr:uid="{8BAA2966-569A-4FB6-8798-B81073225BE9}"/>
    <cellStyle name="Vsota 2 7 3 4 3" xfId="19044" xr:uid="{300FE941-5758-4131-82EC-CFDD37A0F034}"/>
    <cellStyle name="Vsota 2 7 3 4 4" xfId="24767" xr:uid="{88305569-EC6E-4F65-A79E-DC935505AE61}"/>
    <cellStyle name="Vsota 2 7 3 4 5" xfId="30300" xr:uid="{84DBEBDA-134D-4CE1-8F56-23E8E0E80E6E}"/>
    <cellStyle name="Vsota 2 7 3 5" xfId="12038" xr:uid="{5C1D744B-6F03-4310-8D34-2B72C510A841}"/>
    <cellStyle name="Vsota 2 7 3 5 2" xfId="14825" xr:uid="{F5F39790-B0D6-4717-A0D5-AF82F37F3AD1}"/>
    <cellStyle name="Vsota 2 7 3 5 2 2" xfId="22191" xr:uid="{E9E3EAE4-C0AB-469F-A607-AD6DA1461CA8}"/>
    <cellStyle name="Vsota 2 7 3 5 2 3" xfId="27914" xr:uid="{7832714E-4B72-45E2-95C0-3C8807BF4934}"/>
    <cellStyle name="Vsota 2 7 3 5 2 4" xfId="33447" xr:uid="{50DD51BA-DA73-4EC6-B955-56BA0848A269}"/>
    <cellStyle name="Vsota 2 7 3 5 3" xfId="19368" xr:uid="{4FEE8BB4-09EB-40D2-A66A-A05AB4185F03}"/>
    <cellStyle name="Vsota 2 7 3 5 4" xfId="25091" xr:uid="{67D70074-8507-4641-B424-D5772C7F3180}"/>
    <cellStyle name="Vsota 2 7 3 5 5" xfId="30624" xr:uid="{F2EC3772-4B41-4712-9540-54F39D8ECA22}"/>
    <cellStyle name="Vsota 2 7 3 6" xfId="12313" xr:uid="{7D17C349-1AE5-44A3-A7AB-FF20E5392AAE}"/>
    <cellStyle name="Vsota 2 7 3 6 2" xfId="15116" xr:uid="{F00BB54A-48D5-4C4D-A8AB-426E7C8E3381}"/>
    <cellStyle name="Vsota 2 7 3 6 2 2" xfId="22482" xr:uid="{B3447A13-FA78-448E-8764-788DEA0A09E6}"/>
    <cellStyle name="Vsota 2 7 3 6 2 3" xfId="28205" xr:uid="{902FACA5-1359-4B8F-9CDD-2E6999175AFC}"/>
    <cellStyle name="Vsota 2 7 3 6 2 4" xfId="33738" xr:uid="{ECB494D1-9AA5-4EBE-BBD2-7D09AE7A76A7}"/>
    <cellStyle name="Vsota 2 7 3 6 3" xfId="19659" xr:uid="{3C57E0A9-7C02-4A17-A678-0D29317CBB31}"/>
    <cellStyle name="Vsota 2 7 3 6 4" xfId="25382" xr:uid="{9D8D08D4-735D-4709-8409-5C8EE70B78A2}"/>
    <cellStyle name="Vsota 2 7 3 6 5" xfId="30915" xr:uid="{7D7A8060-D7D2-4858-9B31-5A30565ACB60}"/>
    <cellStyle name="Vsota 2 7 3 7" xfId="12998" xr:uid="{0E3CD666-FC8F-4390-B966-60A65A23C510}"/>
    <cellStyle name="Vsota 2 7 3 7 2" xfId="20352" xr:uid="{BE746BF9-0CAC-492A-850E-93EE7350834D}"/>
    <cellStyle name="Vsota 2 7 3 7 3" xfId="26075" xr:uid="{CF8EAA2A-8BE2-4367-836D-BB89776DD6A4}"/>
    <cellStyle name="Vsota 2 7 3 7 4" xfId="31608" xr:uid="{A5963601-24AC-4529-910D-188D7FD3F769}"/>
    <cellStyle name="Vsota 2 7 3 8" xfId="17529" xr:uid="{96DC1504-DED9-4C85-AA40-6EA553B62316}"/>
    <cellStyle name="Vsota 2 7 3 9" xfId="23252" xr:uid="{2376468B-AFD3-4320-867E-713E8F659822}"/>
    <cellStyle name="Vsota 2 7 4" xfId="2971" xr:uid="{00000000-0005-0000-0000-0000B90C0000}"/>
    <cellStyle name="Vsota 2 7 4 2" xfId="5853" xr:uid="{3E48EE06-EEE9-447A-BACC-D1E9AE3EEC5D}"/>
    <cellStyle name="Vsota 2 7 4 2 2" xfId="21181" xr:uid="{1475D8F7-3250-4C38-B1E9-4EBD73C58100}"/>
    <cellStyle name="Vsota 2 7 4 2 3" xfId="26904" xr:uid="{E7CA8359-0C14-4E05-B595-D00A2F9530CA}"/>
    <cellStyle name="Vsota 2 7 4 2 4" xfId="32437" xr:uid="{429E260A-7113-4472-BAD7-C01251917025}"/>
    <cellStyle name="Vsota 2 7 4 2 5" xfId="13815" xr:uid="{B52775D2-C8C3-4327-8C5A-A5A929D9096E}"/>
    <cellStyle name="Vsota 2 7 4 3" xfId="18358" xr:uid="{C4E0E050-6372-4ABA-AE53-1C7DDC63C882}"/>
    <cellStyle name="Vsota 2 7 4 4" xfId="24081" xr:uid="{4FA33E02-45C9-47E2-B8F4-9DE070546EF1}"/>
    <cellStyle name="Vsota 2 7 4 5" xfId="29614" xr:uid="{E969DCB9-59CC-4798-B839-420681DE1DD5}"/>
    <cellStyle name="Vsota 2 7 4 6" xfId="11093" xr:uid="{8E99DD73-37DF-4BC2-A1A4-AA5BC694894C}"/>
    <cellStyle name="Vsota 2 7 5" xfId="3094" xr:uid="{00000000-0005-0000-0000-0000BA0C0000}"/>
    <cellStyle name="Vsota 2 7 5 2" xfId="5976" xr:uid="{11B92DC5-811E-49E9-A334-45FA018B88D7}"/>
    <cellStyle name="Vsota 2 7 5 2 2" xfId="21527" xr:uid="{D851E8DD-B17B-49DC-A380-FE8678107B51}"/>
    <cellStyle name="Vsota 2 7 5 2 3" xfId="27250" xr:uid="{8E1C447D-4248-458E-AA4F-79809C532C5C}"/>
    <cellStyle name="Vsota 2 7 5 2 4" xfId="32783" xr:uid="{B9EE0528-3302-4AA8-9F4F-45BC235B9F0B}"/>
    <cellStyle name="Vsota 2 7 5 2 5" xfId="14161" xr:uid="{D793F2BE-2573-4AB0-9D3A-0BFE12285068}"/>
    <cellStyle name="Vsota 2 7 5 3" xfId="18704" xr:uid="{6EE5A69F-E24B-486A-B848-2C7A31B40B24}"/>
    <cellStyle name="Vsota 2 7 5 4" xfId="24427" xr:uid="{132C4211-5A6D-42EB-B59F-ECABF43D84F1}"/>
    <cellStyle name="Vsota 2 7 5 5" xfId="29960" xr:uid="{542DC94F-0C25-4DCD-B82D-61CDD57A1E4B}"/>
    <cellStyle name="Vsota 2 7 5 6" xfId="11438" xr:uid="{BDE31A7C-B63F-43DA-9209-F7D5E2D3A517}"/>
    <cellStyle name="Vsota 2 7 6" xfId="3166" xr:uid="{00000000-0005-0000-0000-0000BB0C0000}"/>
    <cellStyle name="Vsota 2 7 6 2" xfId="6048" xr:uid="{826AA54D-54E1-492A-8A70-0FA4B79F41C1}"/>
    <cellStyle name="Vsota 2 7 6 2 2" xfId="21808" xr:uid="{5BFF3FB7-ACAB-454F-9FC8-30A11B3B4311}"/>
    <cellStyle name="Vsota 2 7 6 2 3" xfId="27531" xr:uid="{65732C73-9DC9-4D4E-9CA4-BB2B595B0216}"/>
    <cellStyle name="Vsota 2 7 6 2 4" xfId="33064" xr:uid="{2DCF8668-EE61-46DC-AEFE-6B2F47445FBC}"/>
    <cellStyle name="Vsota 2 7 6 2 5" xfId="14442" xr:uid="{8B5DAD8B-4FC3-430B-A824-E0807BE7EEE9}"/>
    <cellStyle name="Vsota 2 7 6 3" xfId="18985" xr:uid="{72E28E14-0B69-4F7D-A51F-FCDF529836DF}"/>
    <cellStyle name="Vsota 2 7 6 4" xfId="24708" xr:uid="{67E37E59-C7D3-481B-9A5D-681AF3664130}"/>
    <cellStyle name="Vsota 2 7 6 5" xfId="30241" xr:uid="{79537EBF-9FDB-4EB7-BE0F-215B1DD9D10F}"/>
    <cellStyle name="Vsota 2 7 6 6" xfId="11718" xr:uid="{2A2D339C-0DFF-4819-A2D6-C77BB71D5953}"/>
    <cellStyle name="Vsota 2 7 7" xfId="3243" xr:uid="{00000000-0005-0000-0000-0000BC0C0000}"/>
    <cellStyle name="Vsota 2 7 7 2" xfId="6125" xr:uid="{B7DD279A-3E5F-4C7C-8A48-5DF203BE93DF}"/>
    <cellStyle name="Vsota 2 7 7 2 2" xfId="22132" xr:uid="{0DAE2079-4D78-45F1-81CD-D675144CE73B}"/>
    <cellStyle name="Vsota 2 7 7 2 3" xfId="27855" xr:uid="{C2F4DBFB-6711-4D2E-9A84-A86440128F5E}"/>
    <cellStyle name="Vsota 2 7 7 2 4" xfId="33388" xr:uid="{2FDFB4C5-FE60-42F4-AAB1-3F5D5E1A9068}"/>
    <cellStyle name="Vsota 2 7 7 2 5" xfId="14766" xr:uid="{2F7147EB-5C88-4334-838D-EF421020C605}"/>
    <cellStyle name="Vsota 2 7 7 3" xfId="19309" xr:uid="{E06EAF1C-B773-47EF-9DCA-2D5C0A0BA277}"/>
    <cellStyle name="Vsota 2 7 7 4" xfId="25032" xr:uid="{53C35F9C-665D-4EF7-A151-9EE6E39AA529}"/>
    <cellStyle name="Vsota 2 7 7 5" xfId="30565" xr:uid="{D8182276-BC59-4BA4-A6FD-CF70D9FDE296}"/>
    <cellStyle name="Vsota 2 7 8" xfId="5035" xr:uid="{47147548-AC09-41B7-90DE-BEDC7B92416F}"/>
    <cellStyle name="Vsota 2 7 8 2" xfId="15057" xr:uid="{1300DA3A-E591-4E6C-BA7A-21B232CC30E5}"/>
    <cellStyle name="Vsota 2 7 8 2 2" xfId="22423" xr:uid="{A3BEBAA5-FAD0-4B6A-949E-886081D2E246}"/>
    <cellStyle name="Vsota 2 7 8 2 3" xfId="28146" xr:uid="{9843658F-DDBE-4BC0-9D39-9327ECEBB454}"/>
    <cellStyle name="Vsota 2 7 8 2 4" xfId="33679" xr:uid="{FBC668B5-2FEE-4B20-AB5A-F6D57E3C4560}"/>
    <cellStyle name="Vsota 2 7 8 3" xfId="19600" xr:uid="{FEC929C4-7813-44C7-AAA0-B2A0EE847C16}"/>
    <cellStyle name="Vsota 2 7 8 4" xfId="25323" xr:uid="{3B389E69-E9BC-40A9-BA83-AB5327D31D35}"/>
    <cellStyle name="Vsota 2 7 8 5" xfId="30856" xr:uid="{71296B40-D1BE-406F-AFF9-3A9C53FDA98C}"/>
    <cellStyle name="Vsota 2 7 8 6" xfId="12265" xr:uid="{CF47D045-503B-4DCF-8C27-36F1B569D54B}"/>
    <cellStyle name="Vsota 2 7 9" xfId="10236" xr:uid="{BC82E137-3220-445A-834A-95E371B6D2DB}"/>
    <cellStyle name="Vsota 2 7 9 2" xfId="17470" xr:uid="{165D9432-6EE8-4B68-80F8-F3FF0B91B3B2}"/>
    <cellStyle name="Vsota 2 7 9 3" xfId="23193" xr:uid="{E5BCCA8A-363D-4E20-9724-D80BD049BC9A}"/>
    <cellStyle name="Vsota 2 7 9 4" xfId="28726" xr:uid="{6A546C83-4AAC-4B9B-98D7-2ECAB3CE2E80}"/>
    <cellStyle name="Vsota 2 8" xfId="832" xr:uid="{00000000-0005-0000-0000-0000BD0C0000}"/>
    <cellStyle name="Vsota 2 8 10" xfId="12901" xr:uid="{95E0C487-550F-4C7F-B3AE-66C50469A9FE}"/>
    <cellStyle name="Vsota 2 8 10 2" xfId="20254" xr:uid="{CE8CA597-6A8E-446E-9944-4197EC5868D9}"/>
    <cellStyle name="Vsota 2 8 10 3" xfId="25977" xr:uid="{9C409354-7E49-4256-92AB-24E541266EA3}"/>
    <cellStyle name="Vsota 2 8 10 4" xfId="31510" xr:uid="{5C95AE47-3CB2-416C-B343-2839C030F968}"/>
    <cellStyle name="Vsota 2 8 11" xfId="16035" xr:uid="{9D344710-3F13-4E52-AC9A-E68358A64A92}"/>
    <cellStyle name="Vsota 2 8 12" xfId="16675" xr:uid="{C5E55D75-9EFA-42B3-8574-73B1F8231863}"/>
    <cellStyle name="Vsota 2 8 13" xfId="23170" xr:uid="{D1FE5DBF-EF8E-4592-ABF7-EC7A6B30E29C}"/>
    <cellStyle name="Vsota 2 8 14" xfId="8045" xr:uid="{151CF47E-B3E9-47C1-BEB4-3CF838FC9968}"/>
    <cellStyle name="Vsota 2 8 2" xfId="3718" xr:uid="{70B81E03-4F6A-4314-A98C-25D996A6DFAD}"/>
    <cellStyle name="Vsota 2 8 2 10" xfId="28863" xr:uid="{6D03B17A-70F8-484D-A880-1E4AD1231C3A}"/>
    <cellStyle name="Vsota 2 8 2 11" xfId="10351" xr:uid="{5103FC75-CEE4-474B-ABF7-61326DE86CC6}"/>
    <cellStyle name="Vsota 2 8 2 2" xfId="11230" xr:uid="{DCB75221-581F-47E0-A1D1-D5E1E0F9E82F}"/>
    <cellStyle name="Vsota 2 8 2 2 2" xfId="13952" xr:uid="{69C96444-2D6E-4FBB-A523-F60B572BBE27}"/>
    <cellStyle name="Vsota 2 8 2 2 2 2" xfId="21318" xr:uid="{15FD2399-F463-4914-B5F9-A10D7E9D840C}"/>
    <cellStyle name="Vsota 2 8 2 2 2 3" xfId="27041" xr:uid="{8E11AFE5-2A1A-47C2-A118-698012EFB100}"/>
    <cellStyle name="Vsota 2 8 2 2 2 4" xfId="32574" xr:uid="{03355549-B90E-40C2-8FB4-2EB2AD53BCBE}"/>
    <cellStyle name="Vsota 2 8 2 2 3" xfId="18495" xr:uid="{AB9E851F-B4FD-4A7B-9514-C49E2FBE9110}"/>
    <cellStyle name="Vsota 2 8 2 2 4" xfId="24218" xr:uid="{FED0A2D1-36A5-4A8E-8187-6CA9EF0E9370}"/>
    <cellStyle name="Vsota 2 8 2 2 5" xfId="29751" xr:uid="{D25B778F-1513-4455-9B60-43E3C99F0898}"/>
    <cellStyle name="Vsota 2 8 2 3" xfId="10991" xr:uid="{A30D9E90-82A9-4AAE-A067-1965BCACE9F7}"/>
    <cellStyle name="Vsota 2 8 2 3 2" xfId="13713" xr:uid="{7FADEB04-F56D-4819-BA61-187E8088AD94}"/>
    <cellStyle name="Vsota 2 8 2 3 2 2" xfId="21079" xr:uid="{2422E1E6-9AA4-4E05-B3A1-63627D24B709}"/>
    <cellStyle name="Vsota 2 8 2 3 2 3" xfId="26802" xr:uid="{BE008270-F6AE-4E2A-B11B-8BFF73120754}"/>
    <cellStyle name="Vsota 2 8 2 3 2 4" xfId="32335" xr:uid="{631C33BC-C55C-492D-AFF7-3DDF799D27C9}"/>
    <cellStyle name="Vsota 2 8 2 3 3" xfId="18256" xr:uid="{11B0BD19-F9BD-470C-894C-F6F147DBD88B}"/>
    <cellStyle name="Vsota 2 8 2 3 4" xfId="23979" xr:uid="{0FC976FB-8606-4B82-971C-C2CBA52F539A}"/>
    <cellStyle name="Vsota 2 8 2 3 5" xfId="29512" xr:uid="{1B569280-75C4-4EE0-BEBC-87306C5FF564}"/>
    <cellStyle name="Vsota 2 8 2 4" xfId="11855" xr:uid="{1A7BBA48-C52B-421E-8471-0F7D31E69208}"/>
    <cellStyle name="Vsota 2 8 2 4 2" xfId="14579" xr:uid="{EA315A08-1FA9-45D2-BBC6-99C101D8528D}"/>
    <cellStyle name="Vsota 2 8 2 4 2 2" xfId="21945" xr:uid="{A5D058D5-66D0-4E5D-998C-CC80E3FC25D1}"/>
    <cellStyle name="Vsota 2 8 2 4 2 3" xfId="27668" xr:uid="{1B312890-84F9-483E-BD8E-BF4329100941}"/>
    <cellStyle name="Vsota 2 8 2 4 2 4" xfId="33201" xr:uid="{55F599CB-A906-4CA6-8AED-D381E071AA68}"/>
    <cellStyle name="Vsota 2 8 2 4 3" xfId="19122" xr:uid="{69117752-FAF2-4A43-8D8B-DD30EAC6B193}"/>
    <cellStyle name="Vsota 2 8 2 4 4" xfId="24845" xr:uid="{4745B0AF-65A7-48B6-A196-6983EDE57CE3}"/>
    <cellStyle name="Vsota 2 8 2 4 5" xfId="30378" xr:uid="{5DBE80B0-973E-42F9-9C53-242C5B24292E}"/>
    <cellStyle name="Vsota 2 8 2 5" xfId="12116" xr:uid="{563C5BC5-2577-428F-96CC-40FDE40E549F}"/>
    <cellStyle name="Vsota 2 8 2 5 2" xfId="14903" xr:uid="{527BAB96-41AC-495C-BBBF-727C9D4C84A9}"/>
    <cellStyle name="Vsota 2 8 2 5 2 2" xfId="22269" xr:uid="{45CFDE96-687F-4D09-B336-7D46FD92842A}"/>
    <cellStyle name="Vsota 2 8 2 5 2 3" xfId="27992" xr:uid="{2846D040-AE77-4F3E-A85A-4A049E4D5C8D}"/>
    <cellStyle name="Vsota 2 8 2 5 2 4" xfId="33525" xr:uid="{108C3F51-7D5C-4070-9AA2-B4413E773305}"/>
    <cellStyle name="Vsota 2 8 2 5 3" xfId="19446" xr:uid="{40C45AB6-B193-4444-9E02-B92AC7B9C5CF}"/>
    <cellStyle name="Vsota 2 8 2 5 4" xfId="25169" xr:uid="{3BF5D841-F4B7-4007-B354-21AB2E277093}"/>
    <cellStyle name="Vsota 2 8 2 5 5" xfId="30702" xr:uid="{30C2DB49-1CBB-45D0-B821-57CB46CC881E}"/>
    <cellStyle name="Vsota 2 8 2 6" xfId="12391" xr:uid="{73394DCA-0FCE-49E7-BC1E-9B6756C1F07D}"/>
    <cellStyle name="Vsota 2 8 2 6 2" xfId="15194" xr:uid="{A060EE0F-B00A-449B-972D-52E4AB56DE55}"/>
    <cellStyle name="Vsota 2 8 2 6 2 2" xfId="22560" xr:uid="{795C5D04-B74D-4A30-8297-BE3E35466169}"/>
    <cellStyle name="Vsota 2 8 2 6 2 3" xfId="28283" xr:uid="{3D7C705E-FDF8-4246-8BE3-7CA8FB1A1385}"/>
    <cellStyle name="Vsota 2 8 2 6 2 4" xfId="33816" xr:uid="{64F7BF53-41A7-4CF2-BC15-D7069A549E55}"/>
    <cellStyle name="Vsota 2 8 2 6 3" xfId="19737" xr:uid="{89B29074-0A2C-4929-9022-C39988F4AF00}"/>
    <cellStyle name="Vsota 2 8 2 6 4" xfId="25460" xr:uid="{9359DCEB-1A37-4EE6-8235-BE69C3CDA753}"/>
    <cellStyle name="Vsota 2 8 2 6 5" xfId="30993" xr:uid="{03DA0027-593D-42FC-ABA0-4A91B057D92C}"/>
    <cellStyle name="Vsota 2 8 2 7" xfId="13067" xr:uid="{37EE15A6-5936-4743-8E09-9FD04E3BA11F}"/>
    <cellStyle name="Vsota 2 8 2 7 2" xfId="20430" xr:uid="{3AA9B21E-2FE5-44C0-9A19-A8B83E5E8839}"/>
    <cellStyle name="Vsota 2 8 2 7 3" xfId="26153" xr:uid="{F32A5EFC-953A-4A0F-A16A-37666317CCD1}"/>
    <cellStyle name="Vsota 2 8 2 7 4" xfId="31686" xr:uid="{1264085F-8009-481B-8BC1-BFA403AEDD82}"/>
    <cellStyle name="Vsota 2 8 2 8" xfId="17607" xr:uid="{DB46E5E8-6872-4C49-8479-C60AD342C6BC}"/>
    <cellStyle name="Vsota 2 8 2 9" xfId="23330" xr:uid="{094DBAF5-177C-45B3-8F54-BE00A3FEAB9D}"/>
    <cellStyle name="Vsota 2 8 3" xfId="10344" xr:uid="{2880DB5B-187C-42D8-8309-A79E6436EAED}"/>
    <cellStyle name="Vsota 2 8 3 10" xfId="28856" xr:uid="{CD0B097A-5379-49FC-84CC-49ADD0B0BB71}"/>
    <cellStyle name="Vsota 2 8 3 2" xfId="11223" xr:uid="{2D5DF5CC-3217-49C2-9867-BAE77AED3F84}"/>
    <cellStyle name="Vsota 2 8 3 2 2" xfId="13945" xr:uid="{A831EDA2-7437-461A-B9D9-5D064F460403}"/>
    <cellStyle name="Vsota 2 8 3 2 2 2" xfId="21311" xr:uid="{CCB16274-575C-4EF3-A3D1-F2CCF172BDEA}"/>
    <cellStyle name="Vsota 2 8 3 2 2 3" xfId="27034" xr:uid="{D2A25944-238C-413D-84A8-27A762306A6F}"/>
    <cellStyle name="Vsota 2 8 3 2 2 4" xfId="32567" xr:uid="{0485C509-D8A1-4C4F-8F8E-E146B96CD670}"/>
    <cellStyle name="Vsota 2 8 3 2 3" xfId="18488" xr:uid="{E3D2F6C1-8396-4996-96B4-66BBE08AEEEA}"/>
    <cellStyle name="Vsota 2 8 3 2 4" xfId="24211" xr:uid="{E96812E5-FDDA-46DA-9788-7E3E8B3AC8B8}"/>
    <cellStyle name="Vsota 2 8 3 2 5" xfId="29744" xr:uid="{807018D5-BC36-4224-9CD8-A1B4249C7EEA}"/>
    <cellStyle name="Vsota 2 8 3 3" xfId="9338" xr:uid="{5DC5453B-EFD0-430D-B943-1A293B7675E1}"/>
    <cellStyle name="Vsota 2 8 3 3 2" xfId="12676" xr:uid="{3806A7C4-70CD-4308-A9EB-C92E529B2E77}"/>
    <cellStyle name="Vsota 2 8 3 3 2 2" xfId="20022" xr:uid="{9D0A2D33-E41E-43BD-B5EA-935B0D975825}"/>
    <cellStyle name="Vsota 2 8 3 3 2 3" xfId="25745" xr:uid="{B43DA2C2-D761-44EA-9361-ADDB5DE87226}"/>
    <cellStyle name="Vsota 2 8 3 3 2 4" xfId="31278" xr:uid="{B6E2BF42-EBE8-41D6-BD21-E6E338473900}"/>
    <cellStyle name="Vsota 2 8 3 3 3" xfId="16885" xr:uid="{F3251AE5-71D7-4DAA-B248-A2CA9CC799CF}"/>
    <cellStyle name="Vsota 2 8 3 3 4" xfId="22761" xr:uid="{64717173-80BC-4D95-98E9-C5CFD6D66981}"/>
    <cellStyle name="Vsota 2 8 3 3 5" xfId="28455" xr:uid="{F2792729-F07E-49C9-896A-911B81011F2C}"/>
    <cellStyle name="Vsota 2 8 3 4" xfId="11848" xr:uid="{CCAD2433-6A5D-44CC-96DB-7AB4254FF188}"/>
    <cellStyle name="Vsota 2 8 3 4 2" xfId="14572" xr:uid="{9F5D6F0F-FABB-43FF-A9D5-12DB66F18435}"/>
    <cellStyle name="Vsota 2 8 3 4 2 2" xfId="21938" xr:uid="{A13DEF59-1B6E-42E4-B475-07A784EF436D}"/>
    <cellStyle name="Vsota 2 8 3 4 2 3" xfId="27661" xr:uid="{138F38F7-F9E0-4D4E-B55E-B5B043588A24}"/>
    <cellStyle name="Vsota 2 8 3 4 2 4" xfId="33194" xr:uid="{E0634CFA-B50E-46C3-BED4-91981EDBBCCA}"/>
    <cellStyle name="Vsota 2 8 3 4 3" xfId="19115" xr:uid="{589F375A-06BD-440D-A82E-6740850119FE}"/>
    <cellStyle name="Vsota 2 8 3 4 4" xfId="24838" xr:uid="{9A7972FA-CB1B-4719-800D-F5A98ABAAF97}"/>
    <cellStyle name="Vsota 2 8 3 4 5" xfId="30371" xr:uid="{7A1B1A8A-77A0-4E33-BDC1-8CCDD2ED16FD}"/>
    <cellStyle name="Vsota 2 8 3 5" xfId="12109" xr:uid="{9A65BC44-5DB3-44A1-A1A1-70B2ABC7C68C}"/>
    <cellStyle name="Vsota 2 8 3 5 2" xfId="14896" xr:uid="{29C3DCD4-E128-41B3-BC14-7BAF6F9A0D56}"/>
    <cellStyle name="Vsota 2 8 3 5 2 2" xfId="22262" xr:uid="{8E86A635-369D-4BE7-AE43-4E267E52A6FC}"/>
    <cellStyle name="Vsota 2 8 3 5 2 3" xfId="27985" xr:uid="{620F5A68-6C1B-4B01-93BC-F7B0FA73186A}"/>
    <cellStyle name="Vsota 2 8 3 5 2 4" xfId="33518" xr:uid="{30741D11-4BFF-478A-80A5-3BCA133DEA3B}"/>
    <cellStyle name="Vsota 2 8 3 5 3" xfId="19439" xr:uid="{924D5A31-5BCD-45CC-AC40-B3539B25A4B0}"/>
    <cellStyle name="Vsota 2 8 3 5 4" xfId="25162" xr:uid="{D46F54C3-699F-4A11-B258-25670301C169}"/>
    <cellStyle name="Vsota 2 8 3 5 5" xfId="30695" xr:uid="{3E493FF4-C576-44B1-9292-20C28C21E3C5}"/>
    <cellStyle name="Vsota 2 8 3 6" xfId="12384" xr:uid="{0AACDF9C-EE0C-4FD6-8494-BB99878D78EF}"/>
    <cellStyle name="Vsota 2 8 3 6 2" xfId="15187" xr:uid="{7B1F3766-5E01-483C-8345-0BBBDD346990}"/>
    <cellStyle name="Vsota 2 8 3 6 2 2" xfId="22553" xr:uid="{AACE74F9-0119-4718-B164-0AD4346F41D2}"/>
    <cellStyle name="Vsota 2 8 3 6 2 3" xfId="28276" xr:uid="{DDF2EEC1-C7A1-4C64-AFB4-21BC8588D8C9}"/>
    <cellStyle name="Vsota 2 8 3 6 2 4" xfId="33809" xr:uid="{92ED367A-2A99-4DB1-8D4B-6E3A2B2E30A7}"/>
    <cellStyle name="Vsota 2 8 3 6 3" xfId="19730" xr:uid="{2593323D-16B1-4257-A266-2658D1EE1FBE}"/>
    <cellStyle name="Vsota 2 8 3 6 4" xfId="25453" xr:uid="{11FA79A2-3BC6-4EF9-85D1-EE5DE09F110C}"/>
    <cellStyle name="Vsota 2 8 3 6 5" xfId="30986" xr:uid="{144F3648-8635-4B0B-87B3-43E8C5E11920}"/>
    <cellStyle name="Vsota 2 8 3 7" xfId="13060" xr:uid="{5C198959-0A4A-4EEC-A408-2B1849731773}"/>
    <cellStyle name="Vsota 2 8 3 7 2" xfId="20423" xr:uid="{A2A10A25-8348-469E-B794-C54A31ED108B}"/>
    <cellStyle name="Vsota 2 8 3 7 3" xfId="26146" xr:uid="{0BF4BDAB-75E2-4769-9936-FEF332C95582}"/>
    <cellStyle name="Vsota 2 8 3 7 4" xfId="31679" xr:uid="{B1667EC0-87CF-458D-A3EB-7EE30ADE8487}"/>
    <cellStyle name="Vsota 2 8 3 8" xfId="17600" xr:uid="{0D7119AC-062D-460C-B600-94E9828B9B3B}"/>
    <cellStyle name="Vsota 2 8 3 9" xfId="23323" xr:uid="{2A8C05A8-E281-4081-851E-937C447189BE}"/>
    <cellStyle name="Vsota 2 8 4" xfId="10975" xr:uid="{6FADDB01-EF7B-444C-B6C1-648D62DA7969}"/>
    <cellStyle name="Vsota 2 8 4 2" xfId="13697" xr:uid="{E294647A-7336-4C4F-B9B9-11C6F7201377}"/>
    <cellStyle name="Vsota 2 8 4 2 2" xfId="21063" xr:uid="{ADCD2026-268B-433C-8F2D-735695208F0A}"/>
    <cellStyle name="Vsota 2 8 4 2 3" xfId="26786" xr:uid="{4D87ED9F-C07E-4D9B-93F0-0B19AFB5C9A7}"/>
    <cellStyle name="Vsota 2 8 4 2 4" xfId="32319" xr:uid="{3EF6EF0C-3D2F-4596-9239-568011DF35F3}"/>
    <cellStyle name="Vsota 2 8 4 3" xfId="18240" xr:uid="{17C84928-B073-4BC8-9830-556E572E0E54}"/>
    <cellStyle name="Vsota 2 8 4 4" xfId="23963" xr:uid="{6D8F272A-C4B6-42F3-97C4-FCB92C92FDD4}"/>
    <cellStyle name="Vsota 2 8 4 5" xfId="29496" xr:uid="{11EE9F08-1F5E-4869-B0F7-7C3E6C84B6E8}"/>
    <cellStyle name="Vsota 2 8 5" xfId="10875" xr:uid="{7879F5FE-D4FB-4784-978D-86B23690D69D}"/>
    <cellStyle name="Vsota 2 8 5 2" xfId="13596" xr:uid="{3F4EC734-0DCB-4E66-A8B1-F77C12399FD2}"/>
    <cellStyle name="Vsota 2 8 5 2 2" xfId="20962" xr:uid="{5F471531-F433-4521-BF0D-8D9C2D2B8E28}"/>
    <cellStyle name="Vsota 2 8 5 2 3" xfId="26685" xr:uid="{9D557EA6-8B51-4FA0-95F2-CCAF5299EB43}"/>
    <cellStyle name="Vsota 2 8 5 2 4" xfId="32218" xr:uid="{6615956F-60BC-4B33-B778-771F54F111D7}"/>
    <cellStyle name="Vsota 2 8 5 3" xfId="18139" xr:uid="{AEAEC00E-14D1-4DDB-8750-C17FDCC18CBE}"/>
    <cellStyle name="Vsota 2 8 5 4" xfId="23862" xr:uid="{C81F4869-227D-42F1-942C-0AFDFAD08EC4}"/>
    <cellStyle name="Vsota 2 8 5 5" xfId="29395" xr:uid="{086DAE6A-5E0C-48BD-9CBF-649B04387022}"/>
    <cellStyle name="Vsota 2 8 6" xfId="10927" xr:uid="{C63A0C56-97C4-4F25-A1C2-0F4B502630BC}"/>
    <cellStyle name="Vsota 2 8 6 2" xfId="13649" xr:uid="{4065BB76-32C0-40AB-B0F1-CAA045C30864}"/>
    <cellStyle name="Vsota 2 8 6 2 2" xfId="21015" xr:uid="{1FD23848-544E-49EE-94F7-EA4DF1582AA4}"/>
    <cellStyle name="Vsota 2 8 6 2 3" xfId="26738" xr:uid="{CC171812-8EF2-49D6-AE24-1C6A5263CEB0}"/>
    <cellStyle name="Vsota 2 8 6 2 4" xfId="32271" xr:uid="{EF1DF8B2-9088-418C-9579-352679ABCB38}"/>
    <cellStyle name="Vsota 2 8 6 3" xfId="18192" xr:uid="{AF422252-3F86-43C7-BF95-000D48D1A43B}"/>
    <cellStyle name="Vsota 2 8 6 4" xfId="23915" xr:uid="{D0D64FE4-3C55-4C7B-91BE-B422E5DD97CC}"/>
    <cellStyle name="Vsota 2 8 6 5" xfId="29448" xr:uid="{DE4533C3-D939-445A-9EA6-0ED674E63442}"/>
    <cellStyle name="Vsota 2 8 7" xfId="11986" xr:uid="{F3FECC84-A421-41C8-9ADA-F8548EFA3D3D}"/>
    <cellStyle name="Vsota 2 8 7 2" xfId="14714" xr:uid="{0D49DA15-EC65-4939-8BDE-581272A03077}"/>
    <cellStyle name="Vsota 2 8 7 2 2" xfId="22080" xr:uid="{2667731A-0714-421A-8034-3576EDAF4468}"/>
    <cellStyle name="Vsota 2 8 7 2 3" xfId="27803" xr:uid="{077A3714-A252-4A6C-8E94-1CF11A4D6422}"/>
    <cellStyle name="Vsota 2 8 7 2 4" xfId="33336" xr:uid="{F98EB734-40B3-468E-9C83-24CDFCD95AA5}"/>
    <cellStyle name="Vsota 2 8 7 3" xfId="19257" xr:uid="{FC00DDEB-7437-4074-8213-2F0C4A93D9EC}"/>
    <cellStyle name="Vsota 2 8 7 4" xfId="24980" xr:uid="{53B4DBC5-89B3-40C5-91F0-4174CA023A67}"/>
    <cellStyle name="Vsota 2 8 7 5" xfId="30513" xr:uid="{8491A54D-18D4-4905-8323-13B1262D7C50}"/>
    <cellStyle name="Vsota 2 8 8" xfId="10896" xr:uid="{8EF1F66F-69A6-4FED-925E-F97B3822AC61}"/>
    <cellStyle name="Vsota 2 8 8 2" xfId="13618" xr:uid="{2560651C-53F9-46C1-BAF1-1012765187BA}"/>
    <cellStyle name="Vsota 2 8 8 2 2" xfId="20984" xr:uid="{66210042-ACC5-4622-A1C8-F0ED411E9939}"/>
    <cellStyle name="Vsota 2 8 8 2 3" xfId="26707" xr:uid="{A7794A29-9E6C-492F-B7E4-852F40A49A30}"/>
    <cellStyle name="Vsota 2 8 8 2 4" xfId="32240" xr:uid="{F0E2E5F2-65FF-47F5-A7CA-500A7B1041DE}"/>
    <cellStyle name="Vsota 2 8 8 3" xfId="18161" xr:uid="{9FF52194-FBC6-49A5-A7ED-AAB5227514AD}"/>
    <cellStyle name="Vsota 2 8 8 4" xfId="23884" xr:uid="{E1486F53-A9E8-4BC7-8C79-FA92AF843E1B}"/>
    <cellStyle name="Vsota 2 8 8 5" xfId="29417" xr:uid="{B1B59A46-BAFC-475D-B503-D375861B0D7A}"/>
    <cellStyle name="Vsota 2 8 9" xfId="10031" xr:uid="{635F1C8E-907A-4D78-A071-E28C848D7CB4}"/>
    <cellStyle name="Vsota 2 8 9 2" xfId="17351" xr:uid="{D9802764-4CDA-421A-BDAA-B604C1DD3443}"/>
    <cellStyle name="Vsota 2 8 9 3" xfId="23117" xr:uid="{BE95BA29-E605-4311-AA69-CB5C9FEA3179}"/>
    <cellStyle name="Vsota 2 8 9 4" xfId="28687" xr:uid="{9BA912E4-6D0C-4592-8D94-1485F4D89A70}"/>
    <cellStyle name="Vsota 2 9" xfId="825" xr:uid="{00000000-0005-0000-0000-0000BE0C0000}"/>
    <cellStyle name="Vsota 2 9 10" xfId="16510" xr:uid="{40720CCD-E65A-47CE-AD4E-86A600205501}"/>
    <cellStyle name="Vsota 2 9 11" xfId="16340" xr:uid="{C2F6A209-B4DF-4BF9-A925-199E0E921C09}"/>
    <cellStyle name="Vsota 2 9 12" xfId="8128" xr:uid="{9AED88CA-EA1C-4628-B984-666C041EF011}"/>
    <cellStyle name="Vsota 2 9 2" xfId="3711" xr:uid="{49C64E13-8CB4-47B8-9CB0-A3B04E0361BC}"/>
    <cellStyle name="Vsota 2 9 2 2" xfId="13434" xr:uid="{6C9EAE5D-A0AC-46B2-ABB8-42D063DE82E0}"/>
    <cellStyle name="Vsota 2 9 2 2 2" xfId="20800" xr:uid="{DC04A118-1698-482F-A6B5-ED130A6A8AB3}"/>
    <cellStyle name="Vsota 2 9 2 2 3" xfId="26523" xr:uid="{C0251E32-3E38-4628-ADD6-13AD70346506}"/>
    <cellStyle name="Vsota 2 9 2 2 4" xfId="32056" xr:uid="{D76691A4-D902-442C-8A35-26AC27FFACDB}"/>
    <cellStyle name="Vsota 2 9 2 3" xfId="17977" xr:uid="{46AC71E5-DAAA-4A78-82BD-68D465282D96}"/>
    <cellStyle name="Vsota 2 9 2 4" xfId="23700" xr:uid="{06D53F45-6528-4EDA-BB59-5EFF34A1BCD1}"/>
    <cellStyle name="Vsota 2 9 2 5" xfId="29233" xr:uid="{067AC310-F6C5-4C18-A30B-F08E1A00EB82}"/>
    <cellStyle name="Vsota 2 9 2 6" xfId="10713" xr:uid="{DB60D345-96D6-4F53-AE6E-5EBD21D65EDF}"/>
    <cellStyle name="Vsota 2 9 3" xfId="11037" xr:uid="{95A80FFC-6E74-445B-97EA-BF7D31556324}"/>
    <cellStyle name="Vsota 2 9 3 2" xfId="13759" xr:uid="{12B8D9C8-AF11-4208-ACE1-302FEBB4600C}"/>
    <cellStyle name="Vsota 2 9 3 2 2" xfId="21125" xr:uid="{C77E61FF-642F-45D2-A113-0F0FC4EB4744}"/>
    <cellStyle name="Vsota 2 9 3 2 3" xfId="26848" xr:uid="{DB98A77C-B0D2-4EE0-9A24-A89C58EAC358}"/>
    <cellStyle name="Vsota 2 9 3 2 4" xfId="32381" xr:uid="{FE1E30C2-E881-446A-A235-C1554787414F}"/>
    <cellStyle name="Vsota 2 9 3 3" xfId="18302" xr:uid="{7B176495-6570-48B0-8FD8-476C08DA4CF6}"/>
    <cellStyle name="Vsota 2 9 3 4" xfId="24025" xr:uid="{BCAB547D-0092-400B-B5C8-9D4646A6C84B}"/>
    <cellStyle name="Vsota 2 9 3 5" xfId="29558" xr:uid="{A70F24A7-0A06-4D6F-A23D-CCB5803F5C1C}"/>
    <cellStyle name="Vsota 2 9 4" xfId="10596" xr:uid="{C2D093AD-E959-4B79-87EC-5C4E249DE2EF}"/>
    <cellStyle name="Vsota 2 9 4 2" xfId="13317" xr:uid="{B52887E5-19AC-4383-A6BF-3A49A3967C94}"/>
    <cellStyle name="Vsota 2 9 4 2 2" xfId="20683" xr:uid="{C49F9112-EE63-469E-8937-1AC1F30828FF}"/>
    <cellStyle name="Vsota 2 9 4 2 3" xfId="26406" xr:uid="{BC3B3CE4-E3D5-4916-94E6-D23DCEE6D6FC}"/>
    <cellStyle name="Vsota 2 9 4 2 4" xfId="31939" xr:uid="{FB99564C-A83F-4907-81BE-E902A5C7AD2A}"/>
    <cellStyle name="Vsota 2 9 4 3" xfId="17860" xr:uid="{6AE4CD56-9775-4F9C-B7C3-279F638E99AC}"/>
    <cellStyle name="Vsota 2 9 4 4" xfId="23583" xr:uid="{CCC3E003-CEE0-463F-AE7E-AF3EB422C42E}"/>
    <cellStyle name="Vsota 2 9 4 5" xfId="29116" xr:uid="{6CF15F91-A241-40C5-B39A-BC5CAC9E8E93}"/>
    <cellStyle name="Vsota 2 9 5" xfId="10481" xr:uid="{99C6F970-106E-4409-B9CC-6BF08063BFBB}"/>
    <cellStyle name="Vsota 2 9 5 2" xfId="13202" xr:uid="{D36D49EF-2225-4D95-B278-57BF47C57D6A}"/>
    <cellStyle name="Vsota 2 9 5 2 2" xfId="20568" xr:uid="{5F9EEF70-47CB-4327-9502-41EF0E462373}"/>
    <cellStyle name="Vsota 2 9 5 2 3" xfId="26291" xr:uid="{025E4D6F-38F5-4D6E-BF70-C9F47A5AC666}"/>
    <cellStyle name="Vsota 2 9 5 2 4" xfId="31824" xr:uid="{AFBFE116-A097-45A8-B4FF-C5D31FB780E3}"/>
    <cellStyle name="Vsota 2 9 5 3" xfId="17745" xr:uid="{481AC6A9-C51B-430C-B34A-0C44D3B71EA8}"/>
    <cellStyle name="Vsota 2 9 5 4" xfId="23468" xr:uid="{97868BEF-4118-480A-B90D-10B60257CEE1}"/>
    <cellStyle name="Vsota 2 9 5 5" xfId="29001" xr:uid="{7BB3234B-FD83-4E42-B2CE-9E6A2D49ECFA}"/>
    <cellStyle name="Vsota 2 9 6" xfId="10598" xr:uid="{1267B0AA-13DD-41B3-BE01-46233DD81186}"/>
    <cellStyle name="Vsota 2 9 6 2" xfId="13319" xr:uid="{C3346C27-A9CA-482A-BC80-9B4A66B511B8}"/>
    <cellStyle name="Vsota 2 9 6 2 2" xfId="20685" xr:uid="{04A854D9-419E-4C9A-80F7-06126F69D826}"/>
    <cellStyle name="Vsota 2 9 6 2 3" xfId="26408" xr:uid="{382995BA-9455-4F31-802C-9AD947A91C40}"/>
    <cellStyle name="Vsota 2 9 6 2 4" xfId="31941" xr:uid="{6F8BDDEF-17D5-4C73-94E6-AE483F164D39}"/>
    <cellStyle name="Vsota 2 9 6 3" xfId="17862" xr:uid="{BBFA4CE7-4A57-4032-B2E4-1463740BAD1C}"/>
    <cellStyle name="Vsota 2 9 6 4" xfId="23585" xr:uid="{3B68B3D6-8C6B-4B64-BD92-303A43356FDF}"/>
    <cellStyle name="Vsota 2 9 6 5" xfId="29118" xr:uid="{030A69C0-8360-476C-A0B9-B7F9DE9746ED}"/>
    <cellStyle name="Vsota 2 9 7" xfId="9637" xr:uid="{2AB4D26B-BB23-481E-BE0B-AFCA96E7A8A1}"/>
    <cellStyle name="Vsota 2 9 7 2" xfId="17103" xr:uid="{38E2D9F9-610A-4743-A54F-E50AEE134BA3}"/>
    <cellStyle name="Vsota 2 9 7 3" xfId="22938" xr:uid="{2A5C7BB7-F978-46D0-B350-DE4F7410178A}"/>
    <cellStyle name="Vsota 2 9 7 4" xfId="28593" xr:uid="{EA7AF787-53DD-4A48-AAF4-8D8D6C2B2CC5}"/>
    <cellStyle name="Vsota 2 9 8" xfId="12813" xr:uid="{8D403456-15DD-41C3-8558-A3DA23A370DD}"/>
    <cellStyle name="Vsota 2 9 8 2" xfId="20160" xr:uid="{ECBAD10D-CD6C-4566-83DA-E66C51CEF736}"/>
    <cellStyle name="Vsota 2 9 8 3" xfId="25883" xr:uid="{FF3C5060-38D1-42AB-8DEB-83C511BD8E54}"/>
    <cellStyle name="Vsota 2 9 8 4" xfId="31416" xr:uid="{F6D535D1-CEC6-49C3-A55B-E240F2AA2F4E}"/>
    <cellStyle name="Vsota 2 9 9" xfId="16124" xr:uid="{D5399CBB-EFD4-420F-BA9A-D8209D2D5064}"/>
    <cellStyle name="Warning Text" xfId="49" xr:uid="{00000000-0005-0000-0000-0000BF0C0000}"/>
    <cellStyle name="Warning Text 2" xfId="559" xr:uid="{00000000-0005-0000-0000-0000C00C0000}"/>
  </cellStyles>
  <dxfs count="87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3D2FCFF8-E1F3-44CC-8541-21C54D3CF8EB}"/>
  </tableStyles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53" totalsRowCount="1" headerRowDxfId="874" dataDxfId="872" headerRowBorderDxfId="873" tableBorderDxfId="871" totalsRowBorderDxfId="870">
  <tableColumns count="22">
    <tableColumn id="1" xr3:uid="{00000000-0010-0000-0000-000001000000}" name="Zap. št." totalsRowLabel="Vsota" dataDxfId="869" totalsRowDxfId="868"/>
    <tableColumn id="22" xr3:uid="{353C784B-20F8-4116-A271-CD38FFC4F3F5}" name="ŠIFRA" dataDxfId="867" totalsRowDxfId="866"/>
    <tableColumn id="2" xr3:uid="{00000000-0010-0000-0000-000002000000}" name="Tehnična specifikacija živila (stolpec 2, 2a, 2b, 2c)" dataDxfId="865" totalsRowDxfId="864"/>
    <tableColumn id="3" xr3:uid="{00000000-0010-0000-0000-000003000000}" name="ZAHTEVANO PAKIRANJE                    Masa/volumen" dataDxfId="863" totalsRowDxfId="862"/>
    <tableColumn id="4" xr3:uid="{00000000-0010-0000-0000-000004000000}" name=" ZAHTEVANO PAKIRANJE       Enota" dataDxfId="861" totalsRowDxfId="860"/>
    <tableColumn id="21" xr3:uid="{00000000-0010-0000-0000-000015000000}" name="ZAHTEVANA SHEMA KAKOVOSTI" dataDxfId="859" totalsRowDxfId="858"/>
    <tableColumn id="5" xr3:uid="{00000000-0010-0000-0000-000005000000}" name="Okvirna količina" dataDxfId="857" totalsRowDxfId="856" dataCellStyle="Valuta"/>
    <tableColumn id="6" xr3:uid="{00000000-0010-0000-0000-000006000000}" name="Enota mere količine" dataDxfId="855" totalsRowDxfId="854"/>
    <tableColumn id="7" xr3:uid="{00000000-0010-0000-0000-000007000000}" name="Preračunana masa/volumen/kos na enoto kg" totalsRowFunction="sum" dataDxfId="853" totalsRowDxfId="85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51" totalsRowDxfId="85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49" totalsRowDxfId="848" dataCellStyle="Valuta"/>
    <tableColumn id="10" xr3:uid="{00000000-0010-0000-0000-00000A000000}" name="BLAGOVNA ZNAMKA ali PROIZVAJALEC" dataDxfId="847" totalsRowDxfId="846" dataCellStyle="Valuta"/>
    <tableColumn id="11" xr3:uid="{00000000-0010-0000-0000-00000B000000}" name=" NAZIV/IME (trgovsko) ponujenega živila  " dataDxfId="845" totalsRowDxfId="844" dataCellStyle="Valuta"/>
    <tableColumn id="12" xr3:uid="{00000000-0010-0000-0000-00000C000000}" name="Dejanska masa/volumen ponujenega živila" dataDxfId="843" totalsRowDxfId="842" dataCellStyle="Valuta"/>
    <tableColumn id="13" xr3:uid="{00000000-0010-0000-0000-00000D000000}" name="cena/enota brez DDV v EUR" dataDxfId="841" totalsRowDxfId="840"/>
    <tableColumn id="14" xr3:uid="{00000000-0010-0000-0000-00000E000000}" name="Cena za dejansko maso/volumen ponujenega živila brez DDV " dataDxfId="839" totalsRowDxfId="838"/>
    <tableColumn id="15" xr3:uid="{00000000-0010-0000-0000-00000F000000}" name="Stopnja DDV (%)" dataDxfId="837" totalsRowDxfId="836"/>
    <tableColumn id="16" xr3:uid="{00000000-0010-0000-0000-000010000000}" name="Davek (EUR)" dataDxfId="835" totalsRowDxfId="83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33" totalsRowDxfId="83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31" totalsRowDxfId="83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29" totalsRowDxfId="82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27" totalsRowDxfId="8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2" totalsRowCount="1" headerRowDxfId="825" dataDxfId="823" headerRowBorderDxfId="824" tableBorderDxfId="822" totalsRowBorderDxfId="821">
  <tableColumns count="22">
    <tableColumn id="1" xr3:uid="{00000000-0010-0000-0100-000001000000}" name="Zap. št." totalsRowLabel="Vsota" dataDxfId="820" totalsRowDxfId="819"/>
    <tableColumn id="22" xr3:uid="{0DB9BE12-AC25-46D5-AA5B-0AC7644EA541}" name="šifra" dataDxfId="818" totalsRowDxfId="817"/>
    <tableColumn id="2" xr3:uid="{00000000-0010-0000-0100-000002000000}" name="Tehnična specifikacija živila (stolpec 2, 2a, 2b, 2c)" dataDxfId="816" totalsRowDxfId="815"/>
    <tableColumn id="3" xr3:uid="{00000000-0010-0000-0100-000003000000}" name="ZAHTEVANO PAKIRANJE                    Masa/volumen" dataDxfId="814" totalsRowDxfId="813"/>
    <tableColumn id="4" xr3:uid="{00000000-0010-0000-0100-000004000000}" name=" ZAHTEVANO PAKIRANJE       Enota" dataDxfId="812" totalsRowDxfId="811"/>
    <tableColumn id="21" xr3:uid="{00000000-0010-0000-0100-000015000000}" name="ZAHTEVANA SHEMA KAKOVOSTI" dataDxfId="810" totalsRowDxfId="809"/>
    <tableColumn id="5" xr3:uid="{00000000-0010-0000-0100-000005000000}" name="Okvirna količina" dataDxfId="808" totalsRowDxfId="807" dataCellStyle="Valuta"/>
    <tableColumn id="6" xr3:uid="{00000000-0010-0000-0100-000006000000}" name="Enota mere količine" dataDxfId="806" totalsRowDxfId="805"/>
    <tableColumn id="7" xr3:uid="{00000000-0010-0000-0100-000007000000}" name="Preračunana masa/volumen/kos na enoto kg" totalsRowFunction="sum" dataDxfId="804" totalsRowDxfId="80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02" totalsRowDxfId="80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00" totalsRowDxfId="799" dataCellStyle="Valuta"/>
    <tableColumn id="10" xr3:uid="{00000000-0010-0000-0100-00000A000000}" name="BLAGOVNA ZNAMKA ali PROIZVAJALEC" dataDxfId="798" totalsRowDxfId="797" dataCellStyle="Valuta"/>
    <tableColumn id="11" xr3:uid="{00000000-0010-0000-0100-00000B000000}" name=" NAZIV/IME (trgovsko) ponujenega živila  " dataDxfId="796" totalsRowDxfId="795" dataCellStyle="Valuta"/>
    <tableColumn id="12" xr3:uid="{00000000-0010-0000-0100-00000C000000}" name="Dejanska masa/volumen ponujenega živila" dataDxfId="794" totalsRowDxfId="793" dataCellStyle="Valuta"/>
    <tableColumn id="13" xr3:uid="{00000000-0010-0000-0100-00000D000000}" name="cena/enota brez DDV v EUR" dataDxfId="792" totalsRowDxfId="791"/>
    <tableColumn id="14" xr3:uid="{00000000-0010-0000-0100-00000E000000}" name="Cena za dejansko maso/volumen ponujenega živila brez DDV " dataDxfId="790" totalsRowDxfId="789"/>
    <tableColumn id="15" xr3:uid="{00000000-0010-0000-0100-00000F000000}" name="Stopnja DDV (%)" dataDxfId="788" totalsRowDxfId="787"/>
    <tableColumn id="16" xr3:uid="{00000000-0010-0000-0100-000010000000}" name="Davek (EUR)" dataDxfId="786" totalsRowDxfId="78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84" totalsRowDxfId="78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82" totalsRowDxfId="78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80" totalsRowDxfId="77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78" totalsRowDxfId="77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62" totalsRowCount="1" headerRowDxfId="776" dataDxfId="774" headerRowBorderDxfId="775" tableBorderDxfId="773" totalsRowBorderDxfId="772">
  <tableColumns count="22">
    <tableColumn id="1" xr3:uid="{00000000-0010-0000-0200-000001000000}" name="Zap. št." totalsRowLabel="Vsota" dataDxfId="771" totalsRowDxfId="43"/>
    <tableColumn id="22" xr3:uid="{034C1884-E74D-44E4-ABCE-7FBEDBC80779}" name="šifra" dataDxfId="770" totalsRowDxfId="42"/>
    <tableColumn id="2" xr3:uid="{00000000-0010-0000-0200-000002000000}" name="Tehnična specifikacija živila (stolpec 2, 2a, 2b, 2c)" dataDxfId="769" totalsRowDxfId="41"/>
    <tableColumn id="3" xr3:uid="{00000000-0010-0000-0200-000003000000}" name="ZAHTEVANO PAKIRANJE                    Masa/volumen" dataDxfId="768" totalsRowDxfId="40"/>
    <tableColumn id="4" xr3:uid="{00000000-0010-0000-0200-000004000000}" name=" ZAHTEVANO PAKIRANJE       Enota" dataDxfId="767" totalsRowDxfId="39"/>
    <tableColumn id="21" xr3:uid="{00000000-0010-0000-0200-000015000000}" name="ZAHTEVANA SHEMA KAKOVOSTI" dataDxfId="766" totalsRowDxfId="38"/>
    <tableColumn id="5" xr3:uid="{00000000-0010-0000-0200-000005000000}" name="Okvirna količina" dataDxfId="765" totalsRowDxfId="37" dataCellStyle="Valuta"/>
    <tableColumn id="6" xr3:uid="{00000000-0010-0000-0200-000006000000}" name="Enota mere količine" dataDxfId="764" totalsRowDxfId="36"/>
    <tableColumn id="7" xr3:uid="{00000000-0010-0000-0200-000007000000}" name="Preračunana masa/volumen/kos na enoto kg" totalsRowFunction="sum" dataDxfId="763" totalsRowDxfId="3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62" totalsRowDxfId="3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61" totalsRowDxfId="33" dataCellStyle="Valuta"/>
    <tableColumn id="10" xr3:uid="{00000000-0010-0000-0200-00000A000000}" name="BLAGOVNA ZNAMKA ali PROIZVAJALEC" dataDxfId="760" totalsRowDxfId="32" dataCellStyle="Valuta"/>
    <tableColumn id="11" xr3:uid="{00000000-0010-0000-0200-00000B000000}" name=" NAZIV/IME (trgovsko) ponujenega živila  " dataDxfId="759" totalsRowDxfId="31" dataCellStyle="Valuta"/>
    <tableColumn id="12" xr3:uid="{00000000-0010-0000-0200-00000C000000}" name="Dejanska masa/volumen ponujenega živila" dataDxfId="758" totalsRowDxfId="30" dataCellStyle="Valuta"/>
    <tableColumn id="13" xr3:uid="{00000000-0010-0000-0200-00000D000000}" name="cena/enota brez DDV v EUR" dataDxfId="757" totalsRowDxfId="29"/>
    <tableColumn id="14" xr3:uid="{00000000-0010-0000-0200-00000E000000}" name="Cena za dejansko maso/volumen ponujenega živila brez DDV " dataDxfId="756" totalsRowDxfId="28"/>
    <tableColumn id="15" xr3:uid="{00000000-0010-0000-0200-00000F000000}" name="Stopnja DDV (%)" dataDxfId="755" totalsRowDxfId="27"/>
    <tableColumn id="16" xr3:uid="{00000000-0010-0000-0200-000010000000}" name="Davek (EUR)" dataDxfId="754" totalsRowDxfId="2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3" totalsRowDxfId="2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2" totalsRowDxfId="2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1" totalsRowDxfId="2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0" totalsRowDxfId="2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V30" totalsRowCount="1" headerRowDxfId="749" dataDxfId="747" headerRowBorderDxfId="748" tableBorderDxfId="746" totalsRowBorderDxfId="745">
  <tableColumns count="22">
    <tableColumn id="1" xr3:uid="{00000000-0010-0000-0300-000001000000}" name="Zap. št." totalsRowLabel="Vsota" dataDxfId="744" totalsRowDxfId="743"/>
    <tableColumn id="22" xr3:uid="{1EE77600-70F2-4330-89CA-624E9742B02A}" name="šifra" dataDxfId="742" totalsRowDxfId="741"/>
    <tableColumn id="2" xr3:uid="{00000000-0010-0000-0300-000002000000}" name="Tehnična specifikacija živila (stolpec 2, 2a, 2b, 2c)" dataDxfId="740" totalsRowDxfId="739"/>
    <tableColumn id="3" xr3:uid="{00000000-0010-0000-0300-000003000000}" name="ZAHTEVANO PAKIRANJE                    Masa/volumen" dataDxfId="738" totalsRowDxfId="737"/>
    <tableColumn id="4" xr3:uid="{00000000-0010-0000-0300-000004000000}" name=" ZAHTEVANO PAKIRANJE       Enota" dataDxfId="736" totalsRowDxfId="735"/>
    <tableColumn id="21" xr3:uid="{00000000-0010-0000-0300-000015000000}" name="ZAHTEVANA SHEMA KAKOVOSTI" dataDxfId="734" totalsRowDxfId="733"/>
    <tableColumn id="5" xr3:uid="{00000000-0010-0000-0300-000005000000}" name="Okvirna količina" dataDxfId="732" totalsRowDxfId="731" dataCellStyle="Valuta"/>
    <tableColumn id="6" xr3:uid="{00000000-0010-0000-0300-000006000000}" name="Enota mere količine" dataDxfId="730" totalsRowDxfId="729"/>
    <tableColumn id="7" xr3:uid="{00000000-0010-0000-0300-000007000000}" name="Preračunana masa/volumen/kos na enoto kg" totalsRowFunction="sum" dataDxfId="728" totalsRowDxfId="72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26" totalsRowDxfId="72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4" totalsRowDxfId="723" dataCellStyle="Valuta"/>
    <tableColumn id="10" xr3:uid="{00000000-0010-0000-0300-00000A000000}" name="BLAGOVNA ZNAMKA ali PROIZVAJALEC" dataDxfId="722" totalsRowDxfId="721" dataCellStyle="Valuta"/>
    <tableColumn id="11" xr3:uid="{00000000-0010-0000-0300-00000B000000}" name=" NAZIV/IME (trgovsko) ponujenega živila  " dataDxfId="720" totalsRowDxfId="719" dataCellStyle="Valuta"/>
    <tableColumn id="12" xr3:uid="{00000000-0010-0000-0300-00000C000000}" name="Dejanska masa/volumen ponujenega živila" dataDxfId="718" totalsRowDxfId="717" dataCellStyle="Valuta"/>
    <tableColumn id="13" xr3:uid="{00000000-0010-0000-0300-00000D000000}" name="cena/enota brez DDV v EUR" dataDxfId="716" totalsRowDxfId="715"/>
    <tableColumn id="14" xr3:uid="{00000000-0010-0000-0300-00000E000000}" name="Cena za dejansko maso/volumen ponujenega živila brez DDV " dataDxfId="714" totalsRowDxfId="713"/>
    <tableColumn id="15" xr3:uid="{00000000-0010-0000-0300-00000F000000}" name="Stopnja DDV (%)" dataDxfId="712" totalsRowDxfId="711"/>
    <tableColumn id="16" xr3:uid="{00000000-0010-0000-0300-000010000000}" name="Davek (EUR)" dataDxfId="710" totalsRowDxfId="70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08" totalsRowDxfId="70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06" totalsRowDxfId="70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4" totalsRowDxfId="70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2" totalsRowDxfId="70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V20" totalsRowCount="1" headerRowDxfId="700" dataDxfId="698" headerRowBorderDxfId="699" tableBorderDxfId="697" totalsRowBorderDxfId="696">
  <tableColumns count="22">
    <tableColumn id="1" xr3:uid="{00000000-0010-0000-0400-000001000000}" name="Zap. št." totalsRowLabel="Vsota" dataDxfId="695" totalsRowDxfId="694"/>
    <tableColumn id="22" xr3:uid="{1B76570C-0D8C-4EB9-A8C3-BCC13BD9DAEF}" name="šifra " dataDxfId="693" totalsRowDxfId="692"/>
    <tableColumn id="2" xr3:uid="{00000000-0010-0000-0400-000002000000}" name="Tehnična specifikacija živila (stolpec 2, 2a, 2b, 2c)" dataDxfId="691" totalsRowDxfId="690"/>
    <tableColumn id="3" xr3:uid="{00000000-0010-0000-0400-000003000000}" name="ZAHTEVANO PAKIRANJE                    Masa/volumen" dataDxfId="689" totalsRowDxfId="688"/>
    <tableColumn id="4" xr3:uid="{00000000-0010-0000-0400-000004000000}" name=" ZAHTEVANO PAKIRANJE       Enota" dataDxfId="687" totalsRowDxfId="686"/>
    <tableColumn id="21" xr3:uid="{00000000-0010-0000-0400-000015000000}" name="ZAHTEVANA SHEMA KAKOVOSTI" dataDxfId="685" totalsRowDxfId="684"/>
    <tableColumn id="5" xr3:uid="{00000000-0010-0000-0400-000005000000}" name="Okvirna količina" dataDxfId="683" totalsRowDxfId="682" dataCellStyle="Valuta"/>
    <tableColumn id="6" xr3:uid="{00000000-0010-0000-0400-000006000000}" name="Enota mere količine" dataDxfId="681" totalsRowDxfId="680"/>
    <tableColumn id="7" xr3:uid="{00000000-0010-0000-0400-000007000000}" name="Preračunana masa/volumen/kos na enoto kg" totalsRowFunction="sum" dataDxfId="679" totalsRowDxfId="67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77" totalsRowDxfId="67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75" totalsRowDxfId="674" dataCellStyle="Valuta"/>
    <tableColumn id="10" xr3:uid="{00000000-0010-0000-0400-00000A000000}" name="BLAGOVNA ZNAMKA ali PROIZVAJALEC" dataDxfId="673" totalsRowDxfId="672" dataCellStyle="Valuta"/>
    <tableColumn id="11" xr3:uid="{00000000-0010-0000-0400-00000B000000}" name=" NAZIV/IME (trgovsko) ponujenega živila  " dataDxfId="671" totalsRowDxfId="670" dataCellStyle="Valuta"/>
    <tableColumn id="12" xr3:uid="{00000000-0010-0000-0400-00000C000000}" name="Dejanska masa/volumen ponujenega živila" dataDxfId="669" totalsRowDxfId="668" dataCellStyle="Valuta"/>
    <tableColumn id="13" xr3:uid="{00000000-0010-0000-0400-00000D000000}" name="cena/enota brez DDV v EUR" dataDxfId="667" totalsRowDxfId="666"/>
    <tableColumn id="14" xr3:uid="{00000000-0010-0000-0400-00000E000000}" name="Cena za dejansko maso/volumen ponujenega živila brez DDV " dataDxfId="665" totalsRowDxfId="664"/>
    <tableColumn id="15" xr3:uid="{00000000-0010-0000-0400-00000F000000}" name="Stopnja DDV (%)" dataDxfId="663" totalsRowDxfId="662"/>
    <tableColumn id="16" xr3:uid="{00000000-0010-0000-0400-000010000000}" name="Davek (EUR)" dataDxfId="661" totalsRowDxfId="66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59" totalsRowDxfId="65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57" totalsRowDxfId="65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55" totalsRowDxfId="65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53" totalsRowDxfId="65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V44" totalsRowCount="1" headerRowDxfId="651" dataDxfId="649" headerRowBorderDxfId="650" tableBorderDxfId="648" totalsRowBorderDxfId="647">
  <tableColumns count="22">
    <tableColumn id="1" xr3:uid="{00000000-0010-0000-0500-000001000000}" name="Zap. št." totalsRowLabel="Vsota" dataDxfId="646" totalsRowDxfId="645"/>
    <tableColumn id="22" xr3:uid="{449D4F8F-6D56-4A53-AF61-4946D9A81AFA}" name="ŠIFRA " dataDxfId="644" totalsRowDxfId="643"/>
    <tableColumn id="2" xr3:uid="{00000000-0010-0000-0500-000002000000}" name="Tehnična specifikacija živila (stolpec 2, 2a, 2b, 2c)" dataDxfId="642" totalsRowDxfId="641"/>
    <tableColumn id="3" xr3:uid="{00000000-0010-0000-0500-000003000000}" name="ZAHTEVANO PAKIRANJE                    Masa/volumen" dataDxfId="640" totalsRowDxfId="639"/>
    <tableColumn id="4" xr3:uid="{00000000-0010-0000-0500-000004000000}" name=" ZAHTEVANO PAKIRANJE       Enota" dataDxfId="638" totalsRowDxfId="637"/>
    <tableColumn id="21" xr3:uid="{00000000-0010-0000-0500-000015000000}" name="ZAHTEVANA SHEMA KAKOVOSTI" dataDxfId="636" totalsRowDxfId="635"/>
    <tableColumn id="5" xr3:uid="{00000000-0010-0000-0500-000005000000}" name="Okvirna količina" dataDxfId="634" totalsRowDxfId="633" dataCellStyle="Valuta"/>
    <tableColumn id="6" xr3:uid="{00000000-0010-0000-0500-000006000000}" name="Enota mere količine" dataDxfId="632" totalsRowDxfId="631"/>
    <tableColumn id="7" xr3:uid="{00000000-0010-0000-0500-000007000000}" name="Preračunana masa/volumen/kos na enoto kg" totalsRowFunction="sum" dataDxfId="630" totalsRowDxfId="62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28" totalsRowDxfId="62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26" totalsRowDxfId="625" dataCellStyle="Valuta"/>
    <tableColumn id="10" xr3:uid="{00000000-0010-0000-0500-00000A000000}" name="BLAGOVNA ZNAMKA ali PROIZVAJALEC" dataDxfId="624" totalsRowDxfId="623" dataCellStyle="Valuta"/>
    <tableColumn id="11" xr3:uid="{00000000-0010-0000-0500-00000B000000}" name=" NAZIV/IME (trgovsko) ponujenega živila  " dataDxfId="622" totalsRowDxfId="621" dataCellStyle="Valuta"/>
    <tableColumn id="12" xr3:uid="{00000000-0010-0000-0500-00000C000000}" name="Dejanska masa/volumen ponujenega živila" dataDxfId="620" totalsRowDxfId="619" dataCellStyle="Valuta"/>
    <tableColumn id="13" xr3:uid="{00000000-0010-0000-0500-00000D000000}" name="cena/enota brez DDV v EUR" dataDxfId="618" totalsRowDxfId="617"/>
    <tableColumn id="14" xr3:uid="{00000000-0010-0000-0500-00000E000000}" name="Cena za dejansko maso/volumen ponujenega živila brez DDV " dataDxfId="616" totalsRowDxfId="615"/>
    <tableColumn id="15" xr3:uid="{00000000-0010-0000-0500-00000F000000}" name="Stopnja DDV (%)" dataDxfId="614" totalsRowDxfId="613"/>
    <tableColumn id="16" xr3:uid="{00000000-0010-0000-0500-000010000000}" name="Davek (EUR)" dataDxfId="612" totalsRowDxfId="61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0" totalsRowDxfId="60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08" totalsRowDxfId="60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06" totalsRowDxfId="60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04" totalsRowDxfId="60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V38" totalsRowCount="1" headerRowDxfId="602" dataDxfId="600" headerRowBorderDxfId="601" tableBorderDxfId="599" totalsRowBorderDxfId="598">
  <tableColumns count="22">
    <tableColumn id="1" xr3:uid="{00000000-0010-0000-0600-000001000000}" name="Zap. št." totalsRowLabel="Vsota" dataDxfId="597" totalsRowDxfId="596"/>
    <tableColumn id="22" xr3:uid="{84AADFD3-42E2-4029-87F3-93D144A5EB4A}" name="šifra " dataDxfId="595" totalsRowDxfId="594"/>
    <tableColumn id="2" xr3:uid="{00000000-0010-0000-0600-000002000000}" name="Tehnična specifikacija živila (stolpec 2, 2a, 2b, 2c)" dataDxfId="593" totalsRowDxfId="592"/>
    <tableColumn id="3" xr3:uid="{00000000-0010-0000-0600-000003000000}" name="ZAHTEVANO PAKIRANJE                    Masa/volumen" dataDxfId="591" totalsRowDxfId="590"/>
    <tableColumn id="4" xr3:uid="{00000000-0010-0000-0600-000004000000}" name=" ZAHTEVANO PAKIRANJE       Enota" dataDxfId="589" totalsRowDxfId="588"/>
    <tableColumn id="21" xr3:uid="{00000000-0010-0000-0600-000015000000}" name="ZAHTEVANA SHEMA KAKOVOSTI" dataDxfId="587" totalsRowDxfId="586"/>
    <tableColumn id="5" xr3:uid="{00000000-0010-0000-0600-000005000000}" name="Okvirna količina" dataDxfId="585" totalsRowDxfId="584" dataCellStyle="Valuta"/>
    <tableColumn id="6" xr3:uid="{00000000-0010-0000-0600-000006000000}" name="Enota mere količine" dataDxfId="583" totalsRowDxfId="582"/>
    <tableColumn id="7" xr3:uid="{00000000-0010-0000-0600-000007000000}" name="Preračunana masa/volumen/kos na enoto kg" totalsRowFunction="sum" dataDxfId="581" totalsRowDxfId="58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79" totalsRowDxfId="57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77" totalsRowDxfId="576" dataCellStyle="Valuta"/>
    <tableColumn id="10" xr3:uid="{00000000-0010-0000-0600-00000A000000}" name="BLAGOVNA ZNAMKA ali PROIZVAJALEC" dataDxfId="575" totalsRowDxfId="574" dataCellStyle="Valuta"/>
    <tableColumn id="11" xr3:uid="{00000000-0010-0000-0600-00000B000000}" name=" NAZIV/IME (trgovsko) ponujenega živila  " dataDxfId="573" totalsRowDxfId="572" dataCellStyle="Valuta"/>
    <tableColumn id="12" xr3:uid="{00000000-0010-0000-0600-00000C000000}" name="Dejanska masa/volumen ponujenega živila" dataDxfId="571" totalsRowDxfId="570" dataCellStyle="Valuta"/>
    <tableColumn id="13" xr3:uid="{00000000-0010-0000-0600-00000D000000}" name="cena/enota brez DDV v EUR" dataDxfId="569" totalsRowDxfId="568"/>
    <tableColumn id="14" xr3:uid="{00000000-0010-0000-0600-00000E000000}" name="Cena za dejansko maso/volumen ponujenega živila brez DDV " dataDxfId="567" totalsRowDxfId="566"/>
    <tableColumn id="15" xr3:uid="{00000000-0010-0000-0600-00000F000000}" name="Stopnja DDV (%)" dataDxfId="565" totalsRowDxfId="564"/>
    <tableColumn id="16" xr3:uid="{00000000-0010-0000-0600-000010000000}" name="Davek (EUR)" dataDxfId="563" totalsRowDxfId="56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61" totalsRowDxfId="56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59" totalsRowDxfId="55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57" totalsRowDxfId="55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55" totalsRowDxfId="55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V83" totalsRowCount="1" headerRowDxfId="553" dataDxfId="551" headerRowBorderDxfId="552" tableBorderDxfId="550" totalsRowBorderDxfId="549">
  <tableColumns count="22">
    <tableColumn id="1" xr3:uid="{00000000-0010-0000-0700-000001000000}" name="Zap. št." totalsRowLabel="Vsota" dataDxfId="548" totalsRowDxfId="547"/>
    <tableColumn id="22" xr3:uid="{5F3192A7-09B6-4D9B-913D-DFB8007FFF79}" name="ŠIFRA " dataDxfId="546" totalsRowDxfId="545"/>
    <tableColumn id="2" xr3:uid="{00000000-0010-0000-0700-000002000000}" name="Tehnična specifikacija živila (stolpec 2, 2a, 2b, 2c)" dataDxfId="544" totalsRowDxfId="543"/>
    <tableColumn id="3" xr3:uid="{00000000-0010-0000-0700-000003000000}" name="ZAHTEVANO PAKIRANJE                    Masa/volumen" dataDxfId="542" totalsRowDxfId="541"/>
    <tableColumn id="4" xr3:uid="{00000000-0010-0000-0700-000004000000}" name=" ZAHTEVANO PAKIRANJE       Enota" dataDxfId="540" totalsRowDxfId="539"/>
    <tableColumn id="21" xr3:uid="{00000000-0010-0000-0700-000015000000}" name="ZAHTEVANA SHEMA KAKOVOSTI" dataDxfId="538" totalsRowDxfId="537"/>
    <tableColumn id="5" xr3:uid="{00000000-0010-0000-0700-000005000000}" name="Okvirna količina" dataDxfId="536" totalsRowDxfId="535" dataCellStyle="Valuta"/>
    <tableColumn id="6" xr3:uid="{00000000-0010-0000-0700-000006000000}" name="Enota mere količine" dataDxfId="534" totalsRowDxfId="533"/>
    <tableColumn id="7" xr3:uid="{00000000-0010-0000-0700-000007000000}" name="Preračunana masa/volumen/kos na enoto kg" totalsRowFunction="sum" dataDxfId="532" totalsRowDxfId="53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30" totalsRowDxfId="52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28" totalsRowDxfId="527" dataCellStyle="Valuta"/>
    <tableColumn id="10" xr3:uid="{00000000-0010-0000-0700-00000A000000}" name="BLAGOVNA ZNAMKA ali PROIZVAJALEC" dataDxfId="526" totalsRowDxfId="525" dataCellStyle="Valuta"/>
    <tableColumn id="11" xr3:uid="{00000000-0010-0000-0700-00000B000000}" name=" NAZIV/IME (trgovsko) ponujenega živila  " dataDxfId="524" totalsRowDxfId="523" dataCellStyle="Valuta"/>
    <tableColumn id="12" xr3:uid="{00000000-0010-0000-0700-00000C000000}" name="Dejanska masa/volumen ponujenega živila" dataDxfId="522" totalsRowDxfId="521" dataCellStyle="Valuta"/>
    <tableColumn id="13" xr3:uid="{00000000-0010-0000-0700-00000D000000}" name="cena/enota brez DDV v EUR" dataDxfId="520" totalsRowDxfId="519"/>
    <tableColumn id="14" xr3:uid="{00000000-0010-0000-0700-00000E000000}" name="Cena za dejansko maso/volumen ponujenega živila brez DDV " dataDxfId="518" totalsRowDxfId="517"/>
    <tableColumn id="15" xr3:uid="{00000000-0010-0000-0700-00000F000000}" name="Stopnja DDV (%)" dataDxfId="516" totalsRowDxfId="515"/>
    <tableColumn id="16" xr3:uid="{00000000-0010-0000-0700-000010000000}" name="Davek (EUR)" dataDxfId="514" totalsRowDxfId="51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12" totalsRowDxfId="51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10" totalsRowDxfId="50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08" totalsRowDxfId="50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06" totalsRowDxfId="50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V43" totalsRowCount="1" headerRowDxfId="504" dataDxfId="502" headerRowBorderDxfId="503" tableBorderDxfId="501" totalsRowBorderDxfId="500">
  <tableColumns count="22">
    <tableColumn id="1" xr3:uid="{00000000-0010-0000-0800-000001000000}" name="Zap. št." totalsRowLabel="Vsota" dataDxfId="499" totalsRowDxfId="498"/>
    <tableColumn id="22" xr3:uid="{410A8838-8D35-4E1C-B11D-DF8D58DD8479}" name="ŠIFRA " dataDxfId="497" totalsRowDxfId="496"/>
    <tableColumn id="2" xr3:uid="{00000000-0010-0000-0800-000002000000}" name="Tehnična specifikacija živila (stolpec 2, 2a, 2b, 2c)" dataDxfId="495" totalsRowDxfId="494"/>
    <tableColumn id="3" xr3:uid="{00000000-0010-0000-0800-000003000000}" name="ZAHTEVANO PAKIRANJE                    Masa/volumen" dataDxfId="493" totalsRowDxfId="492"/>
    <tableColumn id="4" xr3:uid="{00000000-0010-0000-0800-000004000000}" name=" ZAHTEVANO PAKIRANJE       Enota" dataDxfId="491" totalsRowDxfId="490"/>
    <tableColumn id="21" xr3:uid="{00000000-0010-0000-0800-000015000000}" name="ZAHTEVANA SHEMA KAKOVOSTI" dataDxfId="489" totalsRowDxfId="488"/>
    <tableColumn id="5" xr3:uid="{00000000-0010-0000-0800-000005000000}" name="Okvirna količina" dataDxfId="487" totalsRowDxfId="486" dataCellStyle="Valuta"/>
    <tableColumn id="6" xr3:uid="{00000000-0010-0000-0800-000006000000}" name="Enota mere količine" dataDxfId="485" totalsRowDxfId="484"/>
    <tableColumn id="7" xr3:uid="{00000000-0010-0000-0800-000007000000}" name="Preračunana masa/volumen/kos na enoto kg" totalsRowFunction="sum" dataDxfId="483" totalsRowDxfId="48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81" totalsRowDxfId="48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79" totalsRowDxfId="478" dataCellStyle="Valuta"/>
    <tableColumn id="10" xr3:uid="{00000000-0010-0000-0800-00000A000000}" name="BLAGOVNA ZNAMKA ali PROIZVAJALEC" dataDxfId="477" totalsRowDxfId="476" dataCellStyle="Valuta"/>
    <tableColumn id="11" xr3:uid="{00000000-0010-0000-0800-00000B000000}" name=" NAZIV/IME (trgovsko) ponujenega živila  " dataDxfId="475" totalsRowDxfId="474" dataCellStyle="Valuta"/>
    <tableColumn id="12" xr3:uid="{00000000-0010-0000-0800-00000C000000}" name="Dejanska masa/volumen ponujenega živila" dataDxfId="473" totalsRowDxfId="472" dataCellStyle="Valuta"/>
    <tableColumn id="13" xr3:uid="{00000000-0010-0000-0800-00000D000000}" name="cena/enota brez DDV v EUR" dataDxfId="471" totalsRowDxfId="470"/>
    <tableColumn id="14" xr3:uid="{00000000-0010-0000-0800-00000E000000}" name="Cena za dejansko maso/volumen ponujenega živila brez DDV " dataDxfId="469" totalsRowDxfId="468"/>
    <tableColumn id="15" xr3:uid="{00000000-0010-0000-0800-00000F000000}" name="Stopnja DDV (%)" dataDxfId="467" totalsRowDxfId="466"/>
    <tableColumn id="16" xr3:uid="{00000000-0010-0000-0800-000010000000}" name="Davek (EUR)" dataDxfId="465" totalsRowDxfId="46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63" totalsRowDxfId="46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61" totalsRowDxfId="46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59" totalsRowDxfId="45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457" totalsRowDxfId="45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V38" totalsRowCount="1" headerRowDxfId="455" dataDxfId="453" headerRowBorderDxfId="454" tableBorderDxfId="452" totalsRowBorderDxfId="451">
  <tableColumns count="22">
    <tableColumn id="1" xr3:uid="{00000000-0010-0000-0900-000001000000}" name="Zap. št." totalsRowLabel="Vsota" dataDxfId="450" totalsRowDxfId="449"/>
    <tableColumn id="22" xr3:uid="{95C7F7BB-1D23-42F5-A4C4-A58E02854F36}" name="ŠIFRA" dataDxfId="448" totalsRowDxfId="447"/>
    <tableColumn id="2" xr3:uid="{00000000-0010-0000-0900-000002000000}" name="Tehnična specifikacija živila (stolpec 2, 2a, 2b, 2c)" dataDxfId="446" totalsRowDxfId="445"/>
    <tableColumn id="3" xr3:uid="{00000000-0010-0000-0900-000003000000}" name="ZAHTEVANO PAKIRANJE                    Masa/volumen" dataDxfId="444" totalsRowDxfId="443"/>
    <tableColumn id="4" xr3:uid="{00000000-0010-0000-0900-000004000000}" name=" ZAHTEVANO PAKIRANJE       Enota" dataDxfId="442" totalsRowDxfId="441"/>
    <tableColumn id="21" xr3:uid="{00000000-0010-0000-0900-000015000000}" name="ZAHTEVANA SHEMA KAKOVOSTI" dataDxfId="440" totalsRowDxfId="439"/>
    <tableColumn id="5" xr3:uid="{00000000-0010-0000-0900-000005000000}" name="Okvirna količina" dataDxfId="438" totalsRowDxfId="437" dataCellStyle="Valuta"/>
    <tableColumn id="6" xr3:uid="{00000000-0010-0000-0900-000006000000}" name="Enota mere količine" dataDxfId="436" totalsRowDxfId="435"/>
    <tableColumn id="7" xr3:uid="{00000000-0010-0000-0900-000007000000}" name="Preračunana masa/volumen/kos na enoto kg" totalsRowFunction="sum" dataDxfId="434" totalsRowDxfId="43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32" totalsRowDxfId="43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30" totalsRowDxfId="429" dataCellStyle="Valuta"/>
    <tableColumn id="10" xr3:uid="{00000000-0010-0000-0900-00000A000000}" name="BLAGOVNA ZNAMKA ali PROIZVAJALEC" dataDxfId="428" totalsRowDxfId="427" dataCellStyle="Valuta"/>
    <tableColumn id="11" xr3:uid="{00000000-0010-0000-0900-00000B000000}" name=" NAZIV/IME (trgovsko) ponujenega živila  " dataDxfId="426" totalsRowDxfId="425" dataCellStyle="Valuta"/>
    <tableColumn id="12" xr3:uid="{00000000-0010-0000-0900-00000C000000}" name="Dejanska masa/volumen ponujenega živila" dataDxfId="424" totalsRowDxfId="423" dataCellStyle="Valuta"/>
    <tableColumn id="13" xr3:uid="{00000000-0010-0000-0900-00000D000000}" name="cena/enota brez DDV v EUR" dataDxfId="422" totalsRowDxfId="421"/>
    <tableColumn id="14" xr3:uid="{00000000-0010-0000-0900-00000E000000}" name="Cena za dejansko maso/volumen ponujenega živila brez DDV " dataDxfId="420" totalsRowDxfId="419"/>
    <tableColumn id="15" xr3:uid="{00000000-0010-0000-0900-00000F000000}" name="Stopnja DDV (%)" dataDxfId="418" totalsRowDxfId="417"/>
    <tableColumn id="16" xr3:uid="{00000000-0010-0000-0900-000010000000}" name="Davek (EUR)" dataDxfId="416" totalsRowDxfId="41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14" totalsRowDxfId="41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12" totalsRowDxfId="41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10" totalsRowDxfId="40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08" totalsRowDxfId="40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V29" totalsRowCount="1" headerRowDxfId="406" dataDxfId="404" headerRowBorderDxfId="405" tableBorderDxfId="403" totalsRowBorderDxfId="402">
  <tableColumns count="22">
    <tableColumn id="1" xr3:uid="{00000000-0010-0000-0A00-000001000000}" name="Zap. št." totalsRowLabel="Vsota" dataDxfId="401" totalsRowDxfId="400"/>
    <tableColumn id="22" xr3:uid="{9EA51159-8A42-40AD-B9AB-1ACDFD80FCD3}" name="ŠIFRA" dataDxfId="399" totalsRowDxfId="398"/>
    <tableColumn id="2" xr3:uid="{00000000-0010-0000-0A00-000002000000}" name="Tehnična specifikacija živila (stolpec 2, 2a, 2b, 2c)" dataDxfId="397" totalsRowDxfId="396"/>
    <tableColumn id="3" xr3:uid="{00000000-0010-0000-0A00-000003000000}" name="ZAHTEVANO PAKIRANJE                    Masa/volumen" dataDxfId="395" totalsRowDxfId="394"/>
    <tableColumn id="4" xr3:uid="{00000000-0010-0000-0A00-000004000000}" name=" ZAHTEVANO PAKIRANJE       Enota" dataDxfId="393" totalsRowDxfId="392"/>
    <tableColumn id="21" xr3:uid="{00000000-0010-0000-0A00-000015000000}" name="ZAHTEVANA SHEMA KAKOVOSTI" dataDxfId="391" totalsRowDxfId="390"/>
    <tableColumn id="5" xr3:uid="{00000000-0010-0000-0A00-000005000000}" name="Okvirna količina" dataDxfId="389" totalsRowDxfId="388" dataCellStyle="Valuta"/>
    <tableColumn id="6" xr3:uid="{00000000-0010-0000-0A00-000006000000}" name="Enota mere količine" dataDxfId="387" totalsRowDxfId="386"/>
    <tableColumn id="7" xr3:uid="{00000000-0010-0000-0A00-000007000000}" name="Preračunana masa/volumen/kos na enoto kg" totalsRowFunction="sum" dataDxfId="385" totalsRowDxfId="38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83" totalsRowDxfId="38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81" totalsRowDxfId="380" dataCellStyle="Valuta"/>
    <tableColumn id="10" xr3:uid="{00000000-0010-0000-0A00-00000A000000}" name="BLAGOVNA ZNAMKA ali PROIZVAJALEC" dataDxfId="379" totalsRowDxfId="378" dataCellStyle="Valuta"/>
    <tableColumn id="11" xr3:uid="{00000000-0010-0000-0A00-00000B000000}" name=" NAZIV/IME (trgovsko) ponujenega živila  " dataDxfId="377" totalsRowDxfId="376" dataCellStyle="Valuta"/>
    <tableColumn id="12" xr3:uid="{00000000-0010-0000-0A00-00000C000000}" name="Dejanska masa/volumen ponujenega živila" dataDxfId="375" totalsRowDxfId="374" dataCellStyle="Valuta"/>
    <tableColumn id="13" xr3:uid="{00000000-0010-0000-0A00-00000D000000}" name="cena/enota brez DDV v EUR" dataDxfId="373" totalsRowDxfId="372"/>
    <tableColumn id="14" xr3:uid="{00000000-0010-0000-0A00-00000E000000}" name="Cena za dejansko maso/volumen ponujenega živila brez DDV " dataDxfId="371" totalsRowDxfId="370"/>
    <tableColumn id="15" xr3:uid="{00000000-0010-0000-0A00-00000F000000}" name="Stopnja DDV (%)" dataDxfId="369" totalsRowDxfId="368"/>
    <tableColumn id="16" xr3:uid="{00000000-0010-0000-0A00-000010000000}" name="Davek (EUR)" dataDxfId="367" totalsRowDxfId="36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65" totalsRowDxfId="36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63" totalsRowDxfId="36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61" totalsRowDxfId="36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59" totalsRowDxfId="35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V34" totalsRowCount="1" headerRowDxfId="357" dataDxfId="355" headerRowBorderDxfId="356" tableBorderDxfId="354" totalsRowBorderDxfId="353">
  <tableColumns count="22">
    <tableColumn id="1" xr3:uid="{00000000-0010-0000-0B00-000001000000}" name="Zap. št." totalsRowLabel="Vsota" dataDxfId="352" totalsRowDxfId="351"/>
    <tableColumn id="22" xr3:uid="{32A3AE30-AEF3-47DE-B7F8-B3DE0D20E25D}" name="ŠIFRA" dataDxfId="350" totalsRowDxfId="349"/>
    <tableColumn id="2" xr3:uid="{00000000-0010-0000-0B00-000002000000}" name="Tehnična specifikacija živila (stolpec 2, 2a, 2b, 2c)" dataDxfId="348" totalsRowDxfId="347"/>
    <tableColumn id="3" xr3:uid="{00000000-0010-0000-0B00-000003000000}" name="ZAHTEVANO PAKIRANJE                    Masa/volumen" dataDxfId="346" totalsRowDxfId="345"/>
    <tableColumn id="4" xr3:uid="{00000000-0010-0000-0B00-000004000000}" name=" ZAHTEVANO PAKIRANJE       Enota" dataDxfId="344" totalsRowDxfId="343"/>
    <tableColumn id="21" xr3:uid="{00000000-0010-0000-0B00-000015000000}" name="ZAHTEVANA SHEMA KAKOVOSTI" dataDxfId="342" totalsRowDxfId="341"/>
    <tableColumn id="5" xr3:uid="{00000000-0010-0000-0B00-000005000000}" name="Okvirna količina" dataDxfId="340" totalsRowDxfId="339" dataCellStyle="Valuta"/>
    <tableColumn id="6" xr3:uid="{00000000-0010-0000-0B00-000006000000}" name="Enota mere količine" dataDxfId="338" totalsRowDxfId="337"/>
    <tableColumn id="7" xr3:uid="{00000000-0010-0000-0B00-000007000000}" name="Preračunana masa/volumen/kos na enoto kg" totalsRowFunction="sum" dataDxfId="336" totalsRowDxfId="33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34" totalsRowDxfId="3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32" totalsRowDxfId="331" dataCellStyle="Valuta"/>
    <tableColumn id="10" xr3:uid="{00000000-0010-0000-0B00-00000A000000}" name="BLAGOVNA ZNAMKA ali PROIZVAJALEC" dataDxfId="330" totalsRowDxfId="329" dataCellStyle="Valuta"/>
    <tableColumn id="11" xr3:uid="{00000000-0010-0000-0B00-00000B000000}" name=" NAZIV/IME (trgovsko) ponujenega živila  " dataDxfId="328" totalsRowDxfId="327" dataCellStyle="Valuta"/>
    <tableColumn id="12" xr3:uid="{00000000-0010-0000-0B00-00000C000000}" name="Dejanska masa/volumen ponujenega živila" dataDxfId="326" totalsRowDxfId="325" dataCellStyle="Valuta"/>
    <tableColumn id="13" xr3:uid="{00000000-0010-0000-0B00-00000D000000}" name="cena/enota brez DDV v EUR" dataDxfId="324" totalsRowDxfId="323"/>
    <tableColumn id="14" xr3:uid="{00000000-0010-0000-0B00-00000E000000}" name="Cena za dejansko maso/volumen ponujenega živila brez DDV " dataDxfId="322" totalsRowDxfId="321"/>
    <tableColumn id="15" xr3:uid="{00000000-0010-0000-0B00-00000F000000}" name="Stopnja DDV (%)" dataDxfId="320" totalsRowDxfId="319"/>
    <tableColumn id="16" xr3:uid="{00000000-0010-0000-0B00-000010000000}" name="Davek (EUR)" dataDxfId="318" totalsRowDxfId="31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16" totalsRowDxfId="31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14" totalsRowDxfId="31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12" totalsRowDxfId="31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10" totalsRowDxfId="30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V151" totalsRowCount="1" headerRowDxfId="308" dataDxfId="306" headerRowBorderDxfId="307" tableBorderDxfId="305" totalsRowBorderDxfId="304">
  <tableColumns count="22">
    <tableColumn id="1" xr3:uid="{00000000-0010-0000-0C00-000001000000}" name="Zap. št." totalsRowLabel="Vsota" dataDxfId="303" totalsRowDxfId="21"/>
    <tableColumn id="22" xr3:uid="{5BC9721A-292B-4CE1-87E2-B9EC0ACA9F8C}" name="ŠIFRA" dataDxfId="302" totalsRowDxfId="20"/>
    <tableColumn id="2" xr3:uid="{00000000-0010-0000-0C00-000002000000}" name="Tehnična specifikacija živila (stolpec 2, 2a, 2b, 2c)" dataDxfId="301" totalsRowDxfId="19"/>
    <tableColumn id="3" xr3:uid="{00000000-0010-0000-0C00-000003000000}" name="ZAHTEVANO PAKIRANJE                    Masa/volumen" dataDxfId="300" totalsRowDxfId="18"/>
    <tableColumn id="4" xr3:uid="{00000000-0010-0000-0C00-000004000000}" name=" ZAHTEVANO PAKIRANJE       Enota" dataDxfId="299" totalsRowDxfId="17"/>
    <tableColumn id="21" xr3:uid="{00000000-0010-0000-0C00-000015000000}" name="ZAHTEVANA SHEMA KAKOVOSTI" dataDxfId="298" totalsRowDxfId="16"/>
    <tableColumn id="5" xr3:uid="{00000000-0010-0000-0C00-000005000000}" name="Okvirna količina" dataDxfId="297" totalsRowDxfId="15" dataCellStyle="Valuta"/>
    <tableColumn id="6" xr3:uid="{00000000-0010-0000-0C00-000006000000}" name="Enota mere količine" dataDxfId="296" totalsRowDxfId="14"/>
    <tableColumn id="7" xr3:uid="{00000000-0010-0000-0C00-000007000000}" name="Preračunana masa/volumen/kos na enoto kg" totalsRowFunction="sum" dataDxfId="295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94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93" totalsRowDxfId="11" dataCellStyle="Valuta"/>
    <tableColumn id="10" xr3:uid="{00000000-0010-0000-0C00-00000A000000}" name="BLAGOVNA ZNAMKA ali PROIZVAJALEC" dataDxfId="292" totalsRowDxfId="10" dataCellStyle="Valuta"/>
    <tableColumn id="11" xr3:uid="{00000000-0010-0000-0C00-00000B000000}" name=" NAZIV/IME (trgovsko) ponujenega živila  " dataDxfId="291" totalsRowDxfId="9" dataCellStyle="Valuta"/>
    <tableColumn id="12" xr3:uid="{00000000-0010-0000-0C00-00000C000000}" name="Dejanska masa/volumen ponujenega živila" dataDxfId="290" totalsRowDxfId="8" dataCellStyle="Valuta"/>
    <tableColumn id="13" xr3:uid="{00000000-0010-0000-0C00-00000D000000}" name="cena/enota brez DDV v EUR" dataDxfId="289" totalsRowDxfId="7"/>
    <tableColumn id="14" xr3:uid="{00000000-0010-0000-0C00-00000E000000}" name="Cena za dejansko maso/volumen ponujenega živila brez DDV " dataDxfId="288" totalsRowDxfId="6"/>
    <tableColumn id="15" xr3:uid="{00000000-0010-0000-0C00-00000F000000}" name="Stopnja DDV (%)" dataDxfId="287" totalsRowDxfId="5"/>
    <tableColumn id="16" xr3:uid="{00000000-0010-0000-0C00-000010000000}" name="Davek (EUR)" dataDxfId="286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85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4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3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2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V19" totalsRowCount="1" headerRowDxfId="281" dataDxfId="279" headerRowBorderDxfId="280" tableBorderDxfId="278" totalsRowBorderDxfId="277">
  <tableColumns count="22">
    <tableColumn id="1" xr3:uid="{00000000-0010-0000-0D00-000001000000}" name="Zap. št." totalsRowLabel="Vsota" dataDxfId="276" totalsRowDxfId="275"/>
    <tableColumn id="22" xr3:uid="{9091CD81-D504-4AA5-A0AD-EEFEE57F750D}" name="šifra " dataDxfId="274" totalsRowDxfId="273"/>
    <tableColumn id="2" xr3:uid="{00000000-0010-0000-0D00-000002000000}" name="Tehnična specifikacija živila (stolpec 2, 2a, 2b, 2c)" dataDxfId="272" totalsRowDxfId="271"/>
    <tableColumn id="3" xr3:uid="{00000000-0010-0000-0D00-000003000000}" name="ZAHTEVANO PAKIRANJE                    Masa/volumen" dataDxfId="270" totalsRowDxfId="269"/>
    <tableColumn id="4" xr3:uid="{00000000-0010-0000-0D00-000004000000}" name=" ZAHTEVANO PAKIRANJE       Enota" dataDxfId="268" totalsRowDxfId="267"/>
    <tableColumn id="21" xr3:uid="{00000000-0010-0000-0D00-000015000000}" name="ZAHTEVANA SHEMA KAKOVOSTI" dataDxfId="266" totalsRowDxfId="265"/>
    <tableColumn id="5" xr3:uid="{00000000-0010-0000-0D00-000005000000}" name="Okvirna količina" dataDxfId="264" totalsRowDxfId="263" dataCellStyle="Valuta"/>
    <tableColumn id="6" xr3:uid="{00000000-0010-0000-0D00-000006000000}" name="Enota mere količine" dataDxfId="262" totalsRowDxfId="261"/>
    <tableColumn id="7" xr3:uid="{00000000-0010-0000-0D00-000007000000}" name="Preračunana masa/volumen/kos na enoto kg" totalsRowFunction="sum" dataDxfId="260" totalsRowDxfId="25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58" totalsRowDxfId="25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6" totalsRowDxfId="255" dataCellStyle="Valuta"/>
    <tableColumn id="10" xr3:uid="{00000000-0010-0000-0D00-00000A000000}" name="BLAGOVNA ZNAMKA ali PROIZVAJALEC" dataDxfId="254" totalsRowDxfId="253" dataCellStyle="Valuta"/>
    <tableColumn id="11" xr3:uid="{00000000-0010-0000-0D00-00000B000000}" name=" NAZIV/IME (trgovsko) ponujenega živila  " dataDxfId="252" totalsRowDxfId="251" dataCellStyle="Valuta"/>
    <tableColumn id="12" xr3:uid="{00000000-0010-0000-0D00-00000C000000}" name="Dejanska masa/volumen ponujenega živila" dataDxfId="250" totalsRowDxfId="249" dataCellStyle="Valuta"/>
    <tableColumn id="13" xr3:uid="{00000000-0010-0000-0D00-00000D000000}" name="cena/enota brez DDV v EUR" dataDxfId="248" totalsRowDxfId="247"/>
    <tableColumn id="14" xr3:uid="{00000000-0010-0000-0D00-00000E000000}" name="Cena za dejansko maso/volumen ponujenega živila brez DDV " dataDxfId="246" totalsRowDxfId="245"/>
    <tableColumn id="15" xr3:uid="{00000000-0010-0000-0D00-00000F000000}" name="Stopnja DDV (%)" dataDxfId="244" totalsRowDxfId="243"/>
    <tableColumn id="16" xr3:uid="{00000000-0010-0000-0D00-000010000000}" name="Davek (EUR)" dataDxfId="242" totalsRowDxfId="24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0" totalsRowDxfId="23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38" totalsRowDxfId="23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6" totalsRowDxfId="23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34" totalsRowDxfId="23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8" totalsRowCount="1" headerRowDxfId="232" dataDxfId="230" totalsRowDxfId="228" headerRowBorderDxfId="231" tableBorderDxfId="229" totalsRowBorderDxfId="227">
  <tableColumns count="21">
    <tableColumn id="1" xr3:uid="{00000000-0010-0000-0E00-000001000000}" name="Zap. št." totalsRowLabel="Vsota" dataDxfId="226" totalsRowDxfId="225"/>
    <tableColumn id="2" xr3:uid="{00000000-0010-0000-0E00-000002000000}" name="Tehnična specifikacija živila (stolpec 2, 2a, 2b, 2c)" dataDxfId="224" totalsRowDxfId="223"/>
    <tableColumn id="3" xr3:uid="{00000000-0010-0000-0E00-000003000000}" name="ZAHTEVANO PAKIRANJE                    Masa/volumen" dataDxfId="222" totalsRowDxfId="221"/>
    <tableColumn id="4" xr3:uid="{00000000-0010-0000-0E00-000004000000}" name=" ZAHTEVANO PAKIRANJE       Enota" dataDxfId="220" totalsRowDxfId="219"/>
    <tableColumn id="21" xr3:uid="{00000000-0010-0000-0E00-000015000000}" name="ZAHTEVANA SHEMA KAKOVOSTI" dataDxfId="218" totalsRowDxfId="217"/>
    <tableColumn id="5" xr3:uid="{00000000-0010-0000-0E00-000005000000}" name="Okvirna količina" dataDxfId="216" totalsRowDxfId="215" dataCellStyle="Valuta"/>
    <tableColumn id="6" xr3:uid="{00000000-0010-0000-0E00-000006000000}" name="Enota mere količine" dataDxfId="214" totalsRowDxfId="213"/>
    <tableColumn id="7" xr3:uid="{00000000-0010-0000-0E00-000007000000}" name="Preračunana masa/volumen/kos na enoto kg" totalsRowFunction="sum" dataDxfId="212" totalsRowDxfId="21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0" totalsRowDxfId="20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08" totalsRowDxfId="207" dataCellStyle="Valuta"/>
    <tableColumn id="10" xr3:uid="{00000000-0010-0000-0E00-00000A000000}" name="BLAGOVNA ZNAMKA ali PROIZVAJALEC" dataDxfId="206" totalsRowDxfId="205" dataCellStyle="Valuta"/>
    <tableColumn id="11" xr3:uid="{00000000-0010-0000-0E00-00000B000000}" name=" NAZIV/IME (trgovsko) ponujenega živila  " dataDxfId="204" totalsRowDxfId="203" dataCellStyle="Valuta"/>
    <tableColumn id="12" xr3:uid="{00000000-0010-0000-0E00-00000C000000}" name="Dejanska masa/volumen ponujenega živila" dataDxfId="202" totalsRowDxfId="201" dataCellStyle="Valuta"/>
    <tableColumn id="13" xr3:uid="{00000000-0010-0000-0E00-00000D000000}" name="cena/enota brez DDV v EUR" dataDxfId="200" totalsRowDxfId="199"/>
    <tableColumn id="14" xr3:uid="{00000000-0010-0000-0E00-00000E000000}" name="Cena za dejansko maso/volumen ponujenega živila brez DDV " dataDxfId="198" totalsRowDxfId="197"/>
    <tableColumn id="15" xr3:uid="{00000000-0010-0000-0E00-00000F000000}" name="Stopnja DDV (%)" dataDxfId="196" totalsRowDxfId="195"/>
    <tableColumn id="16" xr3:uid="{00000000-0010-0000-0E00-000010000000}" name="Davek (EUR)" dataDxfId="194" totalsRowDxfId="19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2" totalsRowDxfId="19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0" totalsRowDxfId="18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88" totalsRowDxfId="18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6" totalsRowDxfId="18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6" totalsRowCount="1" headerRowDxfId="184" dataDxfId="182" headerRowBorderDxfId="183" tableBorderDxfId="181" totalsRowBorderDxfId="180">
  <tableColumns count="21">
    <tableColumn id="1" xr3:uid="{00000000-0010-0000-0F00-000001000000}" name="Zap. št." totalsRowLabel="Vsota" dataDxfId="179" totalsRowDxfId="178"/>
    <tableColumn id="2" xr3:uid="{00000000-0010-0000-0F00-000002000000}" name="Stolpec1" dataDxfId="177" totalsRowDxfId="176"/>
    <tableColumn id="3" xr3:uid="{00000000-0010-0000-0F00-000003000000}" name="ZAHTEVANO PAKIRANJE                    Masa/volumen" dataDxfId="175" totalsRowDxfId="174"/>
    <tableColumn id="4" xr3:uid="{00000000-0010-0000-0F00-000004000000}" name=" ZAHTEVANO PAKIRANJE       Enota" dataDxfId="173" totalsRowDxfId="172"/>
    <tableColumn id="21" xr3:uid="{00000000-0010-0000-0F00-000015000000}" name="ZAHTEVANA SHEMA KAKOVOSTI" dataDxfId="171" totalsRowDxfId="170"/>
    <tableColumn id="5" xr3:uid="{00000000-0010-0000-0F00-000005000000}" name="Okvirna količina" dataDxfId="169" totalsRowDxfId="168" dataCellStyle="Valuta"/>
    <tableColumn id="6" xr3:uid="{00000000-0010-0000-0F00-000006000000}" name="Enota mere količine" dataDxfId="167" totalsRowDxfId="166"/>
    <tableColumn id="7" xr3:uid="{00000000-0010-0000-0F00-000007000000}" name="Preračunana masa/volumen/kos na enoto kg" totalsRowFunction="sum" dataDxfId="165" totalsRowDxfId="16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3" totalsRowDxfId="16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1" totalsRowDxfId="160" dataCellStyle="Valuta"/>
    <tableColumn id="10" xr3:uid="{00000000-0010-0000-0F00-00000A000000}" name="BLAGOVNA ZNAMKA ali PROIZVAJALEC" dataDxfId="159" totalsRowDxfId="158" dataCellStyle="Valuta"/>
    <tableColumn id="11" xr3:uid="{00000000-0010-0000-0F00-00000B000000}" name=" NAZIV/IME (trgovsko) ponujenega živila  " dataDxfId="157" totalsRowDxfId="156" dataCellStyle="Valuta"/>
    <tableColumn id="12" xr3:uid="{00000000-0010-0000-0F00-00000C000000}" name="Dejanska masa/volumen ponujenega živila" dataDxfId="155" totalsRowDxfId="154" dataCellStyle="Valuta"/>
    <tableColumn id="13" xr3:uid="{00000000-0010-0000-0F00-00000D000000}" name="cena/enota brez DDV v EUR" dataDxfId="153" totalsRowDxfId="152"/>
    <tableColumn id="14" xr3:uid="{00000000-0010-0000-0F00-00000E000000}" name="Cena za dejansko maso/volumen ponujenega živila brez DDV " dataDxfId="151" totalsRowDxfId="150"/>
    <tableColumn id="15" xr3:uid="{00000000-0010-0000-0F00-00000F000000}" name="Stopnja DDV (%)" dataDxfId="149" totalsRowDxfId="148"/>
    <tableColumn id="16" xr3:uid="{00000000-0010-0000-0F00-000010000000}" name="Davek (EUR)" dataDxfId="147" totalsRowDxfId="14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5" totalsRowDxfId="14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3" totalsRowDxfId="14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1" totalsRowDxfId="14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39" totalsRowDxfId="13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FB4B42-6317-49A9-A3B6-B33246CC5267}" name="Sklop17" displayName="Sklop17" ref="A15:U23" totalsRowCount="1" headerRowDxfId="137" dataDxfId="135" headerRowBorderDxfId="136" tableBorderDxfId="134" totalsRowBorderDxfId="133">
  <tableColumns count="21">
    <tableColumn id="1" xr3:uid="{39F2EF7E-24BE-4A1D-A32F-88AAD538E6E9}" name="Zap. št." totalsRowLabel="Vsota" dataDxfId="132" totalsRowDxfId="131"/>
    <tableColumn id="2" xr3:uid="{107B4089-A1AA-4822-BF13-755E56A7F10C}" name="Stolpec1" dataDxfId="130" totalsRowDxfId="129"/>
    <tableColumn id="3" xr3:uid="{B5761A2B-6E31-4D4A-B5B6-5299A371D873}" name="ZAHTEVANO PAKIRANJE                    Masa/volumen" dataDxfId="128" totalsRowDxfId="127"/>
    <tableColumn id="4" xr3:uid="{E47850AA-76AC-44B3-A5AF-6A71F4AB242D}" name=" ZAHTEVANO PAKIRANJE       Enota" dataDxfId="126" totalsRowDxfId="125"/>
    <tableColumn id="21" xr3:uid="{079B4BDA-24EE-4409-B54B-EA942D93A7F6}" name="ZAHTEVANA SHEMA KAKOVOSTI" dataDxfId="124" totalsRowDxfId="123"/>
    <tableColumn id="5" xr3:uid="{15C9529C-678B-45A6-B45C-2A5E164C9E1C}" name="Okvirna količina" dataDxfId="122" totalsRowDxfId="121" dataCellStyle="Valuta"/>
    <tableColumn id="6" xr3:uid="{2A3768EE-0923-447B-A16D-8A21EF9FB834}" name="Enota mere količine" dataDxfId="120" totalsRowDxfId="119"/>
    <tableColumn id="7" xr3:uid="{C6E9A5BD-0CFD-4822-9E92-A920714ACC44}" name="Preračunana masa/volumen/kos na enoto kg" totalsRowFunction="sum" dataDxfId="118" totalsRowDxfId="11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611FFC1D-E13A-49BF-B8BB-E08A42D8A7CE}" name="Živila iz shem kakovosti (kg)" totalsRowFunction="sum" dataDxfId="116" totalsRowDxfId="115" dataCellStyle="Valuta">
      <calculatedColumnFormula>IF(Sklop17[[#This Row],[ZAHTEVANA SHEMA KAKOVOSTI]]&lt;&gt;"",Sklop17[[#This Row],[Preračunana masa/volumen/kos na enoto kg]],"")</calculatedColumnFormula>
    </tableColumn>
    <tableColumn id="9" xr3:uid="{D6DC242E-0914-4DF5-8974-95796EA9C9CE}" name="Koda za naročanje" dataDxfId="114" totalsRowDxfId="113" dataCellStyle="Valuta"/>
    <tableColumn id="10" xr3:uid="{BA8CB729-56D7-4015-8A97-1D31EBCF93D3}" name="BLAGOVNA ZNAMKA ali PROIZVAJALEC" dataDxfId="112" totalsRowDxfId="111" dataCellStyle="Valuta"/>
    <tableColumn id="11" xr3:uid="{A6F96C2D-7445-46CD-911B-F81A2B01FD23}" name=" NAZIV/IME (trgovsko) ponujenega živila  " dataDxfId="110" totalsRowDxfId="109" dataCellStyle="Valuta"/>
    <tableColumn id="12" xr3:uid="{757E2096-4FA7-4698-BBA8-6BBB2833540D}" name="Dejanska masa/volumen ponujenega živila" dataDxfId="108" totalsRowDxfId="107" dataCellStyle="Valuta"/>
    <tableColumn id="13" xr3:uid="{BB8893F6-68D3-4FB1-B3F9-5F786AAD04FB}" name="cena/enota brez DDV v EUR" dataDxfId="106" totalsRowDxfId="105"/>
    <tableColumn id="14" xr3:uid="{E3E2966D-B13C-438A-85F8-308BCCD57EA6}" name="Cena za dejansko maso/volumen ponujenega živila brez DDV " dataDxfId="104" totalsRowDxfId="103" dataCellStyle="Valuta"/>
    <tableColumn id="15" xr3:uid="{BE5CF033-C8FE-492A-9812-F8040A0A1EC7}" name="Stopnja DDV (%)" dataDxfId="102" totalsRowDxfId="101"/>
    <tableColumn id="16" xr3:uid="{CFBAD7BF-BC25-4935-9CED-698246AB928F}" name="Davek (EUR)" dataDxfId="100" totalsRowDxfId="99">
      <calculatedColumnFormula>+Sklop17[[#This Row],[cena/enota brez DDV v EUR]]*Sklop17[[#This Row],[Stopnja DDV (%)]]</calculatedColumnFormula>
    </tableColumn>
    <tableColumn id="17" xr3:uid="{D15B49B9-07E8-4003-89AB-0AD766BE1143}" name="Končna cena/enoto mere (EUR) z DDV" dataDxfId="98" totalsRowDxfId="97">
      <calculatedColumnFormula>+Sklop17[[#This Row],[cena/enota brez DDV v EUR]]+Sklop17[[#This Row],[Davek (EUR)]]</calculatedColumnFormula>
    </tableColumn>
    <tableColumn id="18" xr3:uid="{0BF5EA06-0CBD-468B-BAF0-DB23BDC6152D}" name="Vrednost za okvirno količino (EUR) brez DDV" totalsRowFunction="sum" dataDxfId="96" totalsRowDxfId="95">
      <calculatedColumnFormula>+Sklop17[[#This Row],[cena/enota brez DDV v EUR]]*Sklop17[[#This Row],[Okvirna količina]]</calculatedColumnFormula>
    </tableColumn>
    <tableColumn id="19" xr3:uid="{59F705D9-B530-4531-9671-0DE8683A78AE}" name="Vrednost za okvirno količino (EUR) z DDV" totalsRowFunction="sum" dataDxfId="94" totalsRowDxfId="93">
      <calculatedColumnFormula>+Sklop17[[#This Row],[Končna cena/enoto mere (EUR) z DDV]]*Sklop17[[#This Row],[Okvirna količina]]</calculatedColumnFormula>
    </tableColumn>
    <tableColumn id="20" xr3:uid="{A43C1B63-A5FE-4094-8010-CDE2CCF955AF}" name="Shema kakovosti_x000a_(nacionalne, evropske)_x000a_" dataDxfId="92" totalsRowDxfId="9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771EBE-63E5-4F6E-ADCB-29EAC56758C1}" name="Sklop18" displayName="Sklop18" ref="A15:U38" totalsRowCount="1" headerRowDxfId="90" dataDxfId="88" headerRowBorderDxfId="89" tableBorderDxfId="87" totalsRowBorderDxfId="86">
  <tableColumns count="21">
    <tableColumn id="1" xr3:uid="{696BA7AE-E1AF-4DF8-8420-F325F1AB7FE1}" name="Zap. št." totalsRowLabel="Vsota" dataDxfId="85" totalsRowDxfId="84"/>
    <tableColumn id="2" xr3:uid="{1B8339A8-178C-4FA3-94E1-CB20EACF7BAD}" name="Stolpec1" dataDxfId="83" totalsRowDxfId="82"/>
    <tableColumn id="3" xr3:uid="{9350729C-6A60-43F3-AF0F-88973BFF0072}" name="ZAHTEVANO PAKIRANJE                    Masa/volumen" dataDxfId="81" totalsRowDxfId="80"/>
    <tableColumn id="4" xr3:uid="{B168B080-676A-4C2F-AA90-4A2BE4456981}" name=" ZAHTEVANO PAKIRANJE       Enota" dataDxfId="79" totalsRowDxfId="78"/>
    <tableColumn id="21" xr3:uid="{A8C1E71B-E263-49B9-99BD-202734487EAC}" name="ZAHTEVANA SHEMA KAKOVOSTI" dataDxfId="77" totalsRowDxfId="76"/>
    <tableColumn id="5" xr3:uid="{FB8A6720-DD55-47EB-9EB3-8E5573BA760F}" name="Okvirna količina" dataDxfId="75" totalsRowDxfId="74" dataCellStyle="Valuta"/>
    <tableColumn id="6" xr3:uid="{015F1666-D8D9-4C37-9828-38654FCD286F}" name="Enota mere količine" dataDxfId="73" totalsRowDxfId="72"/>
    <tableColumn id="7" xr3:uid="{1DA5E667-9289-46C7-8E38-C21FDC8B8169}" name="Preračunana masa/volumen/kos na enoto kg" totalsRowFunction="sum" dataDxfId="71" totalsRowDxfId="7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CC4CAB49-92C2-4F04-87C9-E39C7EE39E72}" name="Živila iz shem kakovosti (kg)" totalsRowFunction="sum" dataDxfId="69" totalsRowDxfId="68" dataCellStyle="Valuta">
      <calculatedColumnFormula>IF(Sklop18[[#This Row],[ZAHTEVANA SHEMA KAKOVOSTI]]&lt;&gt;"",Sklop18[[#This Row],[Preračunana masa/volumen/kos na enoto kg]],"")</calculatedColumnFormula>
    </tableColumn>
    <tableColumn id="9" xr3:uid="{2834646C-0F90-4099-B5FD-C1B24AC59FD8}" name="Koda za naročanje" dataDxfId="67" totalsRowDxfId="66" dataCellStyle="Valuta"/>
    <tableColumn id="10" xr3:uid="{C198D3F5-1423-409F-A1A9-64913D25E8C1}" name="BLAGOVNA ZNAMKA ali PROIZVAJALEC" dataDxfId="65" totalsRowDxfId="64" dataCellStyle="Valuta"/>
    <tableColumn id="11" xr3:uid="{1FEF5EF0-6CF7-4DC7-A5F6-82A5AA37D67C}" name=" NAZIV/IME (trgovsko) ponujenega živila  " dataDxfId="63" totalsRowDxfId="62" dataCellStyle="Valuta"/>
    <tableColumn id="12" xr3:uid="{D6ACF1B0-66D4-4C91-9EF0-B16BF3561006}" name="Dejanska masa/volumen ponujenega živila" dataDxfId="61" totalsRowDxfId="60" dataCellStyle="Valuta"/>
    <tableColumn id="13" xr3:uid="{2633D0B2-D898-41F6-991C-934B5FB79DD5}" name="cena/enota brez DDV v EUR" dataDxfId="59" totalsRowDxfId="58"/>
    <tableColumn id="14" xr3:uid="{1AC58349-1B5F-42A0-A429-527D62C1311B}" name="Cena za dejansko maso/volumen ponujenega živila brez DDV " dataDxfId="57" totalsRowDxfId="56" dataCellStyle="Valuta"/>
    <tableColumn id="15" xr3:uid="{7FE8F6C2-98E2-4CB0-9328-31FDCBD4BD01}" name="Stopnja DDV (%)" dataDxfId="55" totalsRowDxfId="54"/>
    <tableColumn id="16" xr3:uid="{3BB32B3A-6159-4FAE-8689-9DD208C089B6}" name="Davek (EUR)" dataDxfId="53" totalsRowDxfId="52">
      <calculatedColumnFormula>+Sklop18[[#This Row],[cena/enota brez DDV v EUR]]*Sklop18[[#This Row],[Stopnja DDV (%)]]</calculatedColumnFormula>
    </tableColumn>
    <tableColumn id="17" xr3:uid="{873B0566-9354-4CD8-ACD3-15D56386269E}" name="Končna cena/enoto mere (EUR) z DDV" dataDxfId="51" totalsRowDxfId="50">
      <calculatedColumnFormula>+Sklop18[[#This Row],[cena/enota brez DDV v EUR]]+Sklop18[[#This Row],[Davek (EUR)]]</calculatedColumnFormula>
    </tableColumn>
    <tableColumn id="18" xr3:uid="{61E37A83-F811-43FF-9D3C-5DC204B6D8A2}" name="Vrednost za okvirno količino (EUR) brez DDV" totalsRowFunction="sum" dataDxfId="49" totalsRowDxfId="48">
      <calculatedColumnFormula>+Sklop18[[#This Row],[cena/enota brez DDV v EUR]]*Sklop18[[#This Row],[Okvirna količina]]</calculatedColumnFormula>
    </tableColumn>
    <tableColumn id="19" xr3:uid="{501FCF25-D442-4BA8-886E-4E99DB19271E}" name="Vrednost za okvirno količino (EUR) z DDV" totalsRowFunction="sum" dataDxfId="47" totalsRowDxfId="46">
      <calculatedColumnFormula>+Sklop18[[#This Row],[Končna cena/enoto mere (EUR) z DDV]]*Sklop18[[#This Row],[Okvirna količina]]</calculatedColumnFormula>
    </tableColumn>
    <tableColumn id="20" xr3:uid="{1B93B2D8-D83D-4335-8F94-BD8F7DE22014}" name="Shema kakovosti_x000a_(nacionalne, evropske)_x000a_" dataDxfId="45" totalsRowDxfId="4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6" sqref="B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263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215" t="s">
        <v>264</v>
      </c>
    </row>
    <row r="7" spans="1:2" s="35" customFormat="1" ht="28.5" customHeight="1">
      <c r="A7" s="30" t="s">
        <v>83</v>
      </c>
      <c r="B7" s="31" t="s">
        <v>265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0" zoomScaleNormal="100" workbookViewId="0">
      <selection activeCell="F23" sqref="F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30" t="s">
        <v>90</v>
      </c>
      <c r="B1" s="430"/>
      <c r="C1" s="430"/>
    </row>
    <row r="2" spans="1:3" ht="33.75" customHeight="1">
      <c r="A2" s="431" t="s">
        <v>165</v>
      </c>
      <c r="B2" s="431"/>
      <c r="C2" s="431"/>
    </row>
    <row r="3" spans="1:3">
      <c r="A3" s="23"/>
      <c r="B3" s="21"/>
      <c r="C3" s="2"/>
    </row>
    <row r="4" spans="1:3" s="20" customFormat="1" ht="27" customHeight="1" thickBot="1">
      <c r="A4" s="92" t="s">
        <v>91</v>
      </c>
      <c r="B4" s="92" t="s">
        <v>92</v>
      </c>
      <c r="C4" s="93" t="s">
        <v>93</v>
      </c>
    </row>
    <row r="5" spans="1:3" s="20" customFormat="1" ht="17.25">
      <c r="A5" s="113">
        <v>1</v>
      </c>
      <c r="B5" s="41" t="s">
        <v>124</v>
      </c>
      <c r="C5" s="22" t="s">
        <v>125</v>
      </c>
    </row>
    <row r="6" spans="1:3" s="20" customFormat="1" ht="31.5">
      <c r="A6" s="113">
        <v>2</v>
      </c>
      <c r="B6" s="41" t="s">
        <v>105</v>
      </c>
      <c r="C6" s="22" t="s">
        <v>126</v>
      </c>
    </row>
    <row r="7" spans="1:3" s="20" customFormat="1" ht="63">
      <c r="A7" s="113" t="s">
        <v>106</v>
      </c>
      <c r="B7" s="114" t="s">
        <v>111</v>
      </c>
      <c r="C7" s="115" t="s">
        <v>163</v>
      </c>
    </row>
    <row r="8" spans="1:3" s="20" customFormat="1" ht="31.5">
      <c r="A8" s="113" t="s">
        <v>107</v>
      </c>
      <c r="B8" s="41" t="s">
        <v>154</v>
      </c>
      <c r="C8" s="22" t="s">
        <v>164</v>
      </c>
    </row>
    <row r="9" spans="1:3" s="20" customFormat="1" ht="94.5">
      <c r="A9" s="113" t="s">
        <v>160</v>
      </c>
      <c r="B9" s="41" t="s">
        <v>161</v>
      </c>
      <c r="C9" s="22" t="s">
        <v>166</v>
      </c>
    </row>
    <row r="10" spans="1:3" s="20" customFormat="1" ht="17.25">
      <c r="A10" s="113">
        <v>3</v>
      </c>
      <c r="B10" s="41" t="s">
        <v>94</v>
      </c>
      <c r="C10" s="22" t="s">
        <v>123</v>
      </c>
    </row>
    <row r="11" spans="1:3" s="20" customFormat="1" ht="17.25">
      <c r="A11" s="113">
        <v>4</v>
      </c>
      <c r="B11" s="41" t="s">
        <v>95</v>
      </c>
      <c r="C11" s="22" t="s">
        <v>96</v>
      </c>
    </row>
    <row r="12" spans="1:3" s="20" customFormat="1" ht="17.25" hidden="1">
      <c r="A12" s="116" t="s">
        <v>77</v>
      </c>
      <c r="B12" s="53" t="s">
        <v>130</v>
      </c>
      <c r="C12" s="22" t="s">
        <v>149</v>
      </c>
    </row>
    <row r="13" spans="1:3" s="20" customFormat="1" ht="31.5" hidden="1">
      <c r="A13" s="116" t="s">
        <v>121</v>
      </c>
      <c r="B13" s="53" t="s">
        <v>150</v>
      </c>
      <c r="C13" s="22" t="s">
        <v>151</v>
      </c>
    </row>
    <row r="14" spans="1:3" s="20" customFormat="1" ht="30">
      <c r="A14" s="117">
        <v>5</v>
      </c>
      <c r="B14" s="118" t="s">
        <v>102</v>
      </c>
      <c r="C14" s="119" t="s">
        <v>119</v>
      </c>
    </row>
    <row r="15" spans="1:3" s="20" customFormat="1" ht="30">
      <c r="A15" s="117">
        <v>6</v>
      </c>
      <c r="B15" s="118" t="s">
        <v>75</v>
      </c>
      <c r="C15" s="119" t="s">
        <v>113</v>
      </c>
    </row>
    <row r="16" spans="1:3" s="20" customFormat="1" ht="30">
      <c r="A16" s="117" t="s">
        <v>64</v>
      </c>
      <c r="B16" s="118" t="s">
        <v>76</v>
      </c>
      <c r="C16" s="119" t="s">
        <v>114</v>
      </c>
    </row>
    <row r="17" spans="1:3" s="20" customFormat="1" ht="60">
      <c r="A17" s="117" t="s">
        <v>155</v>
      </c>
      <c r="B17" s="118" t="s">
        <v>101</v>
      </c>
      <c r="C17" s="119" t="s">
        <v>128</v>
      </c>
    </row>
    <row r="18" spans="1:3" s="20" customFormat="1" ht="60">
      <c r="A18" s="117">
        <v>7</v>
      </c>
      <c r="B18" s="118" t="s">
        <v>97</v>
      </c>
      <c r="C18" s="119" t="s">
        <v>115</v>
      </c>
    </row>
    <row r="19" spans="1:3" s="20" customFormat="1" ht="34.5">
      <c r="A19" s="117" t="s">
        <v>156</v>
      </c>
      <c r="B19" s="118" t="s">
        <v>120</v>
      </c>
      <c r="C19" s="119" t="s">
        <v>116</v>
      </c>
    </row>
    <row r="20" spans="1:3" s="20" customFormat="1" ht="17.25">
      <c r="A20" s="117">
        <v>8</v>
      </c>
      <c r="B20" s="118" t="s">
        <v>98</v>
      </c>
      <c r="C20" s="119" t="s">
        <v>1023</v>
      </c>
    </row>
    <row r="21" spans="1:3" s="20" customFormat="1" ht="17.25">
      <c r="A21" s="120" t="s">
        <v>157</v>
      </c>
      <c r="B21" s="121" t="s">
        <v>99</v>
      </c>
      <c r="C21" s="122" t="s">
        <v>100</v>
      </c>
    </row>
    <row r="22" spans="1:3" s="20" customFormat="1" ht="17.25">
      <c r="A22" s="120">
        <v>9</v>
      </c>
      <c r="B22" s="121" t="s">
        <v>112</v>
      </c>
      <c r="C22" s="122" t="s">
        <v>158</v>
      </c>
    </row>
    <row r="23" spans="1:3" s="20" customFormat="1" ht="30">
      <c r="A23" s="120">
        <v>10</v>
      </c>
      <c r="B23" s="121" t="s">
        <v>103</v>
      </c>
      <c r="C23" s="122" t="s">
        <v>159</v>
      </c>
    </row>
    <row r="24" spans="1:3" s="20" customFormat="1" ht="30">
      <c r="A24" s="120">
        <v>11</v>
      </c>
      <c r="B24" s="121" t="s">
        <v>104</v>
      </c>
      <c r="C24" s="122" t="s">
        <v>122</v>
      </c>
    </row>
    <row r="25" spans="1:3" s="20" customFormat="1" ht="105">
      <c r="A25" s="117">
        <v>12</v>
      </c>
      <c r="B25" s="118" t="s">
        <v>117</v>
      </c>
      <c r="C25" s="119" t="s">
        <v>167</v>
      </c>
    </row>
    <row r="26" spans="1:3">
      <c r="A26" s="123" t="s">
        <v>110</v>
      </c>
      <c r="B26" s="124" t="s">
        <v>168</v>
      </c>
      <c r="C26" s="124"/>
    </row>
    <row r="27" spans="1:3" ht="15" customHeight="1">
      <c r="A27" s="432" t="s">
        <v>169</v>
      </c>
      <c r="B27" s="432"/>
      <c r="C27" s="432"/>
    </row>
    <row r="28" spans="1:3">
      <c r="A28" s="433"/>
      <c r="B28" s="433"/>
      <c r="C28" s="433"/>
    </row>
    <row r="29" spans="1:3">
      <c r="A29" s="433"/>
      <c r="B29" s="433"/>
      <c r="C29" s="433"/>
    </row>
    <row r="30" spans="1:3">
      <c r="A30" s="433"/>
      <c r="B30" s="433"/>
      <c r="C30" s="433"/>
    </row>
    <row r="31" spans="1:3">
      <c r="A31" s="433"/>
      <c r="B31" s="433"/>
      <c r="C31" s="43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5"/>
  <sheetViews>
    <sheetView topLeftCell="A12" zoomScale="90" zoomScaleNormal="90" workbookViewId="0">
      <selection activeCell="O25" sqref="O25"/>
    </sheetView>
  </sheetViews>
  <sheetFormatPr defaultRowHeight="15"/>
  <cols>
    <col min="1" max="1" width="11.140625" customWidth="1"/>
    <col min="2" max="2" width="47.28515625" customWidth="1"/>
    <col min="3" max="3" width="16" customWidth="1"/>
    <col min="4" max="4" width="16.42578125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5" t="str">
        <f>+'prva stran'!B6</f>
        <v>DOM UPOKOJENCEV KRANJ</v>
      </c>
      <c r="D2" s="96"/>
      <c r="E2" s="96"/>
      <c r="F2" s="96"/>
      <c r="G2" s="96"/>
      <c r="H2" s="96"/>
      <c r="I2" s="96"/>
    </row>
    <row r="3" spans="1:9" ht="15" customHeight="1">
      <c r="B3" s="44" t="s">
        <v>83</v>
      </c>
      <c r="C3" s="437" t="str">
        <f>+'prva stran'!B7</f>
        <v>CESTA 1.MAJA 59, 4000 KRANJ</v>
      </c>
      <c r="D3" s="438"/>
      <c r="E3" s="439"/>
      <c r="F3" s="438"/>
      <c r="G3" s="439"/>
      <c r="H3" s="438"/>
      <c r="I3" s="439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381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406"/>
      <c r="E7" s="66"/>
      <c r="F7" s="408"/>
      <c r="G7" s="66"/>
      <c r="H7" s="408"/>
      <c r="I7" s="66"/>
    </row>
    <row r="8" spans="1:9" ht="15" customHeight="1">
      <c r="B8" s="45" t="s">
        <v>84</v>
      </c>
      <c r="C8" s="65">
        <f>+'prva stran'!B12</f>
        <v>0</v>
      </c>
      <c r="D8" s="406"/>
      <c r="E8" s="66"/>
      <c r="F8" s="408"/>
      <c r="G8" s="66"/>
      <c r="H8" s="408"/>
      <c r="I8" s="66"/>
    </row>
    <row r="9" spans="1:9" ht="15" customHeight="1">
      <c r="B9" s="46" t="s">
        <v>86</v>
      </c>
      <c r="C9" s="67">
        <f>+'prva stran'!B13</f>
        <v>0</v>
      </c>
      <c r="D9" s="407"/>
      <c r="E9" s="66"/>
      <c r="F9" s="408"/>
      <c r="G9" s="66"/>
      <c r="H9" s="408"/>
      <c r="I9" s="66"/>
    </row>
    <row r="11" spans="1:9" ht="18.75">
      <c r="B11" s="434" t="s">
        <v>89</v>
      </c>
      <c r="C11" s="434"/>
      <c r="D11" s="434"/>
      <c r="E11" s="434"/>
      <c r="F11" s="434"/>
      <c r="G11" s="434"/>
      <c r="H11" s="434"/>
      <c r="I11" s="434"/>
    </row>
    <row r="12" spans="1:9" s="20" customFormat="1" ht="18.75" customHeight="1"/>
    <row r="13" spans="1:9" ht="36.75" customHeight="1">
      <c r="A13" s="435" t="s">
        <v>172</v>
      </c>
      <c r="B13" s="435"/>
      <c r="C13" s="382" t="s">
        <v>87</v>
      </c>
      <c r="D13" s="409" t="s">
        <v>1024</v>
      </c>
      <c r="E13" s="382" t="s">
        <v>1025</v>
      </c>
      <c r="F13" s="409" t="s">
        <v>1026</v>
      </c>
      <c r="G13" s="382" t="s">
        <v>1027</v>
      </c>
      <c r="H13" s="409" t="s">
        <v>1028</v>
      </c>
      <c r="I13" s="382" t="s">
        <v>88</v>
      </c>
    </row>
    <row r="14" spans="1:9" s="111" customFormat="1" ht="24" customHeight="1">
      <c r="A14" s="383" t="s">
        <v>132</v>
      </c>
      <c r="B14" s="383" t="s">
        <v>170</v>
      </c>
      <c r="C14" s="384">
        <f>+Sklop1[[#Totals],[Vrednost za okvirno količino (EUR) brez DDV]]</f>
        <v>0</v>
      </c>
      <c r="D14" s="384">
        <f>+C14*2</f>
        <v>0</v>
      </c>
      <c r="E14" s="384">
        <f>+G14-C14</f>
        <v>0</v>
      </c>
      <c r="F14" s="384">
        <f>+E14*2</f>
        <v>0</v>
      </c>
      <c r="G14" s="384">
        <f>+Sklop1[[#Totals],[Vrednost za okvirno količino (EUR) z DDV]]</f>
        <v>0</v>
      </c>
      <c r="H14" s="384">
        <f>+G14*2</f>
        <v>0</v>
      </c>
      <c r="I14" s="385">
        <f>+Sklop1[[#Totals],[Shema kakovosti
(nacionalne, evropske)
]]</f>
        <v>0</v>
      </c>
    </row>
    <row r="15" spans="1:9" s="111" customFormat="1" ht="24" customHeight="1">
      <c r="A15" s="383" t="s">
        <v>133</v>
      </c>
      <c r="B15" s="386" t="s">
        <v>266</v>
      </c>
      <c r="C15" s="384">
        <f>+Sklop2[[#Totals],[Vrednost za okvirno količino (EUR) brez DDV]]</f>
        <v>0</v>
      </c>
      <c r="D15" s="384">
        <f t="shared" ref="D15:D31" si="0">+C15*2</f>
        <v>0</v>
      </c>
      <c r="E15" s="384">
        <f t="shared" ref="E15:E29" si="1">+G15-C15</f>
        <v>0</v>
      </c>
      <c r="F15" s="384">
        <f t="shared" ref="F15:F31" si="2">+E15*2</f>
        <v>0</v>
      </c>
      <c r="G15" s="384">
        <f>+Sklop2[[#Totals],[Vrednost za okvirno količino (EUR) z DDV]]</f>
        <v>0</v>
      </c>
      <c r="H15" s="384">
        <f t="shared" ref="H15:H31" si="3">+G15*2</f>
        <v>0</v>
      </c>
      <c r="I15" s="385">
        <f>+Sklop2[[#Totals],[Shema kakovosti
(nacionalne, evropske)
]]</f>
        <v>0</v>
      </c>
    </row>
    <row r="16" spans="1:9" s="111" customFormat="1" ht="24" customHeight="1">
      <c r="A16" s="383" t="s">
        <v>134</v>
      </c>
      <c r="B16" s="383" t="s">
        <v>174</v>
      </c>
      <c r="C16" s="384">
        <f>+Sklop3[[#Totals],[Vrednost za okvirno količino (EUR) brez DDV]]</f>
        <v>0</v>
      </c>
      <c r="D16" s="384">
        <f t="shared" si="0"/>
        <v>0</v>
      </c>
      <c r="E16" s="384">
        <f t="shared" si="1"/>
        <v>0</v>
      </c>
      <c r="F16" s="384">
        <f t="shared" si="2"/>
        <v>0</v>
      </c>
      <c r="G16" s="384">
        <f>+Sklop3[[#Totals],[Vrednost za okvirno količino (EUR) z DDV]]</f>
        <v>0</v>
      </c>
      <c r="H16" s="384">
        <f t="shared" si="3"/>
        <v>0</v>
      </c>
      <c r="I16" s="385">
        <f>+Sklop3[[#Totals],[Shema kakovosti
(nacionalne, evropske)
]]</f>
        <v>0</v>
      </c>
    </row>
    <row r="17" spans="1:9" s="111" customFormat="1" ht="24" customHeight="1">
      <c r="A17" s="383" t="s">
        <v>135</v>
      </c>
      <c r="B17" s="383" t="s">
        <v>190</v>
      </c>
      <c r="C17" s="384">
        <f>+Sklop4[[#Totals],[Vrednost za okvirno količino (EUR) brez DDV]]</f>
        <v>0</v>
      </c>
      <c r="D17" s="384">
        <f t="shared" si="0"/>
        <v>0</v>
      </c>
      <c r="E17" s="384">
        <f t="shared" si="1"/>
        <v>0</v>
      </c>
      <c r="F17" s="384">
        <f t="shared" si="2"/>
        <v>0</v>
      </c>
      <c r="G17" s="384">
        <f>+Sklop4[[#Totals],[Vrednost za okvirno količino (EUR) z DDV]]</f>
        <v>0</v>
      </c>
      <c r="H17" s="384">
        <f t="shared" si="3"/>
        <v>0</v>
      </c>
      <c r="I17" s="385">
        <f>+Sklop4[[#Totals],[Shema kakovosti
(nacionalne, evropske)
]]</f>
        <v>0</v>
      </c>
    </row>
    <row r="18" spans="1:9" s="111" customFormat="1" ht="24" customHeight="1">
      <c r="A18" s="383" t="s">
        <v>136</v>
      </c>
      <c r="B18" s="387" t="s">
        <v>192</v>
      </c>
      <c r="C18" s="384">
        <f>+Sklop5[[#Totals],[Vrednost za okvirno količino (EUR) brez DDV]]</f>
        <v>0</v>
      </c>
      <c r="D18" s="384">
        <f t="shared" si="0"/>
        <v>0</v>
      </c>
      <c r="E18" s="384">
        <f t="shared" si="1"/>
        <v>0</v>
      </c>
      <c r="F18" s="384">
        <f t="shared" si="2"/>
        <v>0</v>
      </c>
      <c r="G18" s="384">
        <f>+Sklop5[[#Totals],[Vrednost za okvirno količino (EUR) z DDV]]</f>
        <v>0</v>
      </c>
      <c r="H18" s="384">
        <f t="shared" si="3"/>
        <v>0</v>
      </c>
      <c r="I18" s="385">
        <f>+Sklop5[[#Totals],[Shema kakovosti
(nacionalne, evropske)
]]</f>
        <v>0</v>
      </c>
    </row>
    <row r="19" spans="1:9" s="111" customFormat="1" ht="24" customHeight="1">
      <c r="A19" s="383" t="s">
        <v>137</v>
      </c>
      <c r="B19" s="383" t="s">
        <v>194</v>
      </c>
      <c r="C19" s="384">
        <f>+Sklop6[[#Totals],[Vrednost za okvirno količino (EUR) brez DDV]]</f>
        <v>0</v>
      </c>
      <c r="D19" s="384">
        <f t="shared" si="0"/>
        <v>0</v>
      </c>
      <c r="E19" s="384">
        <f t="shared" si="1"/>
        <v>0</v>
      </c>
      <c r="F19" s="384">
        <f t="shared" si="2"/>
        <v>0</v>
      </c>
      <c r="G19" s="384">
        <f>+Sklop6[[#Totals],[Vrednost za okvirno količino (EUR) z DDV]]</f>
        <v>0</v>
      </c>
      <c r="H19" s="384">
        <f t="shared" si="3"/>
        <v>0</v>
      </c>
      <c r="I19" s="385">
        <f>+Sklop6[[#Totals],[Shema kakovosti
(nacionalne, evropske)
]]</f>
        <v>0</v>
      </c>
    </row>
    <row r="20" spans="1:9" s="111" customFormat="1" ht="24" customHeight="1">
      <c r="A20" s="383" t="s">
        <v>138</v>
      </c>
      <c r="B20" s="387" t="s">
        <v>187</v>
      </c>
      <c r="C20" s="384">
        <f>+Sklop7[[#Totals],[Vrednost za okvirno količino (EUR) brez DDV]]</f>
        <v>0</v>
      </c>
      <c r="D20" s="384">
        <f t="shared" si="0"/>
        <v>0</v>
      </c>
      <c r="E20" s="384">
        <f t="shared" si="1"/>
        <v>0</v>
      </c>
      <c r="F20" s="384">
        <f t="shared" si="2"/>
        <v>0</v>
      </c>
      <c r="G20" s="384">
        <f>+Sklop7[[#Totals],[Vrednost za okvirno količino (EUR) z DDV]]</f>
        <v>0</v>
      </c>
      <c r="H20" s="384">
        <f t="shared" si="3"/>
        <v>0</v>
      </c>
      <c r="I20" s="385">
        <f>+Sklop7[[#Totals],[Shema kakovosti
(nacionalne, evropske)
]]</f>
        <v>0</v>
      </c>
    </row>
    <row r="21" spans="1:9" s="111" customFormat="1" ht="24" customHeight="1">
      <c r="A21" s="383" t="s">
        <v>139</v>
      </c>
      <c r="B21" s="383" t="s">
        <v>193</v>
      </c>
      <c r="C21" s="384">
        <f>+Sklop8[[#Totals],[Vrednost za okvirno količino (EUR) brez DDV]]</f>
        <v>0</v>
      </c>
      <c r="D21" s="384">
        <f t="shared" si="0"/>
        <v>0</v>
      </c>
      <c r="E21" s="384">
        <f t="shared" si="1"/>
        <v>0</v>
      </c>
      <c r="F21" s="384">
        <f t="shared" si="2"/>
        <v>0</v>
      </c>
      <c r="G21" s="384">
        <f>+Sklop8[[#Totals],[Vrednost za okvirno količino (EUR) z DDV]]</f>
        <v>0</v>
      </c>
      <c r="H21" s="384">
        <f t="shared" si="3"/>
        <v>0</v>
      </c>
      <c r="I21" s="385">
        <f>+Sklop8[[#Totals],[Shema kakovosti
(nacionalne, evropske)
]]</f>
        <v>0</v>
      </c>
    </row>
    <row r="22" spans="1:9" s="111" customFormat="1" ht="24" customHeight="1">
      <c r="A22" s="383" t="s">
        <v>140</v>
      </c>
      <c r="B22" s="388" t="s">
        <v>935</v>
      </c>
      <c r="C22" s="384">
        <f>+Sklop9[[#Totals],[Vrednost za okvirno količino (EUR) brez DDV]]</f>
        <v>0</v>
      </c>
      <c r="D22" s="384">
        <f t="shared" si="0"/>
        <v>0</v>
      </c>
      <c r="E22" s="384">
        <f t="shared" si="1"/>
        <v>0</v>
      </c>
      <c r="F22" s="384">
        <f t="shared" si="2"/>
        <v>0</v>
      </c>
      <c r="G22" s="384">
        <f>+Sklop9[[#Totals],[Vrednost za okvirno količino (EUR) z DDV]]</f>
        <v>0</v>
      </c>
      <c r="H22" s="384">
        <f t="shared" si="3"/>
        <v>0</v>
      </c>
      <c r="I22" s="385" t="str">
        <f>+Sklop9[[#Totals],[Shema kakovosti
(nacionalne, evropske)
]]</f>
        <v>0</v>
      </c>
    </row>
    <row r="23" spans="1:9" s="111" customFormat="1" ht="24" customHeight="1">
      <c r="A23" s="383" t="s">
        <v>141</v>
      </c>
      <c r="B23" s="388" t="s">
        <v>191</v>
      </c>
      <c r="C23" s="384">
        <f>+Sklop10[[#Totals],[Vrednost za okvirno količino (EUR) brez DDV]]</f>
        <v>0</v>
      </c>
      <c r="D23" s="384">
        <f t="shared" si="0"/>
        <v>0</v>
      </c>
      <c r="E23" s="384">
        <f t="shared" si="1"/>
        <v>0</v>
      </c>
      <c r="F23" s="384">
        <f t="shared" si="2"/>
        <v>0</v>
      </c>
      <c r="G23" s="384">
        <f>+Sklop10[[#Totals],[Vrednost za okvirno količino (EUR) z DDV]]</f>
        <v>0</v>
      </c>
      <c r="H23" s="384">
        <f t="shared" si="3"/>
        <v>0</v>
      </c>
      <c r="I23" s="385">
        <f>+Sklop10[[#Totals],[Shema kakovosti
(nacionalne, evropske)
]]</f>
        <v>0</v>
      </c>
    </row>
    <row r="24" spans="1:9" s="111" customFormat="1" ht="24" customHeight="1">
      <c r="A24" s="383" t="s">
        <v>142</v>
      </c>
      <c r="B24" s="388" t="s">
        <v>267</v>
      </c>
      <c r="C24" s="384">
        <f>+Sklop11[[#Totals],[Vrednost za okvirno količino (EUR) brez DDV]]</f>
        <v>0</v>
      </c>
      <c r="D24" s="384">
        <f t="shared" si="0"/>
        <v>0</v>
      </c>
      <c r="E24" s="384">
        <f t="shared" si="1"/>
        <v>0</v>
      </c>
      <c r="F24" s="384">
        <f t="shared" si="2"/>
        <v>0</v>
      </c>
      <c r="G24" s="384">
        <f>+Sklop11[[#Totals],[Vrednost za okvirno količino (EUR) z DDV]]</f>
        <v>0</v>
      </c>
      <c r="H24" s="384">
        <f t="shared" si="3"/>
        <v>0</v>
      </c>
      <c r="I24" s="385">
        <f>+Sklop11[[#Totals],[Shema kakovosti
(nacionalne, evropske)
]]</f>
        <v>0</v>
      </c>
    </row>
    <row r="25" spans="1:9" s="111" customFormat="1" ht="24" customHeight="1">
      <c r="A25" s="383" t="s">
        <v>143</v>
      </c>
      <c r="B25" s="383" t="s">
        <v>268</v>
      </c>
      <c r="C25" s="384">
        <f>+Sklop12[[#Totals],[Vrednost za okvirno količino (EUR) brez DDV]]</f>
        <v>0</v>
      </c>
      <c r="D25" s="384">
        <f t="shared" si="0"/>
        <v>0</v>
      </c>
      <c r="E25" s="384">
        <f>+G25-C25</f>
        <v>0</v>
      </c>
      <c r="F25" s="384">
        <f t="shared" si="2"/>
        <v>0</v>
      </c>
      <c r="G25" s="384">
        <f>+Sklop12[[#Totals],[Vrednost za okvirno količino (EUR) z DDV]]</f>
        <v>0</v>
      </c>
      <c r="H25" s="384">
        <f t="shared" si="3"/>
        <v>0</v>
      </c>
      <c r="I25" s="385">
        <f>+Sklop12[[#Totals],[Shema kakovosti
(nacionalne, evropske)
]]</f>
        <v>0</v>
      </c>
    </row>
    <row r="26" spans="1:9" s="111" customFormat="1" ht="24" customHeight="1">
      <c r="A26" s="383" t="s">
        <v>144</v>
      </c>
      <c r="B26" s="383" t="s">
        <v>171</v>
      </c>
      <c r="C26" s="384">
        <f>+Sklop13[[#Totals],[Vrednost za okvirno količino (EUR) brez DDV]]</f>
        <v>0</v>
      </c>
      <c r="D26" s="384">
        <f t="shared" si="0"/>
        <v>0</v>
      </c>
      <c r="E26" s="384">
        <f t="shared" si="1"/>
        <v>0</v>
      </c>
      <c r="F26" s="384">
        <f t="shared" si="2"/>
        <v>0</v>
      </c>
      <c r="G26" s="384">
        <f>+Sklop13[[#Totals],[Vrednost za okvirno količino (EUR) z DDV]]</f>
        <v>0</v>
      </c>
      <c r="H26" s="384">
        <f t="shared" si="3"/>
        <v>0</v>
      </c>
      <c r="I26" s="385">
        <f>+Sklop13[[#Totals],[Shema kakovosti
(nacionalne, evropske)
]]</f>
        <v>0</v>
      </c>
    </row>
    <row r="27" spans="1:9" s="111" customFormat="1" ht="19.899999999999999" customHeight="1">
      <c r="A27" s="389" t="s">
        <v>145</v>
      </c>
      <c r="B27" s="389" t="s">
        <v>269</v>
      </c>
      <c r="C27" s="390">
        <f>+Sklop14[[#Totals],[Vrednost za okvirno količino (EUR) brez DDV]]</f>
        <v>0</v>
      </c>
      <c r="D27" s="390">
        <f t="shared" si="0"/>
        <v>0</v>
      </c>
      <c r="E27" s="390">
        <f t="shared" si="1"/>
        <v>0</v>
      </c>
      <c r="F27" s="390">
        <f t="shared" si="2"/>
        <v>0</v>
      </c>
      <c r="G27" s="390">
        <f>+Sklop14[[#Totals],[Vrednost za okvirno količino (EUR) z DDV]]</f>
        <v>0</v>
      </c>
      <c r="H27" s="390">
        <f t="shared" si="3"/>
        <v>0</v>
      </c>
      <c r="I27" s="391">
        <f>+Sklop14[[#Totals],[Shema kakovosti
(nacionalne, evropske)
]]</f>
        <v>0</v>
      </c>
    </row>
    <row r="28" spans="1:9" s="111" customFormat="1" ht="24" customHeight="1">
      <c r="A28" s="389" t="s">
        <v>146</v>
      </c>
      <c r="B28" s="392" t="s">
        <v>195</v>
      </c>
      <c r="C28" s="390">
        <f>+Sklop15[[#Totals],[Vrednost za okvirno količino (EUR) brez DDV]]</f>
        <v>0</v>
      </c>
      <c r="D28" s="390">
        <f t="shared" si="0"/>
        <v>0</v>
      </c>
      <c r="E28" s="390">
        <f t="shared" si="1"/>
        <v>0</v>
      </c>
      <c r="F28" s="390">
        <f t="shared" si="2"/>
        <v>0</v>
      </c>
      <c r="G28" s="390">
        <f>+Sklop15[[#Totals],[Vrednost za okvirno količino (EUR) z DDV]]</f>
        <v>0</v>
      </c>
      <c r="H28" s="390">
        <f t="shared" si="3"/>
        <v>0</v>
      </c>
      <c r="I28" s="391">
        <f>+Sklop15[[#Totals],[Shema kakovosti
(nacionalne, evropske)
]]</f>
        <v>0</v>
      </c>
    </row>
    <row r="29" spans="1:9" s="111" customFormat="1" ht="21" customHeight="1">
      <c r="A29" s="389" t="s">
        <v>147</v>
      </c>
      <c r="B29" s="389" t="s">
        <v>196</v>
      </c>
      <c r="C29" s="390">
        <f>+Sklop16[[#Totals],[Vrednost za okvirno količino (EUR) brez DDV]]</f>
        <v>0</v>
      </c>
      <c r="D29" s="390">
        <f t="shared" si="0"/>
        <v>0</v>
      </c>
      <c r="E29" s="390">
        <f t="shared" si="1"/>
        <v>0</v>
      </c>
      <c r="F29" s="390">
        <f t="shared" si="2"/>
        <v>0</v>
      </c>
      <c r="G29" s="390">
        <f>+Sklop16[[#Totals],[Vrednost za okvirno količino (EUR) z DDV]]</f>
        <v>0</v>
      </c>
      <c r="H29" s="390">
        <f t="shared" si="3"/>
        <v>0</v>
      </c>
      <c r="I29" s="391">
        <f>+Sklop16[[#Totals],[Shema kakovosti
(nacionalne, evropske)
]]</f>
        <v>0</v>
      </c>
    </row>
    <row r="30" spans="1:9" s="111" customFormat="1" ht="21" customHeight="1">
      <c r="A30" s="389" t="s">
        <v>258</v>
      </c>
      <c r="B30" s="389" t="s">
        <v>197</v>
      </c>
      <c r="C30" s="390">
        <f>+Sklop17[[#Totals],[Vrednost za okvirno količino (EUR) brez DDV]]</f>
        <v>0</v>
      </c>
      <c r="D30" s="390">
        <f t="shared" si="0"/>
        <v>0</v>
      </c>
      <c r="E30" s="390">
        <f t="shared" ref="E30" si="4">+G30-C30</f>
        <v>0</v>
      </c>
      <c r="F30" s="390">
        <f t="shared" si="2"/>
        <v>0</v>
      </c>
      <c r="G30" s="390">
        <f>+Sklop17[[#Totals],[Vrednost za okvirno količino (EUR) z DDV]]</f>
        <v>0</v>
      </c>
      <c r="H30" s="390">
        <f t="shared" si="3"/>
        <v>0</v>
      </c>
      <c r="I30" s="391">
        <f>+Sklop17[[#Totals],[Shema kakovosti
(nacionalne, evropske)
]]</f>
        <v>0</v>
      </c>
    </row>
    <row r="31" spans="1:9" s="111" customFormat="1" ht="21" customHeight="1">
      <c r="A31" s="389" t="s">
        <v>259</v>
      </c>
      <c r="B31" s="389" t="s">
        <v>938</v>
      </c>
      <c r="C31" s="390">
        <f>+Sklop18[[#Totals],[Vrednost za okvirno količino (EUR) brez DDV]]</f>
        <v>0</v>
      </c>
      <c r="D31" s="390">
        <f t="shared" si="0"/>
        <v>0</v>
      </c>
      <c r="E31" s="390">
        <f t="shared" ref="E31" si="5">+G31-C31</f>
        <v>0</v>
      </c>
      <c r="F31" s="390">
        <f t="shared" si="2"/>
        <v>0</v>
      </c>
      <c r="G31" s="390">
        <f>+Sklop18[[#Totals],[Vrednost za okvirno količino (EUR) z DDV]]</f>
        <v>0</v>
      </c>
      <c r="H31" s="390">
        <f t="shared" si="3"/>
        <v>0</v>
      </c>
      <c r="I31" s="391">
        <f>+Sklop18[[#Totals],[Shema kakovosti
(nacionalne, evropske)
]]</f>
        <v>0</v>
      </c>
    </row>
    <row r="32" spans="1:9" s="20" customFormat="1" ht="23.25" customHeight="1">
      <c r="A32" s="436" t="s">
        <v>118</v>
      </c>
      <c r="B32" s="436"/>
      <c r="C32" s="393">
        <f>SUM(C14:C31)</f>
        <v>0</v>
      </c>
      <c r="D32" s="393">
        <f t="shared" ref="D32:H32" si="6">SUM(D14:D31)</f>
        <v>0</v>
      </c>
      <c r="E32" s="393">
        <f t="shared" si="6"/>
        <v>0</v>
      </c>
      <c r="F32" s="393">
        <f t="shared" si="6"/>
        <v>0</v>
      </c>
      <c r="G32" s="393">
        <f t="shared" si="6"/>
        <v>0</v>
      </c>
      <c r="H32" s="393">
        <f t="shared" si="6"/>
        <v>0</v>
      </c>
      <c r="I32" s="393"/>
    </row>
    <row r="33" ht="23.25" customHeight="1"/>
    <row r="34" ht="23.25" customHeight="1"/>
    <row r="35" ht="23.25" customHeight="1"/>
  </sheetData>
  <mergeCells count="4">
    <mergeCell ref="B11:I11"/>
    <mergeCell ref="A13:B13"/>
    <mergeCell ref="A32:B32"/>
    <mergeCell ref="C3:I3"/>
  </mergeCells>
  <phoneticPr fontId="31" type="noConversion"/>
  <pageMargins left="0.25" right="0.25" top="0.75" bottom="0.75" header="0.3" footer="0.3"/>
  <pageSetup paperSize="9" scale="6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82"/>
  <sheetViews>
    <sheetView zoomScale="90" zoomScaleNormal="90" zoomScaleSheetLayoutView="100" workbookViewId="0">
      <selection activeCell="N26" sqref="N26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10.7109375" style="192" bestFit="1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93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9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94"/>
      <c r="V11" s="7"/>
    </row>
    <row r="12" spans="1:22" s="12" customFormat="1" ht="21" customHeight="1">
      <c r="C12" s="77" t="str">
        <f>+'Ponudbeni pred_rekapitulacija'!A14</f>
        <v>1. sklop:</v>
      </c>
      <c r="D12" s="77"/>
      <c r="E12" s="24"/>
      <c r="F12" s="25"/>
      <c r="G12" s="101"/>
      <c r="H12" s="101"/>
      <c r="I12" s="14"/>
      <c r="J12" s="14"/>
      <c r="K12" s="14"/>
      <c r="L12" s="194"/>
      <c r="V12" s="7"/>
    </row>
    <row r="13" spans="1:22" s="12" customFormat="1" ht="21" customHeight="1">
      <c r="C13" s="441" t="str">
        <f>+'Ponudbeni pred_rekapitulacija'!B14</f>
        <v>MLEKO IN MLEČNI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178" t="s">
        <v>1</v>
      </c>
      <c r="B16" s="283" t="s">
        <v>271</v>
      </c>
      <c r="C16" s="179" t="s">
        <v>781</v>
      </c>
      <c r="D16" s="151">
        <v>180</v>
      </c>
      <c r="E16" s="151" t="s">
        <v>108</v>
      </c>
      <c r="F16" s="152" t="s">
        <v>183</v>
      </c>
      <c r="G16" s="153">
        <v>1900</v>
      </c>
      <c r="H16" s="154" t="s">
        <v>188</v>
      </c>
      <c r="I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342</v>
      </c>
      <c r="J16" s="79">
        <f>IF(Sklop1[[#This Row],[ZAHTEVANA SHEMA KAKOVOSTI]]&lt;&gt;"",Sklop1[[#This Row],[Preračunana masa/volumen/kos na enoto kg]],"")</f>
        <v>342</v>
      </c>
      <c r="K16" s="85"/>
      <c r="L16" s="80"/>
      <c r="M16" s="80"/>
      <c r="N16" s="133"/>
      <c r="O16" s="134"/>
      <c r="P16" s="134"/>
      <c r="Q16" s="87"/>
      <c r="R16" s="82">
        <f>+Sklop1[[#This Row],[cena/enota brez DDV v EUR]]*Sklop1[[#This Row],[Stopnja DDV (%)]]</f>
        <v>0</v>
      </c>
      <c r="S16" s="82">
        <f>+Sklop1[[#This Row],[cena/enota brez DDV v EUR]]+Sklop1[[#This Row],[Davek (EUR)]]</f>
        <v>0</v>
      </c>
      <c r="T16" s="82">
        <f>+Sklop1[[#This Row],[cena/enota brez DDV v EUR]]*Sklop1[[#This Row],[Okvirna količina]]</f>
        <v>0</v>
      </c>
      <c r="U16" s="82">
        <f>+Sklop1[[#This Row],[Končna cena/enoto mere (EUR) z DDV]]*Sklop1[[#This Row],[Okvirna količina]]</f>
        <v>0</v>
      </c>
      <c r="V16" s="90"/>
    </row>
    <row r="17" spans="1:22" s="55" customFormat="1" ht="12">
      <c r="A17" s="178" t="s">
        <v>3</v>
      </c>
      <c r="B17" s="283" t="s">
        <v>272</v>
      </c>
      <c r="C17" s="179" t="s">
        <v>782</v>
      </c>
      <c r="D17" s="151">
        <v>180</v>
      </c>
      <c r="E17" s="151" t="s">
        <v>108</v>
      </c>
      <c r="F17" s="152" t="s">
        <v>183</v>
      </c>
      <c r="G17" s="153">
        <v>8000</v>
      </c>
      <c r="H17" s="154" t="s">
        <v>188</v>
      </c>
      <c r="I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1440</v>
      </c>
      <c r="J17" s="79">
        <f>IF(Sklop1[[#This Row],[ZAHTEVANA SHEMA KAKOVOSTI]]&lt;&gt;"",Sklop1[[#This Row],[Preračunana masa/volumen/kos na enoto kg]],"")</f>
        <v>1440</v>
      </c>
      <c r="K17" s="86"/>
      <c r="L17" s="83"/>
      <c r="M17" s="83"/>
      <c r="N17" s="133"/>
      <c r="O17" s="136"/>
      <c r="P17" s="134"/>
      <c r="Q17" s="89"/>
      <c r="R17" s="84">
        <f>+Sklop1[[#This Row],[cena/enota brez DDV v EUR]]*Sklop1[[#This Row],[Stopnja DDV (%)]]</f>
        <v>0</v>
      </c>
      <c r="S17" s="84">
        <f>+Sklop1[[#This Row],[cena/enota brez DDV v EUR]]+Sklop1[[#This Row],[Davek (EUR)]]</f>
        <v>0</v>
      </c>
      <c r="T17" s="84">
        <f>+Sklop1[[#This Row],[cena/enota brez DDV v EUR]]*Sklop1[[#This Row],[Okvirna količina]]</f>
        <v>0</v>
      </c>
      <c r="U17" s="84">
        <f>+Sklop1[[#This Row],[Končna cena/enoto mere (EUR) z DDV]]*Sklop1[[#This Row],[Okvirna količina]]</f>
        <v>0</v>
      </c>
      <c r="V17" s="91"/>
    </row>
    <row r="18" spans="1:22" s="55" customFormat="1" ht="12">
      <c r="A18" s="178" t="s">
        <v>4</v>
      </c>
      <c r="B18" s="283" t="s">
        <v>273</v>
      </c>
      <c r="C18" s="179" t="s">
        <v>783</v>
      </c>
      <c r="D18" s="151">
        <v>180</v>
      </c>
      <c r="E18" s="151" t="s">
        <v>108</v>
      </c>
      <c r="F18" s="152" t="s">
        <v>183</v>
      </c>
      <c r="G18" s="153">
        <v>2800</v>
      </c>
      <c r="H18" s="154" t="s">
        <v>188</v>
      </c>
      <c r="I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504</v>
      </c>
      <c r="J18" s="79">
        <f>IF(Sklop1[[#This Row],[ZAHTEVANA SHEMA KAKOVOSTI]]&lt;&gt;"",Sklop1[[#This Row],[Preračunana masa/volumen/kos na enoto kg]],"")</f>
        <v>504</v>
      </c>
      <c r="K18" s="86"/>
      <c r="L18" s="83"/>
      <c r="M18" s="83"/>
      <c r="N18" s="133"/>
      <c r="O18" s="136"/>
      <c r="P18" s="134"/>
      <c r="Q18" s="89"/>
      <c r="R18" s="84">
        <f>+Sklop1[[#This Row],[cena/enota brez DDV v EUR]]*Sklop1[[#This Row],[Stopnja DDV (%)]]</f>
        <v>0</v>
      </c>
      <c r="S18" s="84">
        <f>+Sklop1[[#This Row],[cena/enota brez DDV v EUR]]+Sklop1[[#This Row],[Davek (EUR)]]</f>
        <v>0</v>
      </c>
      <c r="T18" s="84">
        <f>+Sklop1[[#This Row],[cena/enota brez DDV v EUR]]*Sklop1[[#This Row],[Okvirna količina]]</f>
        <v>0</v>
      </c>
      <c r="U18" s="84">
        <f>+Sklop1[[#This Row],[Končna cena/enoto mere (EUR) z DDV]]*Sklop1[[#This Row],[Okvirna količina]]</f>
        <v>0</v>
      </c>
      <c r="V18" s="91"/>
    </row>
    <row r="19" spans="1:22" s="55" customFormat="1" ht="12">
      <c r="A19" s="178" t="s">
        <v>5</v>
      </c>
      <c r="B19" s="283" t="s">
        <v>274</v>
      </c>
      <c r="C19" s="179" t="s">
        <v>784</v>
      </c>
      <c r="D19" s="151">
        <v>180</v>
      </c>
      <c r="E19" s="151" t="s">
        <v>108</v>
      </c>
      <c r="F19" s="152" t="s">
        <v>183</v>
      </c>
      <c r="G19" s="153">
        <v>2000</v>
      </c>
      <c r="H19" s="154" t="s">
        <v>188</v>
      </c>
      <c r="I1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J19" s="112">
        <f>IF(Sklop1[[#This Row],[ZAHTEVANA SHEMA KAKOVOSTI]]&lt;&gt;"",Sklop1[[#This Row],[Preračunana masa/volumen/kos na enoto kg]],"")</f>
        <v>360</v>
      </c>
      <c r="K19" s="127"/>
      <c r="L19" s="128"/>
      <c r="M19" s="128"/>
      <c r="N19" s="129"/>
      <c r="O19" s="138"/>
      <c r="P19" s="138"/>
      <c r="Q19" s="147"/>
      <c r="R19" s="146">
        <f>+Sklop1[[#This Row],[cena/enota brez DDV v EUR]]*Sklop1[[#This Row],[Stopnja DDV (%)]]</f>
        <v>0</v>
      </c>
      <c r="S19" s="146">
        <f>+Sklop1[[#This Row],[cena/enota brez DDV v EUR]]+Sklop1[[#This Row],[Davek (EUR)]]</f>
        <v>0</v>
      </c>
      <c r="T19" s="146">
        <f>+Sklop1[[#This Row],[cena/enota brez DDV v EUR]]*Sklop1[[#This Row],[Okvirna količina]]</f>
        <v>0</v>
      </c>
      <c r="U19" s="130">
        <f>+Sklop1[[#This Row],[Končna cena/enoto mere (EUR) z DDV]]*Sklop1[[#This Row],[Okvirna količina]]</f>
        <v>0</v>
      </c>
      <c r="V19" s="131"/>
    </row>
    <row r="20" spans="1:22" s="55" customFormat="1" ht="12">
      <c r="A20" s="178" t="s">
        <v>6</v>
      </c>
      <c r="B20" s="283" t="s">
        <v>275</v>
      </c>
      <c r="C20" s="179" t="s">
        <v>785</v>
      </c>
      <c r="D20" s="151">
        <v>180</v>
      </c>
      <c r="E20" s="151" t="s">
        <v>108</v>
      </c>
      <c r="F20" s="152" t="s">
        <v>183</v>
      </c>
      <c r="G20" s="153">
        <v>600</v>
      </c>
      <c r="H20" s="154" t="s">
        <v>188</v>
      </c>
      <c r="I2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</v>
      </c>
      <c r="J20" s="112">
        <f>IF(Sklop1[[#This Row],[ZAHTEVANA SHEMA KAKOVOSTI]]&lt;&gt;"",Sklop1[[#This Row],[Preračunana masa/volumen/kos na enoto kg]],"")</f>
        <v>108</v>
      </c>
      <c r="K20" s="127"/>
      <c r="L20" s="128"/>
      <c r="M20" s="128"/>
      <c r="N20" s="129"/>
      <c r="O20" s="138"/>
      <c r="P20" s="138"/>
      <c r="Q20" s="147"/>
      <c r="R20" s="146">
        <f>+Sklop1[[#This Row],[cena/enota brez DDV v EUR]]*Sklop1[[#This Row],[Stopnja DDV (%)]]</f>
        <v>0</v>
      </c>
      <c r="S20" s="146">
        <f>+Sklop1[[#This Row],[cena/enota brez DDV v EUR]]+Sklop1[[#This Row],[Davek (EUR)]]</f>
        <v>0</v>
      </c>
      <c r="T20" s="146">
        <f>+Sklop1[[#This Row],[cena/enota brez DDV v EUR]]*Sklop1[[#This Row],[Okvirna količina]]</f>
        <v>0</v>
      </c>
      <c r="U20" s="130">
        <f>+Sklop1[[#This Row],[Končna cena/enoto mere (EUR) z DDV]]*Sklop1[[#This Row],[Okvirna količina]]</f>
        <v>0</v>
      </c>
      <c r="V20" s="131"/>
    </row>
    <row r="21" spans="1:22" s="55" customFormat="1" ht="12">
      <c r="A21" s="178" t="s">
        <v>7</v>
      </c>
      <c r="B21" s="283" t="s">
        <v>276</v>
      </c>
      <c r="C21" s="179" t="s">
        <v>786</v>
      </c>
      <c r="D21" s="151">
        <v>180</v>
      </c>
      <c r="E21" s="151" t="s">
        <v>108</v>
      </c>
      <c r="F21" s="152" t="s">
        <v>183</v>
      </c>
      <c r="G21" s="153">
        <v>200</v>
      </c>
      <c r="H21" s="154" t="s">
        <v>188</v>
      </c>
      <c r="I2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J21" s="112">
        <f>IF(Sklop1[[#This Row],[ZAHTEVANA SHEMA KAKOVOSTI]]&lt;&gt;"",Sklop1[[#This Row],[Preračunana masa/volumen/kos na enoto kg]],"")</f>
        <v>36</v>
      </c>
      <c r="K21" s="127"/>
      <c r="L21" s="128"/>
      <c r="M21" s="128"/>
      <c r="N21" s="129"/>
      <c r="O21" s="138"/>
      <c r="P21" s="138"/>
      <c r="Q21" s="147"/>
      <c r="R21" s="146">
        <f>+Sklop1[[#This Row],[cena/enota brez DDV v EUR]]*Sklop1[[#This Row],[Stopnja DDV (%)]]</f>
        <v>0</v>
      </c>
      <c r="S21" s="146">
        <f>+Sklop1[[#This Row],[cena/enota brez DDV v EUR]]+Sklop1[[#This Row],[Davek (EUR)]]</f>
        <v>0</v>
      </c>
      <c r="T21" s="146">
        <f>+Sklop1[[#This Row],[cena/enota brez DDV v EUR]]*Sklop1[[#This Row],[Okvirna količina]]</f>
        <v>0</v>
      </c>
      <c r="U21" s="130">
        <f>+Sklop1[[#This Row],[Končna cena/enoto mere (EUR) z DDV]]*Sklop1[[#This Row],[Okvirna količina]]</f>
        <v>0</v>
      </c>
      <c r="V21" s="131"/>
    </row>
    <row r="22" spans="1:22" s="55" customFormat="1" ht="12">
      <c r="A22" s="178" t="s">
        <v>8</v>
      </c>
      <c r="B22" s="283" t="s">
        <v>277</v>
      </c>
      <c r="C22" s="179" t="s">
        <v>752</v>
      </c>
      <c r="D22" s="151">
        <v>1</v>
      </c>
      <c r="E22" s="151" t="s">
        <v>74</v>
      </c>
      <c r="F22" s="152" t="s">
        <v>183</v>
      </c>
      <c r="G22" s="153">
        <v>120</v>
      </c>
      <c r="H22" s="154" t="s">
        <v>74</v>
      </c>
      <c r="I2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22" s="112">
        <f>IF(Sklop1[[#This Row],[ZAHTEVANA SHEMA KAKOVOSTI]]&lt;&gt;"",Sklop1[[#This Row],[Preračunana masa/volumen/kos na enoto kg]],"")</f>
        <v>120</v>
      </c>
      <c r="K22" s="127"/>
      <c r="L22" s="128"/>
      <c r="M22" s="128"/>
      <c r="N22" s="129"/>
      <c r="O22" s="138"/>
      <c r="P22" s="138"/>
      <c r="Q22" s="147"/>
      <c r="R22" s="146">
        <f>+Sklop1[[#This Row],[cena/enota brez DDV v EUR]]*Sklop1[[#This Row],[Stopnja DDV (%)]]</f>
        <v>0</v>
      </c>
      <c r="S22" s="146">
        <f>+Sklop1[[#This Row],[cena/enota brez DDV v EUR]]+Sklop1[[#This Row],[Davek (EUR)]]</f>
        <v>0</v>
      </c>
      <c r="T22" s="146">
        <f>+Sklop1[[#This Row],[cena/enota brez DDV v EUR]]*Sklop1[[#This Row],[Okvirna količina]]</f>
        <v>0</v>
      </c>
      <c r="U22" s="130">
        <f>+Sklop1[[#This Row],[Končna cena/enoto mere (EUR) z DDV]]*Sklop1[[#This Row],[Okvirna količina]]</f>
        <v>0</v>
      </c>
      <c r="V22" s="131"/>
    </row>
    <row r="23" spans="1:22" s="55" customFormat="1" ht="12">
      <c r="A23" s="178" t="s">
        <v>9</v>
      </c>
      <c r="B23" s="283" t="s">
        <v>278</v>
      </c>
      <c r="C23" s="179" t="s">
        <v>787</v>
      </c>
      <c r="D23" s="151">
        <v>250</v>
      </c>
      <c r="E23" s="151" t="s">
        <v>108</v>
      </c>
      <c r="F23" s="152" t="s">
        <v>183</v>
      </c>
      <c r="G23" s="153">
        <v>1600</v>
      </c>
      <c r="H23" s="154" t="s">
        <v>188</v>
      </c>
      <c r="I2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23" s="112">
        <f>IF(Sklop1[[#This Row],[ZAHTEVANA SHEMA KAKOVOSTI]]&lt;&gt;"",Sklop1[[#This Row],[Preračunana masa/volumen/kos na enoto kg]],"")</f>
        <v>400</v>
      </c>
      <c r="K23" s="127"/>
      <c r="L23" s="128"/>
      <c r="M23" s="128"/>
      <c r="N23" s="129"/>
      <c r="O23" s="138"/>
      <c r="P23" s="138"/>
      <c r="Q23" s="147"/>
      <c r="R23" s="146">
        <f>+Sklop1[[#This Row],[cena/enota brez DDV v EUR]]*Sklop1[[#This Row],[Stopnja DDV (%)]]</f>
        <v>0</v>
      </c>
      <c r="S23" s="146">
        <f>+Sklop1[[#This Row],[cena/enota brez DDV v EUR]]+Sklop1[[#This Row],[Davek (EUR)]]</f>
        <v>0</v>
      </c>
      <c r="T23" s="146">
        <f>+Sklop1[[#This Row],[cena/enota brez DDV v EUR]]*Sklop1[[#This Row],[Okvirna količina]]</f>
        <v>0</v>
      </c>
      <c r="U23" s="130">
        <f>+Sklop1[[#This Row],[Končna cena/enoto mere (EUR) z DDV]]*Sklop1[[#This Row],[Okvirna količina]]</f>
        <v>0</v>
      </c>
      <c r="V23" s="131"/>
    </row>
    <row r="24" spans="1:22" s="55" customFormat="1" ht="12">
      <c r="A24" s="178" t="s">
        <v>10</v>
      </c>
      <c r="B24" s="283"/>
      <c r="C24" s="179" t="s">
        <v>800</v>
      </c>
      <c r="D24" s="151" t="s">
        <v>780</v>
      </c>
      <c r="E24" s="155" t="s">
        <v>108</v>
      </c>
      <c r="F24" s="152"/>
      <c r="G24" s="153">
        <v>10</v>
      </c>
      <c r="H24" s="154" t="s">
        <v>0</v>
      </c>
      <c r="I2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4" s="112" t="str">
        <f>IF(Sklop1[[#This Row],[ZAHTEVANA SHEMA KAKOVOSTI]]&lt;&gt;"",Sklop1[[#This Row],[Preračunana masa/volumen/kos na enoto kg]],"")</f>
        <v/>
      </c>
      <c r="K24" s="127"/>
      <c r="L24" s="128"/>
      <c r="M24" s="128"/>
      <c r="N24" s="129"/>
      <c r="O24" s="138"/>
      <c r="P24" s="138"/>
      <c r="Q24" s="147"/>
      <c r="R24" s="146">
        <f>+Sklop1[[#This Row],[cena/enota brez DDV v EUR]]*Sklop1[[#This Row],[Stopnja DDV (%)]]</f>
        <v>0</v>
      </c>
      <c r="S24" s="146">
        <f>+Sklop1[[#This Row],[cena/enota brez DDV v EUR]]+Sklop1[[#This Row],[Davek (EUR)]]</f>
        <v>0</v>
      </c>
      <c r="T24" s="146">
        <f>+Sklop1[[#This Row],[cena/enota brez DDV v EUR]]*Sklop1[[#This Row],[Okvirna količina]]</f>
        <v>0</v>
      </c>
      <c r="U24" s="130">
        <f>+Sklop1[[#This Row],[Končna cena/enoto mere (EUR) z DDV]]*Sklop1[[#This Row],[Okvirna količina]]</f>
        <v>0</v>
      </c>
      <c r="V24" s="131"/>
    </row>
    <row r="25" spans="1:22" s="55" customFormat="1" ht="12">
      <c r="A25" s="178" t="s">
        <v>11</v>
      </c>
      <c r="B25" s="283" t="s">
        <v>279</v>
      </c>
      <c r="C25" s="179" t="s">
        <v>788</v>
      </c>
      <c r="D25" s="151">
        <v>20</v>
      </c>
      <c r="E25" s="151" t="s">
        <v>108</v>
      </c>
      <c r="F25" s="152"/>
      <c r="G25" s="153">
        <v>35000</v>
      </c>
      <c r="H25" s="154" t="s">
        <v>188</v>
      </c>
      <c r="I25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J25" s="112" t="str">
        <f>IF(Sklop1[[#This Row],[ZAHTEVANA SHEMA KAKOVOSTI]]&lt;&gt;"",Sklop1[[#This Row],[Preračunana masa/volumen/kos na enoto kg]],"")</f>
        <v/>
      </c>
      <c r="K25" s="127"/>
      <c r="L25" s="128"/>
      <c r="M25" s="128"/>
      <c r="N25" s="129"/>
      <c r="O25" s="138"/>
      <c r="P25" s="138"/>
      <c r="Q25" s="147"/>
      <c r="R25" s="146">
        <f>+Sklop1[[#This Row],[cena/enota brez DDV v EUR]]*Sklop1[[#This Row],[Stopnja DDV (%)]]</f>
        <v>0</v>
      </c>
      <c r="S25" s="146">
        <f>+Sklop1[[#This Row],[cena/enota brez DDV v EUR]]+Sklop1[[#This Row],[Davek (EUR)]]</f>
        <v>0</v>
      </c>
      <c r="T25" s="146">
        <f>+Sklop1[[#This Row],[cena/enota brez DDV v EUR]]*Sklop1[[#This Row],[Okvirna količina]]</f>
        <v>0</v>
      </c>
      <c r="U25" s="130">
        <f>+Sklop1[[#This Row],[Končna cena/enoto mere (EUR) z DDV]]*Sklop1[[#This Row],[Okvirna količina]]</f>
        <v>0</v>
      </c>
      <c r="V25" s="131"/>
    </row>
    <row r="26" spans="1:22" s="55" customFormat="1" ht="12">
      <c r="A26" s="178" t="s">
        <v>12</v>
      </c>
      <c r="B26" s="283" t="s">
        <v>280</v>
      </c>
      <c r="C26" s="179" t="s">
        <v>801</v>
      </c>
      <c r="D26" s="151" t="s">
        <v>797</v>
      </c>
      <c r="E26" s="155" t="s">
        <v>108</v>
      </c>
      <c r="F26" s="152" t="s">
        <v>183</v>
      </c>
      <c r="G26" s="153">
        <v>20</v>
      </c>
      <c r="H26" s="154" t="s">
        <v>0</v>
      </c>
      <c r="I2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26" s="112">
        <f>IF(Sklop1[[#This Row],[ZAHTEVANA SHEMA KAKOVOSTI]]&lt;&gt;"",Sklop1[[#This Row],[Preračunana masa/volumen/kos na enoto kg]],"")</f>
        <v>20</v>
      </c>
      <c r="K26" s="127"/>
      <c r="L26" s="128"/>
      <c r="M26" s="128"/>
      <c r="N26" s="129"/>
      <c r="O26" s="138"/>
      <c r="P26" s="138"/>
      <c r="Q26" s="147"/>
      <c r="R26" s="146">
        <f>+Sklop1[[#This Row],[cena/enota brez DDV v EUR]]*Sklop1[[#This Row],[Stopnja DDV (%)]]</f>
        <v>0</v>
      </c>
      <c r="S26" s="146">
        <f>+Sklop1[[#This Row],[cena/enota brez DDV v EUR]]+Sklop1[[#This Row],[Davek (EUR)]]</f>
        <v>0</v>
      </c>
      <c r="T26" s="146">
        <f>+Sklop1[[#This Row],[cena/enota brez DDV v EUR]]*Sklop1[[#This Row],[Okvirna količina]]</f>
        <v>0</v>
      </c>
      <c r="U26" s="130">
        <f>+Sklop1[[#This Row],[Končna cena/enoto mere (EUR) z DDV]]*Sklop1[[#This Row],[Okvirna količina]]</f>
        <v>0</v>
      </c>
      <c r="V26" s="131"/>
    </row>
    <row r="27" spans="1:22" s="55" customFormat="1" ht="12">
      <c r="A27" s="178" t="s">
        <v>13</v>
      </c>
      <c r="B27" s="283" t="s">
        <v>281</v>
      </c>
      <c r="C27" s="179" t="s">
        <v>802</v>
      </c>
      <c r="D27" s="151" t="s">
        <v>262</v>
      </c>
      <c r="E27" s="155" t="s">
        <v>74</v>
      </c>
      <c r="F27" s="152" t="s">
        <v>183</v>
      </c>
      <c r="G27" s="153">
        <v>42000</v>
      </c>
      <c r="H27" s="154" t="s">
        <v>74</v>
      </c>
      <c r="I2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42000</v>
      </c>
      <c r="J27" s="112">
        <f>IF(Sklop1[[#This Row],[ZAHTEVANA SHEMA KAKOVOSTI]]&lt;&gt;"",Sklop1[[#This Row],[Preračunana masa/volumen/kos na enoto kg]],"")</f>
        <v>42000</v>
      </c>
      <c r="K27" s="127"/>
      <c r="L27" s="128"/>
      <c r="M27" s="128"/>
      <c r="N27" s="129"/>
      <c r="O27" s="138"/>
      <c r="P27" s="138"/>
      <c r="Q27" s="147"/>
      <c r="R27" s="146">
        <f>+Sklop1[[#This Row],[cena/enota brez DDV v EUR]]*Sklop1[[#This Row],[Stopnja DDV (%)]]</f>
        <v>0</v>
      </c>
      <c r="S27" s="146">
        <f>+Sklop1[[#This Row],[cena/enota brez DDV v EUR]]+Sklop1[[#This Row],[Davek (EUR)]]</f>
        <v>0</v>
      </c>
      <c r="T27" s="146">
        <f>+Sklop1[[#This Row],[cena/enota brez DDV v EUR]]*Sklop1[[#This Row],[Okvirna količina]]</f>
        <v>0</v>
      </c>
      <c r="U27" s="130">
        <f>+Sklop1[[#This Row],[Končna cena/enoto mere (EUR) z DDV]]*Sklop1[[#This Row],[Okvirna količina]]</f>
        <v>0</v>
      </c>
      <c r="V27" s="131"/>
    </row>
    <row r="28" spans="1:22" s="55" customFormat="1" ht="12">
      <c r="A28" s="178" t="s">
        <v>14</v>
      </c>
      <c r="B28" s="283" t="s">
        <v>282</v>
      </c>
      <c r="C28" s="179" t="s">
        <v>803</v>
      </c>
      <c r="D28" s="151">
        <v>1</v>
      </c>
      <c r="E28" s="155" t="s">
        <v>74</v>
      </c>
      <c r="F28" s="152" t="s">
        <v>183</v>
      </c>
      <c r="G28" s="153">
        <v>1800</v>
      </c>
      <c r="H28" s="154" t="s">
        <v>74</v>
      </c>
      <c r="I2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J28" s="112">
        <f>IF(Sklop1[[#This Row],[ZAHTEVANA SHEMA KAKOVOSTI]]&lt;&gt;"",Sklop1[[#This Row],[Preračunana masa/volumen/kos na enoto kg]],"")</f>
        <v>1800</v>
      </c>
      <c r="K28" s="127"/>
      <c r="L28" s="128"/>
      <c r="M28" s="128"/>
      <c r="N28" s="129"/>
      <c r="O28" s="138"/>
      <c r="P28" s="138"/>
      <c r="Q28" s="147"/>
      <c r="R28" s="146">
        <f>+Sklop1[[#This Row],[cena/enota brez DDV v EUR]]*Sklop1[[#This Row],[Stopnja DDV (%)]]</f>
        <v>0</v>
      </c>
      <c r="S28" s="146">
        <f>+Sklop1[[#This Row],[cena/enota brez DDV v EUR]]+Sklop1[[#This Row],[Davek (EUR)]]</f>
        <v>0</v>
      </c>
      <c r="T28" s="146">
        <f>+Sklop1[[#This Row],[cena/enota brez DDV v EUR]]*Sklop1[[#This Row],[Okvirna količina]]</f>
        <v>0</v>
      </c>
      <c r="U28" s="130">
        <f>+Sklop1[[#This Row],[Končna cena/enoto mere (EUR) z DDV]]*Sklop1[[#This Row],[Okvirna količina]]</f>
        <v>0</v>
      </c>
      <c r="V28" s="131"/>
    </row>
    <row r="29" spans="1:22" s="55" customFormat="1" ht="12">
      <c r="A29" s="178" t="s">
        <v>15</v>
      </c>
      <c r="B29" s="283" t="s">
        <v>283</v>
      </c>
      <c r="C29" s="179" t="s">
        <v>789</v>
      </c>
      <c r="D29" s="151">
        <v>180</v>
      </c>
      <c r="E29" s="151" t="s">
        <v>108</v>
      </c>
      <c r="F29" s="152" t="s">
        <v>183</v>
      </c>
      <c r="G29" s="153">
        <v>2000</v>
      </c>
      <c r="H29" s="154" t="s">
        <v>188</v>
      </c>
      <c r="I2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J29" s="112">
        <f>IF(Sklop1[[#This Row],[ZAHTEVANA SHEMA KAKOVOSTI]]&lt;&gt;"",Sklop1[[#This Row],[Preračunana masa/volumen/kos na enoto kg]],"")</f>
        <v>360</v>
      </c>
      <c r="K29" s="127"/>
      <c r="L29" s="128"/>
      <c r="M29" s="128"/>
      <c r="N29" s="129"/>
      <c r="O29" s="138"/>
      <c r="P29" s="138"/>
      <c r="Q29" s="147"/>
      <c r="R29" s="146">
        <f>+Sklop1[[#This Row],[cena/enota brez DDV v EUR]]*Sklop1[[#This Row],[Stopnja DDV (%)]]</f>
        <v>0</v>
      </c>
      <c r="S29" s="146">
        <f>+Sklop1[[#This Row],[cena/enota brez DDV v EUR]]+Sklop1[[#This Row],[Davek (EUR)]]</f>
        <v>0</v>
      </c>
      <c r="T29" s="146">
        <f>+Sklop1[[#This Row],[cena/enota brez DDV v EUR]]*Sklop1[[#This Row],[Okvirna količina]]</f>
        <v>0</v>
      </c>
      <c r="U29" s="130">
        <f>+Sklop1[[#This Row],[Končna cena/enoto mere (EUR) z DDV]]*Sklop1[[#This Row],[Okvirna količina]]</f>
        <v>0</v>
      </c>
      <c r="V29" s="131"/>
    </row>
    <row r="30" spans="1:22" s="55" customFormat="1" ht="12">
      <c r="A30" s="178" t="s">
        <v>16</v>
      </c>
      <c r="B30" s="283" t="s">
        <v>284</v>
      </c>
      <c r="C30" s="179" t="s">
        <v>307</v>
      </c>
      <c r="D30" s="151" t="s">
        <v>798</v>
      </c>
      <c r="E30" s="151" t="s">
        <v>108</v>
      </c>
      <c r="F30" s="152"/>
      <c r="G30" s="153">
        <v>20</v>
      </c>
      <c r="H30" s="154" t="s">
        <v>0</v>
      </c>
      <c r="I3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0" s="112" t="str">
        <f>IF(Sklop1[[#This Row],[ZAHTEVANA SHEMA KAKOVOSTI]]&lt;&gt;"",Sklop1[[#This Row],[Preračunana masa/volumen/kos na enoto kg]],"")</f>
        <v/>
      </c>
      <c r="K30" s="127"/>
      <c r="L30" s="128"/>
      <c r="M30" s="128"/>
      <c r="N30" s="129"/>
      <c r="O30" s="138"/>
      <c r="P30" s="138"/>
      <c r="Q30" s="147"/>
      <c r="R30" s="146">
        <f>+Sklop1[[#This Row],[cena/enota brez DDV v EUR]]*Sklop1[[#This Row],[Stopnja DDV (%)]]</f>
        <v>0</v>
      </c>
      <c r="S30" s="146">
        <f>+Sklop1[[#This Row],[cena/enota brez DDV v EUR]]+Sklop1[[#This Row],[Davek (EUR)]]</f>
        <v>0</v>
      </c>
      <c r="T30" s="146">
        <f>+Sklop1[[#This Row],[cena/enota brez DDV v EUR]]*Sklop1[[#This Row],[Okvirna količina]]</f>
        <v>0</v>
      </c>
      <c r="U30" s="130">
        <f>+Sklop1[[#This Row],[Končna cena/enoto mere (EUR) z DDV]]*Sklop1[[#This Row],[Okvirna količina]]</f>
        <v>0</v>
      </c>
      <c r="V30" s="131"/>
    </row>
    <row r="31" spans="1:22" s="55" customFormat="1" ht="24">
      <c r="A31" s="178" t="s">
        <v>17</v>
      </c>
      <c r="B31" s="283" t="s">
        <v>285</v>
      </c>
      <c r="C31" s="179" t="s">
        <v>790</v>
      </c>
      <c r="D31" s="151">
        <v>150</v>
      </c>
      <c r="E31" s="151" t="s">
        <v>108</v>
      </c>
      <c r="F31" s="152"/>
      <c r="G31" s="153">
        <v>700</v>
      </c>
      <c r="H31" s="154" t="s">
        <v>188</v>
      </c>
      <c r="I3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31" s="112" t="str">
        <f>IF(Sklop1[[#This Row],[ZAHTEVANA SHEMA KAKOVOSTI]]&lt;&gt;"",Sklop1[[#This Row],[Preračunana masa/volumen/kos na enoto kg]],"")</f>
        <v/>
      </c>
      <c r="K31" s="127"/>
      <c r="L31" s="128"/>
      <c r="M31" s="128"/>
      <c r="N31" s="129"/>
      <c r="O31" s="138"/>
      <c r="P31" s="138"/>
      <c r="Q31" s="147"/>
      <c r="R31" s="146">
        <f>+Sklop1[[#This Row],[cena/enota brez DDV v EUR]]*Sklop1[[#This Row],[Stopnja DDV (%)]]</f>
        <v>0</v>
      </c>
      <c r="S31" s="146">
        <f>+Sklop1[[#This Row],[cena/enota brez DDV v EUR]]+Sklop1[[#This Row],[Davek (EUR)]]</f>
        <v>0</v>
      </c>
      <c r="T31" s="146">
        <f>+Sklop1[[#This Row],[cena/enota brez DDV v EUR]]*Sklop1[[#This Row],[Okvirna količina]]</f>
        <v>0</v>
      </c>
      <c r="U31" s="130">
        <f>+Sklop1[[#This Row],[Končna cena/enoto mere (EUR) z DDV]]*Sklop1[[#This Row],[Okvirna količina]]</f>
        <v>0</v>
      </c>
      <c r="V31" s="131"/>
    </row>
    <row r="32" spans="1:22" s="55" customFormat="1" ht="24">
      <c r="A32" s="178" t="s">
        <v>18</v>
      </c>
      <c r="B32" s="283" t="s">
        <v>286</v>
      </c>
      <c r="C32" s="179" t="s">
        <v>791</v>
      </c>
      <c r="D32" s="151">
        <v>150</v>
      </c>
      <c r="E32" s="151" t="s">
        <v>108</v>
      </c>
      <c r="F32" s="152"/>
      <c r="G32" s="153">
        <v>700</v>
      </c>
      <c r="H32" s="154" t="s">
        <v>188</v>
      </c>
      <c r="I3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32" s="112" t="str">
        <f>IF(Sklop1[[#This Row],[ZAHTEVANA SHEMA KAKOVOSTI]]&lt;&gt;"",Sklop1[[#This Row],[Preračunana masa/volumen/kos na enoto kg]],"")</f>
        <v/>
      </c>
      <c r="K32" s="127"/>
      <c r="L32" s="128"/>
      <c r="M32" s="128"/>
      <c r="N32" s="129"/>
      <c r="O32" s="138"/>
      <c r="P32" s="138"/>
      <c r="Q32" s="147"/>
      <c r="R32" s="146">
        <f>+Sklop1[[#This Row],[cena/enota brez DDV v EUR]]*Sklop1[[#This Row],[Stopnja DDV (%)]]</f>
        <v>0</v>
      </c>
      <c r="S32" s="146">
        <f>+Sklop1[[#This Row],[cena/enota brez DDV v EUR]]+Sklop1[[#This Row],[Davek (EUR)]]</f>
        <v>0</v>
      </c>
      <c r="T32" s="146">
        <f>+Sklop1[[#This Row],[cena/enota brez DDV v EUR]]*Sklop1[[#This Row],[Okvirna količina]]</f>
        <v>0</v>
      </c>
      <c r="U32" s="130">
        <f>+Sklop1[[#This Row],[Končna cena/enoto mere (EUR) z DDV]]*Sklop1[[#This Row],[Okvirna količina]]</f>
        <v>0</v>
      </c>
      <c r="V32" s="131"/>
    </row>
    <row r="33" spans="1:22" s="55" customFormat="1" ht="24">
      <c r="A33" s="178" t="s">
        <v>19</v>
      </c>
      <c r="B33" s="283" t="s">
        <v>287</v>
      </c>
      <c r="C33" s="179" t="s">
        <v>792</v>
      </c>
      <c r="D33" s="151">
        <v>150</v>
      </c>
      <c r="E33" s="151" t="s">
        <v>108</v>
      </c>
      <c r="F33" s="152"/>
      <c r="G33" s="153">
        <v>700</v>
      </c>
      <c r="H33" s="154" t="s">
        <v>188</v>
      </c>
      <c r="I3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33" s="112" t="str">
        <f>IF(Sklop1[[#This Row],[ZAHTEVANA SHEMA KAKOVOSTI]]&lt;&gt;"",Sklop1[[#This Row],[Preračunana masa/volumen/kos na enoto kg]],"")</f>
        <v/>
      </c>
      <c r="K33" s="127"/>
      <c r="L33" s="128"/>
      <c r="M33" s="128"/>
      <c r="N33" s="129"/>
      <c r="O33" s="138"/>
      <c r="P33" s="138"/>
      <c r="Q33" s="147"/>
      <c r="R33" s="146">
        <f>+Sklop1[[#This Row],[cena/enota brez DDV v EUR]]*Sklop1[[#This Row],[Stopnja DDV (%)]]</f>
        <v>0</v>
      </c>
      <c r="S33" s="146">
        <f>+Sklop1[[#This Row],[cena/enota brez DDV v EUR]]+Sklop1[[#This Row],[Davek (EUR)]]</f>
        <v>0</v>
      </c>
      <c r="T33" s="146">
        <f>+Sklop1[[#This Row],[cena/enota brez DDV v EUR]]*Sklop1[[#This Row],[Okvirna količina]]</f>
        <v>0</v>
      </c>
      <c r="U33" s="130">
        <f>+Sklop1[[#This Row],[Končna cena/enoto mere (EUR) z DDV]]*Sklop1[[#This Row],[Okvirna količina]]</f>
        <v>0</v>
      </c>
      <c r="V33" s="131"/>
    </row>
    <row r="34" spans="1:22" s="55" customFormat="1" ht="24">
      <c r="A34" s="178" t="s">
        <v>20</v>
      </c>
      <c r="B34" s="283" t="s">
        <v>288</v>
      </c>
      <c r="C34" s="222" t="s">
        <v>793</v>
      </c>
      <c r="D34" s="223">
        <v>150</v>
      </c>
      <c r="E34" s="151" t="s">
        <v>108</v>
      </c>
      <c r="F34" s="225"/>
      <c r="G34" s="226">
        <v>700</v>
      </c>
      <c r="H34" s="154" t="s">
        <v>188</v>
      </c>
      <c r="I34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34" s="174" t="str">
        <f>IF(Sklop1[[#This Row],[ZAHTEVANA SHEMA KAKOVOSTI]]&lt;&gt;"",Sklop1[[#This Row],[Preračunana masa/volumen/kos na enoto kg]],"")</f>
        <v/>
      </c>
      <c r="K34" s="175"/>
      <c r="L34" s="176"/>
      <c r="M34" s="176"/>
      <c r="N34" s="216"/>
      <c r="O34" s="217"/>
      <c r="P34" s="217"/>
      <c r="Q34" s="218"/>
      <c r="R34" s="219">
        <f>+Sklop1[[#This Row],[cena/enota brez DDV v EUR]]*Sklop1[[#This Row],[Stopnja DDV (%)]]</f>
        <v>0</v>
      </c>
      <c r="S34" s="219">
        <f>+Sklop1[[#This Row],[cena/enota brez DDV v EUR]]+Sklop1[[#This Row],[Davek (EUR)]]</f>
        <v>0</v>
      </c>
      <c r="T34" s="219">
        <f>+Sklop1[[#This Row],[cena/enota brez DDV v EUR]]*Sklop1[[#This Row],[Okvirna količina]]</f>
        <v>0</v>
      </c>
      <c r="U34" s="220">
        <f>+Sklop1[[#This Row],[Končna cena/enoto mere (EUR) z DDV]]*Sklop1[[#This Row],[Okvirna količina]]</f>
        <v>0</v>
      </c>
      <c r="V34" s="221"/>
    </row>
    <row r="35" spans="1:22" s="55" customFormat="1" ht="12">
      <c r="A35" s="178" t="s">
        <v>21</v>
      </c>
      <c r="B35" s="283" t="s">
        <v>289</v>
      </c>
      <c r="C35" s="222" t="s">
        <v>794</v>
      </c>
      <c r="D35" s="223">
        <v>140</v>
      </c>
      <c r="E35" s="151" t="s">
        <v>108</v>
      </c>
      <c r="F35" s="225"/>
      <c r="G35" s="226">
        <v>2000</v>
      </c>
      <c r="H35" s="154" t="s">
        <v>188</v>
      </c>
      <c r="I35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J35" s="174" t="str">
        <f>IF(Sklop1[[#This Row],[ZAHTEVANA SHEMA KAKOVOSTI]]&lt;&gt;"",Sklop1[[#This Row],[Preračunana masa/volumen/kos na enoto kg]],"")</f>
        <v/>
      </c>
      <c r="K35" s="175"/>
      <c r="L35" s="176"/>
      <c r="M35" s="176"/>
      <c r="N35" s="216"/>
      <c r="O35" s="217"/>
      <c r="P35" s="217"/>
      <c r="Q35" s="218"/>
      <c r="R35" s="219">
        <f>+Sklop1[[#This Row],[cena/enota brez DDV v EUR]]*Sklop1[[#This Row],[Stopnja DDV (%)]]</f>
        <v>0</v>
      </c>
      <c r="S35" s="219">
        <f>+Sklop1[[#This Row],[cena/enota brez DDV v EUR]]+Sklop1[[#This Row],[Davek (EUR)]]</f>
        <v>0</v>
      </c>
      <c r="T35" s="219">
        <f>+Sklop1[[#This Row],[cena/enota brez DDV v EUR]]*Sklop1[[#This Row],[Okvirna količina]]</f>
        <v>0</v>
      </c>
      <c r="U35" s="220">
        <f>+Sklop1[[#This Row],[Končna cena/enoto mere (EUR) z DDV]]*Sklop1[[#This Row],[Okvirna količina]]</f>
        <v>0</v>
      </c>
      <c r="V35" s="221"/>
    </row>
    <row r="36" spans="1:22" s="55" customFormat="1" ht="12">
      <c r="A36" s="178" t="s">
        <v>22</v>
      </c>
      <c r="B36" s="283" t="s">
        <v>290</v>
      </c>
      <c r="C36" s="222" t="s">
        <v>308</v>
      </c>
      <c r="D36" s="223" t="s">
        <v>110</v>
      </c>
      <c r="E36" s="224" t="s">
        <v>0</v>
      </c>
      <c r="F36" s="225"/>
      <c r="G36" s="226">
        <v>5</v>
      </c>
      <c r="H36" s="154" t="s">
        <v>0</v>
      </c>
      <c r="I36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36" s="174" t="str">
        <f>IF(Sklop1[[#This Row],[ZAHTEVANA SHEMA KAKOVOSTI]]&lt;&gt;"",Sklop1[[#This Row],[Preračunana masa/volumen/kos na enoto kg]],"")</f>
        <v/>
      </c>
      <c r="K36" s="175"/>
      <c r="L36" s="176"/>
      <c r="M36" s="176"/>
      <c r="N36" s="216"/>
      <c r="O36" s="217"/>
      <c r="P36" s="217"/>
      <c r="Q36" s="218"/>
      <c r="R36" s="219">
        <f>+Sklop1[[#This Row],[cena/enota brez DDV v EUR]]*Sklop1[[#This Row],[Stopnja DDV (%)]]</f>
        <v>0</v>
      </c>
      <c r="S36" s="219">
        <f>+Sklop1[[#This Row],[cena/enota brez DDV v EUR]]+Sklop1[[#This Row],[Davek (EUR)]]</f>
        <v>0</v>
      </c>
      <c r="T36" s="219">
        <f>+Sklop1[[#This Row],[cena/enota brez DDV v EUR]]*Sklop1[[#This Row],[Okvirna količina]]</f>
        <v>0</v>
      </c>
      <c r="U36" s="220">
        <f>+Sklop1[[#This Row],[Končna cena/enoto mere (EUR) z DDV]]*Sklop1[[#This Row],[Okvirna količina]]</f>
        <v>0</v>
      </c>
      <c r="V36" s="221"/>
    </row>
    <row r="37" spans="1:22" s="55" customFormat="1" ht="12">
      <c r="A37" s="178" t="s">
        <v>23</v>
      </c>
      <c r="B37" s="283" t="s">
        <v>291</v>
      </c>
      <c r="C37" s="222" t="s">
        <v>309</v>
      </c>
      <c r="D37" s="223" t="s">
        <v>110</v>
      </c>
      <c r="E37" s="224" t="s">
        <v>0</v>
      </c>
      <c r="F37" s="225"/>
      <c r="G37" s="226">
        <v>5</v>
      </c>
      <c r="H37" s="154" t="s">
        <v>0</v>
      </c>
      <c r="I37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37" s="174" t="str">
        <f>IF(Sklop1[[#This Row],[ZAHTEVANA SHEMA KAKOVOSTI]]&lt;&gt;"",Sklop1[[#This Row],[Preračunana masa/volumen/kos na enoto kg]],"")</f>
        <v/>
      </c>
      <c r="K37" s="175"/>
      <c r="L37" s="176"/>
      <c r="M37" s="176"/>
      <c r="N37" s="216"/>
      <c r="O37" s="217"/>
      <c r="P37" s="217"/>
      <c r="Q37" s="218"/>
      <c r="R37" s="219">
        <f>+Sklop1[[#This Row],[cena/enota brez DDV v EUR]]*Sklop1[[#This Row],[Stopnja DDV (%)]]</f>
        <v>0</v>
      </c>
      <c r="S37" s="219">
        <f>+Sklop1[[#This Row],[cena/enota brez DDV v EUR]]+Sklop1[[#This Row],[Davek (EUR)]]</f>
        <v>0</v>
      </c>
      <c r="T37" s="219">
        <f>+Sklop1[[#This Row],[cena/enota brez DDV v EUR]]*Sklop1[[#This Row],[Okvirna količina]]</f>
        <v>0</v>
      </c>
      <c r="U37" s="220">
        <f>+Sklop1[[#This Row],[Končna cena/enoto mere (EUR) z DDV]]*Sklop1[[#This Row],[Okvirna količina]]</f>
        <v>0</v>
      </c>
      <c r="V37" s="221"/>
    </row>
    <row r="38" spans="1:22" s="55" customFormat="1" ht="12">
      <c r="A38" s="178" t="s">
        <v>24</v>
      </c>
      <c r="B38" s="283" t="s">
        <v>292</v>
      </c>
      <c r="C38" s="222" t="s">
        <v>804</v>
      </c>
      <c r="D38" s="223">
        <v>2600</v>
      </c>
      <c r="E38" s="224" t="s">
        <v>108</v>
      </c>
      <c r="F38" s="225"/>
      <c r="G38" s="226">
        <v>150</v>
      </c>
      <c r="H38" s="154" t="s">
        <v>0</v>
      </c>
      <c r="I38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J38" s="174" t="str">
        <f>IF(Sklop1[[#This Row],[ZAHTEVANA SHEMA KAKOVOSTI]]&lt;&gt;"",Sklop1[[#This Row],[Preračunana masa/volumen/kos na enoto kg]],"")</f>
        <v/>
      </c>
      <c r="K38" s="175"/>
      <c r="L38" s="176"/>
      <c r="M38" s="176"/>
      <c r="N38" s="216"/>
      <c r="O38" s="217"/>
      <c r="P38" s="217"/>
      <c r="Q38" s="218"/>
      <c r="R38" s="219">
        <f>+Sklop1[[#This Row],[cena/enota brez DDV v EUR]]*Sklop1[[#This Row],[Stopnja DDV (%)]]</f>
        <v>0</v>
      </c>
      <c r="S38" s="219">
        <f>+Sklop1[[#This Row],[cena/enota brez DDV v EUR]]+Sklop1[[#This Row],[Davek (EUR)]]</f>
        <v>0</v>
      </c>
      <c r="T38" s="219">
        <f>+Sklop1[[#This Row],[cena/enota brez DDV v EUR]]*Sklop1[[#This Row],[Okvirna količina]]</f>
        <v>0</v>
      </c>
      <c r="U38" s="220">
        <f>+Sklop1[[#This Row],[Končna cena/enoto mere (EUR) z DDV]]*Sklop1[[#This Row],[Okvirna količina]]</f>
        <v>0</v>
      </c>
      <c r="V38" s="221"/>
    </row>
    <row r="39" spans="1:22" s="55" customFormat="1" ht="12">
      <c r="A39" s="178" t="s">
        <v>25</v>
      </c>
      <c r="B39" s="283" t="s">
        <v>293</v>
      </c>
      <c r="C39" s="222" t="s">
        <v>310</v>
      </c>
      <c r="D39" s="223" t="s">
        <v>110</v>
      </c>
      <c r="E39" s="224" t="s">
        <v>0</v>
      </c>
      <c r="F39" s="225"/>
      <c r="G39" s="226">
        <v>20</v>
      </c>
      <c r="H39" s="154" t="s">
        <v>0</v>
      </c>
      <c r="I39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9" s="174" t="str">
        <f>IF(Sklop1[[#This Row],[ZAHTEVANA SHEMA KAKOVOSTI]]&lt;&gt;"",Sklop1[[#This Row],[Preračunana masa/volumen/kos na enoto kg]],"")</f>
        <v/>
      </c>
      <c r="K39" s="175"/>
      <c r="L39" s="176"/>
      <c r="M39" s="176"/>
      <c r="N39" s="216"/>
      <c r="O39" s="217"/>
      <c r="P39" s="217"/>
      <c r="Q39" s="218"/>
      <c r="R39" s="219">
        <f>+Sklop1[[#This Row],[cena/enota brez DDV v EUR]]*Sklop1[[#This Row],[Stopnja DDV (%)]]</f>
        <v>0</v>
      </c>
      <c r="S39" s="219">
        <f>+Sklop1[[#This Row],[cena/enota brez DDV v EUR]]+Sklop1[[#This Row],[Davek (EUR)]]</f>
        <v>0</v>
      </c>
      <c r="T39" s="219">
        <f>+Sklop1[[#This Row],[cena/enota brez DDV v EUR]]*Sklop1[[#This Row],[Okvirna količina]]</f>
        <v>0</v>
      </c>
      <c r="U39" s="220">
        <f>+Sklop1[[#This Row],[Končna cena/enoto mere (EUR) z DDV]]*Sklop1[[#This Row],[Okvirna količina]]</f>
        <v>0</v>
      </c>
      <c r="V39" s="221"/>
    </row>
    <row r="40" spans="1:22" s="55" customFormat="1" ht="12">
      <c r="A40" s="178" t="s">
        <v>26</v>
      </c>
      <c r="B40" s="283" t="s">
        <v>294</v>
      </c>
      <c r="C40" s="222" t="s">
        <v>311</v>
      </c>
      <c r="D40" s="223" t="s">
        <v>110</v>
      </c>
      <c r="E40" s="224" t="s">
        <v>0</v>
      </c>
      <c r="F40" s="225"/>
      <c r="G40" s="226">
        <v>40</v>
      </c>
      <c r="H40" s="154" t="s">
        <v>0</v>
      </c>
      <c r="I40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0" s="174" t="str">
        <f>IF(Sklop1[[#This Row],[ZAHTEVANA SHEMA KAKOVOSTI]]&lt;&gt;"",Sklop1[[#This Row],[Preračunana masa/volumen/kos na enoto kg]],"")</f>
        <v/>
      </c>
      <c r="K40" s="175"/>
      <c r="L40" s="176"/>
      <c r="M40" s="176"/>
      <c r="N40" s="216"/>
      <c r="O40" s="217"/>
      <c r="P40" s="217"/>
      <c r="Q40" s="218"/>
      <c r="R40" s="219">
        <f>+Sklop1[[#This Row],[cena/enota brez DDV v EUR]]*Sklop1[[#This Row],[Stopnja DDV (%)]]</f>
        <v>0</v>
      </c>
      <c r="S40" s="219">
        <f>+Sklop1[[#This Row],[cena/enota brez DDV v EUR]]+Sklop1[[#This Row],[Davek (EUR)]]</f>
        <v>0</v>
      </c>
      <c r="T40" s="219">
        <f>+Sklop1[[#This Row],[cena/enota brez DDV v EUR]]*Sklop1[[#This Row],[Okvirna količina]]</f>
        <v>0</v>
      </c>
      <c r="U40" s="220">
        <f>+Sklop1[[#This Row],[Končna cena/enoto mere (EUR) z DDV]]*Sklop1[[#This Row],[Okvirna količina]]</f>
        <v>0</v>
      </c>
      <c r="V40" s="221"/>
    </row>
    <row r="41" spans="1:22" s="55" customFormat="1" ht="12">
      <c r="A41" s="178" t="s">
        <v>27</v>
      </c>
      <c r="B41" s="283" t="s">
        <v>295</v>
      </c>
      <c r="C41" s="222" t="s">
        <v>805</v>
      </c>
      <c r="D41" s="223">
        <v>2600</v>
      </c>
      <c r="E41" s="224" t="s">
        <v>108</v>
      </c>
      <c r="F41" s="225"/>
      <c r="G41" s="226">
        <v>450</v>
      </c>
      <c r="H41" s="154" t="s">
        <v>0</v>
      </c>
      <c r="I41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1170</v>
      </c>
      <c r="J41" s="174" t="str">
        <f>IF(Sklop1[[#This Row],[ZAHTEVANA SHEMA KAKOVOSTI]]&lt;&gt;"",Sklop1[[#This Row],[Preračunana masa/volumen/kos na enoto kg]],"")</f>
        <v/>
      </c>
      <c r="K41" s="175"/>
      <c r="L41" s="176"/>
      <c r="M41" s="176"/>
      <c r="N41" s="216"/>
      <c r="O41" s="217"/>
      <c r="P41" s="217"/>
      <c r="Q41" s="218"/>
      <c r="R41" s="219">
        <f>+Sklop1[[#This Row],[cena/enota brez DDV v EUR]]*Sklop1[[#This Row],[Stopnja DDV (%)]]</f>
        <v>0</v>
      </c>
      <c r="S41" s="219">
        <f>+Sklop1[[#This Row],[cena/enota brez DDV v EUR]]+Sklop1[[#This Row],[Davek (EUR)]]</f>
        <v>0</v>
      </c>
      <c r="T41" s="219">
        <f>+Sklop1[[#This Row],[cena/enota brez DDV v EUR]]*Sklop1[[#This Row],[Okvirna količina]]</f>
        <v>0</v>
      </c>
      <c r="U41" s="220">
        <f>+Sklop1[[#This Row],[Končna cena/enoto mere (EUR) z DDV]]*Sklop1[[#This Row],[Okvirna količina]]</f>
        <v>0</v>
      </c>
      <c r="V41" s="221"/>
    </row>
    <row r="42" spans="1:22" s="55" customFormat="1" ht="12">
      <c r="A42" s="178" t="s">
        <v>28</v>
      </c>
      <c r="B42" s="283" t="s">
        <v>296</v>
      </c>
      <c r="C42" s="222" t="s">
        <v>312</v>
      </c>
      <c r="D42" s="223" t="s">
        <v>110</v>
      </c>
      <c r="E42" s="224" t="s">
        <v>0</v>
      </c>
      <c r="F42" s="225"/>
      <c r="G42" s="226">
        <v>400</v>
      </c>
      <c r="H42" s="154" t="s">
        <v>0</v>
      </c>
      <c r="I42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42" s="174" t="str">
        <f>IF(Sklop1[[#This Row],[ZAHTEVANA SHEMA KAKOVOSTI]]&lt;&gt;"",Sklop1[[#This Row],[Preračunana masa/volumen/kos na enoto kg]],"")</f>
        <v/>
      </c>
      <c r="K42" s="175"/>
      <c r="L42" s="176"/>
      <c r="M42" s="176"/>
      <c r="N42" s="216"/>
      <c r="O42" s="217"/>
      <c r="P42" s="217"/>
      <c r="Q42" s="218"/>
      <c r="R42" s="219">
        <f>+Sklop1[[#This Row],[cena/enota brez DDV v EUR]]*Sklop1[[#This Row],[Stopnja DDV (%)]]</f>
        <v>0</v>
      </c>
      <c r="S42" s="219">
        <f>+Sklop1[[#This Row],[cena/enota brez DDV v EUR]]+Sklop1[[#This Row],[Davek (EUR)]]</f>
        <v>0</v>
      </c>
      <c r="T42" s="219">
        <f>+Sklop1[[#This Row],[cena/enota brez DDV v EUR]]*Sklop1[[#This Row],[Okvirna količina]]</f>
        <v>0</v>
      </c>
      <c r="U42" s="220">
        <f>+Sklop1[[#This Row],[Končna cena/enoto mere (EUR) z DDV]]*Sklop1[[#This Row],[Okvirna količina]]</f>
        <v>0</v>
      </c>
      <c r="V42" s="221"/>
    </row>
    <row r="43" spans="1:22" s="55" customFormat="1" ht="12">
      <c r="A43" s="178" t="s">
        <v>29</v>
      </c>
      <c r="B43" s="283" t="s">
        <v>297</v>
      </c>
      <c r="C43" s="222" t="s">
        <v>806</v>
      </c>
      <c r="D43" s="223" t="s">
        <v>797</v>
      </c>
      <c r="E43" s="224" t="s">
        <v>108</v>
      </c>
      <c r="F43" s="225"/>
      <c r="G43" s="226">
        <v>5</v>
      </c>
      <c r="H43" s="154" t="s">
        <v>0</v>
      </c>
      <c r="I43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43" s="174" t="str">
        <f>IF(Sklop1[[#This Row],[ZAHTEVANA SHEMA KAKOVOSTI]]&lt;&gt;"",Sklop1[[#This Row],[Preračunana masa/volumen/kos na enoto kg]],"")</f>
        <v/>
      </c>
      <c r="K43" s="175"/>
      <c r="L43" s="176"/>
      <c r="M43" s="176"/>
      <c r="N43" s="216"/>
      <c r="O43" s="217"/>
      <c r="P43" s="217"/>
      <c r="Q43" s="218"/>
      <c r="R43" s="219">
        <f>+Sklop1[[#This Row],[cena/enota brez DDV v EUR]]*Sklop1[[#This Row],[Stopnja DDV (%)]]</f>
        <v>0</v>
      </c>
      <c r="S43" s="219">
        <f>+Sklop1[[#This Row],[cena/enota brez DDV v EUR]]+Sklop1[[#This Row],[Davek (EUR)]]</f>
        <v>0</v>
      </c>
      <c r="T43" s="219">
        <f>+Sklop1[[#This Row],[cena/enota brez DDV v EUR]]*Sklop1[[#This Row],[Okvirna količina]]</f>
        <v>0</v>
      </c>
      <c r="U43" s="220">
        <f>+Sklop1[[#This Row],[Končna cena/enoto mere (EUR) z DDV]]*Sklop1[[#This Row],[Okvirna količina]]</f>
        <v>0</v>
      </c>
      <c r="V43" s="221"/>
    </row>
    <row r="44" spans="1:22" s="55" customFormat="1" ht="12">
      <c r="A44" s="178" t="s">
        <v>30</v>
      </c>
      <c r="B44" s="283" t="s">
        <v>298</v>
      </c>
      <c r="C44" s="222" t="s">
        <v>807</v>
      </c>
      <c r="D44" s="223" t="s">
        <v>799</v>
      </c>
      <c r="E44" s="224" t="s">
        <v>108</v>
      </c>
      <c r="F44" s="225"/>
      <c r="G44" s="226">
        <v>200</v>
      </c>
      <c r="H44" s="154" t="s">
        <v>0</v>
      </c>
      <c r="I44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4" s="174" t="str">
        <f>IF(Sklop1[[#This Row],[ZAHTEVANA SHEMA KAKOVOSTI]]&lt;&gt;"",Sklop1[[#This Row],[Preračunana masa/volumen/kos na enoto kg]],"")</f>
        <v/>
      </c>
      <c r="K44" s="175"/>
      <c r="L44" s="176"/>
      <c r="M44" s="176"/>
      <c r="N44" s="216"/>
      <c r="O44" s="217"/>
      <c r="P44" s="217"/>
      <c r="Q44" s="218"/>
      <c r="R44" s="219">
        <f>+Sklop1[[#This Row],[cena/enota brez DDV v EUR]]*Sklop1[[#This Row],[Stopnja DDV (%)]]</f>
        <v>0</v>
      </c>
      <c r="S44" s="219">
        <f>+Sklop1[[#This Row],[cena/enota brez DDV v EUR]]+Sklop1[[#This Row],[Davek (EUR)]]</f>
        <v>0</v>
      </c>
      <c r="T44" s="219">
        <f>+Sklop1[[#This Row],[cena/enota brez DDV v EUR]]*Sklop1[[#This Row],[Okvirna količina]]</f>
        <v>0</v>
      </c>
      <c r="U44" s="220">
        <f>+Sklop1[[#This Row],[Končna cena/enoto mere (EUR) z DDV]]*Sklop1[[#This Row],[Okvirna količina]]</f>
        <v>0</v>
      </c>
      <c r="V44" s="221"/>
    </row>
    <row r="45" spans="1:22" s="55" customFormat="1" ht="12">
      <c r="A45" s="178" t="s">
        <v>31</v>
      </c>
      <c r="B45" s="283" t="s">
        <v>299</v>
      </c>
      <c r="C45" s="222" t="s">
        <v>808</v>
      </c>
      <c r="D45" s="223">
        <v>1000</v>
      </c>
      <c r="E45" s="224" t="s">
        <v>108</v>
      </c>
      <c r="F45" s="225"/>
      <c r="G45" s="226">
        <v>30</v>
      </c>
      <c r="H45" s="154" t="s">
        <v>0</v>
      </c>
      <c r="I45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45" s="174" t="str">
        <f>IF(Sklop1[[#This Row],[ZAHTEVANA SHEMA KAKOVOSTI]]&lt;&gt;"",Sklop1[[#This Row],[Preračunana masa/volumen/kos na enoto kg]],"")</f>
        <v/>
      </c>
      <c r="K45" s="175"/>
      <c r="L45" s="176"/>
      <c r="M45" s="176"/>
      <c r="N45" s="216"/>
      <c r="O45" s="217"/>
      <c r="P45" s="217"/>
      <c r="Q45" s="218"/>
      <c r="R45" s="219">
        <f>+Sklop1[[#This Row],[cena/enota brez DDV v EUR]]*Sklop1[[#This Row],[Stopnja DDV (%)]]</f>
        <v>0</v>
      </c>
      <c r="S45" s="219">
        <f>+Sklop1[[#This Row],[cena/enota brez DDV v EUR]]+Sklop1[[#This Row],[Davek (EUR)]]</f>
        <v>0</v>
      </c>
      <c r="T45" s="219">
        <f>+Sklop1[[#This Row],[cena/enota brez DDV v EUR]]*Sklop1[[#This Row],[Okvirna količina]]</f>
        <v>0</v>
      </c>
      <c r="U45" s="220">
        <f>+Sklop1[[#This Row],[Končna cena/enoto mere (EUR) z DDV]]*Sklop1[[#This Row],[Okvirna količina]]</f>
        <v>0</v>
      </c>
      <c r="V45" s="221"/>
    </row>
    <row r="46" spans="1:22" s="55" customFormat="1" ht="12">
      <c r="A46" s="178" t="s">
        <v>32</v>
      </c>
      <c r="B46" s="283" t="s">
        <v>300</v>
      </c>
      <c r="C46" s="222" t="s">
        <v>795</v>
      </c>
      <c r="D46" s="223">
        <v>60</v>
      </c>
      <c r="E46" s="151" t="s">
        <v>108</v>
      </c>
      <c r="F46" s="225" t="s">
        <v>183</v>
      </c>
      <c r="G46" s="226">
        <v>4400</v>
      </c>
      <c r="H46" s="154" t="s">
        <v>188</v>
      </c>
      <c r="I46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264</v>
      </c>
      <c r="J46" s="174">
        <f>IF(Sklop1[[#This Row],[ZAHTEVANA SHEMA KAKOVOSTI]]&lt;&gt;"",Sklop1[[#This Row],[Preračunana masa/volumen/kos na enoto kg]],"")</f>
        <v>264</v>
      </c>
      <c r="K46" s="175"/>
      <c r="L46" s="176"/>
      <c r="M46" s="176"/>
      <c r="N46" s="216"/>
      <c r="O46" s="217"/>
      <c r="P46" s="217"/>
      <c r="Q46" s="218"/>
      <c r="R46" s="219">
        <f>+Sklop1[[#This Row],[cena/enota brez DDV v EUR]]*Sklop1[[#This Row],[Stopnja DDV (%)]]</f>
        <v>0</v>
      </c>
      <c r="S46" s="219">
        <f>+Sklop1[[#This Row],[cena/enota brez DDV v EUR]]+Sklop1[[#This Row],[Davek (EUR)]]</f>
        <v>0</v>
      </c>
      <c r="T46" s="219">
        <f>+Sklop1[[#This Row],[cena/enota brez DDV v EUR]]*Sklop1[[#This Row],[Okvirna količina]]</f>
        <v>0</v>
      </c>
      <c r="U46" s="220">
        <f>+Sklop1[[#This Row],[Končna cena/enoto mere (EUR) z DDV]]*Sklop1[[#This Row],[Okvirna količina]]</f>
        <v>0</v>
      </c>
      <c r="V46" s="221"/>
    </row>
    <row r="47" spans="1:22" s="55" customFormat="1" ht="12">
      <c r="A47" s="178" t="s">
        <v>33</v>
      </c>
      <c r="B47" s="283" t="s">
        <v>301</v>
      </c>
      <c r="C47" s="222" t="s">
        <v>796</v>
      </c>
      <c r="D47" s="223">
        <v>60</v>
      </c>
      <c r="E47" s="151" t="s">
        <v>108</v>
      </c>
      <c r="F47" s="225" t="s">
        <v>183</v>
      </c>
      <c r="G47" s="226">
        <v>4400</v>
      </c>
      <c r="H47" s="154" t="s">
        <v>188</v>
      </c>
      <c r="I47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264</v>
      </c>
      <c r="J47" s="174">
        <f>IF(Sklop1[[#This Row],[ZAHTEVANA SHEMA KAKOVOSTI]]&lt;&gt;"",Sklop1[[#This Row],[Preračunana masa/volumen/kos na enoto kg]],"")</f>
        <v>264</v>
      </c>
      <c r="K47" s="175"/>
      <c r="L47" s="176"/>
      <c r="M47" s="176"/>
      <c r="N47" s="216"/>
      <c r="O47" s="217"/>
      <c r="P47" s="217"/>
      <c r="Q47" s="218"/>
      <c r="R47" s="219">
        <f>+Sklop1[[#This Row],[cena/enota brez DDV v EUR]]*Sklop1[[#This Row],[Stopnja DDV (%)]]</f>
        <v>0</v>
      </c>
      <c r="S47" s="219">
        <f>+Sklop1[[#This Row],[cena/enota brez DDV v EUR]]+Sklop1[[#This Row],[Davek (EUR)]]</f>
        <v>0</v>
      </c>
      <c r="T47" s="219">
        <f>+Sklop1[[#This Row],[cena/enota brez DDV v EUR]]*Sklop1[[#This Row],[Okvirna količina]]</f>
        <v>0</v>
      </c>
      <c r="U47" s="220">
        <f>+Sklop1[[#This Row],[Končna cena/enoto mere (EUR) z DDV]]*Sklop1[[#This Row],[Okvirna količina]]</f>
        <v>0</v>
      </c>
      <c r="V47" s="221"/>
    </row>
    <row r="48" spans="1:22" s="55" customFormat="1" ht="12">
      <c r="A48" s="178" t="s">
        <v>34</v>
      </c>
      <c r="B48" s="283" t="s">
        <v>302</v>
      </c>
      <c r="C48" s="222" t="s">
        <v>812</v>
      </c>
      <c r="D48" s="223" t="s">
        <v>799</v>
      </c>
      <c r="E48" s="224" t="s">
        <v>108</v>
      </c>
      <c r="F48" s="225" t="s">
        <v>183</v>
      </c>
      <c r="G48" s="226">
        <v>90</v>
      </c>
      <c r="H48" s="154" t="s">
        <v>0</v>
      </c>
      <c r="I48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J48" s="174">
        <f>IF(Sklop1[[#This Row],[ZAHTEVANA SHEMA KAKOVOSTI]]&lt;&gt;"",Sklop1[[#This Row],[Preračunana masa/volumen/kos na enoto kg]],"")</f>
        <v>90</v>
      </c>
      <c r="K48" s="175"/>
      <c r="L48" s="176"/>
      <c r="M48" s="176"/>
      <c r="N48" s="216"/>
      <c r="O48" s="217"/>
      <c r="P48" s="217"/>
      <c r="Q48" s="218"/>
      <c r="R48" s="219">
        <f>+Sklop1[[#This Row],[cena/enota brez DDV v EUR]]*Sklop1[[#This Row],[Stopnja DDV (%)]]</f>
        <v>0</v>
      </c>
      <c r="S48" s="219">
        <f>+Sklop1[[#This Row],[cena/enota brez DDV v EUR]]+Sklop1[[#This Row],[Davek (EUR)]]</f>
        <v>0</v>
      </c>
      <c r="T48" s="219">
        <f>+Sklop1[[#This Row],[cena/enota brez DDV v EUR]]*Sklop1[[#This Row],[Okvirna količina]]</f>
        <v>0</v>
      </c>
      <c r="U48" s="220">
        <f>+Sklop1[[#This Row],[Končna cena/enoto mere (EUR) z DDV]]*Sklop1[[#This Row],[Okvirna količina]]</f>
        <v>0</v>
      </c>
      <c r="V48" s="221"/>
    </row>
    <row r="49" spans="1:22" s="55" customFormat="1" ht="12">
      <c r="A49" s="178" t="s">
        <v>35</v>
      </c>
      <c r="B49" s="283" t="s">
        <v>303</v>
      </c>
      <c r="C49" s="222" t="s">
        <v>809</v>
      </c>
      <c r="D49" s="223" t="s">
        <v>754</v>
      </c>
      <c r="E49" s="224" t="s">
        <v>108</v>
      </c>
      <c r="F49" s="225"/>
      <c r="G49" s="226">
        <v>130</v>
      </c>
      <c r="H49" s="154" t="s">
        <v>74</v>
      </c>
      <c r="I49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J49" s="174" t="str">
        <f>IF(Sklop1[[#This Row],[ZAHTEVANA SHEMA KAKOVOSTI]]&lt;&gt;"",Sklop1[[#This Row],[Preračunana masa/volumen/kos na enoto kg]],"")</f>
        <v/>
      </c>
      <c r="K49" s="175"/>
      <c r="L49" s="176"/>
      <c r="M49" s="176"/>
      <c r="N49" s="216"/>
      <c r="O49" s="217"/>
      <c r="P49" s="217"/>
      <c r="Q49" s="218"/>
      <c r="R49" s="219">
        <f>+Sklop1[[#This Row],[cena/enota brez DDV v EUR]]*Sklop1[[#This Row],[Stopnja DDV (%)]]</f>
        <v>0</v>
      </c>
      <c r="S49" s="219">
        <f>+Sklop1[[#This Row],[cena/enota brez DDV v EUR]]+Sklop1[[#This Row],[Davek (EUR)]]</f>
        <v>0</v>
      </c>
      <c r="T49" s="219">
        <f>+Sklop1[[#This Row],[cena/enota brez DDV v EUR]]*Sklop1[[#This Row],[Okvirna količina]]</f>
        <v>0</v>
      </c>
      <c r="U49" s="220">
        <f>+Sklop1[[#This Row],[Končna cena/enoto mere (EUR) z DDV]]*Sklop1[[#This Row],[Okvirna količina]]</f>
        <v>0</v>
      </c>
      <c r="V49" s="221"/>
    </row>
    <row r="50" spans="1:22" s="55" customFormat="1" ht="12">
      <c r="A50" s="178" t="s">
        <v>36</v>
      </c>
      <c r="B50" s="283" t="s">
        <v>304</v>
      </c>
      <c r="C50" s="230" t="s">
        <v>810</v>
      </c>
      <c r="D50" s="223">
        <v>1</v>
      </c>
      <c r="E50" s="224" t="s">
        <v>74</v>
      </c>
      <c r="F50" s="225"/>
      <c r="G50" s="226">
        <v>650</v>
      </c>
      <c r="H50" s="154" t="s">
        <v>74</v>
      </c>
      <c r="I50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J50" s="174" t="str">
        <f>IF(Sklop1[[#This Row],[ZAHTEVANA SHEMA KAKOVOSTI]]&lt;&gt;"",Sklop1[[#This Row],[Preračunana masa/volumen/kos na enoto kg]],"")</f>
        <v/>
      </c>
      <c r="K50" s="175"/>
      <c r="L50" s="176"/>
      <c r="M50" s="176"/>
      <c r="N50" s="216"/>
      <c r="O50" s="217"/>
      <c r="P50" s="217"/>
      <c r="Q50" s="218"/>
      <c r="R50" s="219">
        <f>+Sklop1[[#This Row],[cena/enota brez DDV v EUR]]*Sklop1[[#This Row],[Stopnja DDV (%)]]</f>
        <v>0</v>
      </c>
      <c r="S50" s="219">
        <f>+Sklop1[[#This Row],[cena/enota brez DDV v EUR]]+Sklop1[[#This Row],[Davek (EUR)]]</f>
        <v>0</v>
      </c>
      <c r="T50" s="219">
        <f>+Sklop1[[#This Row],[cena/enota brez DDV v EUR]]*Sklop1[[#This Row],[Okvirna količina]]</f>
        <v>0</v>
      </c>
      <c r="U50" s="220">
        <f>+Sklop1[[#This Row],[Končna cena/enoto mere (EUR) z DDV]]*Sklop1[[#This Row],[Okvirna količina]]</f>
        <v>0</v>
      </c>
      <c r="V50" s="221"/>
    </row>
    <row r="51" spans="1:22" s="55" customFormat="1" ht="12">
      <c r="A51" s="178" t="s">
        <v>37</v>
      </c>
      <c r="B51" s="283" t="s">
        <v>305</v>
      </c>
      <c r="C51" s="230" t="s">
        <v>811</v>
      </c>
      <c r="D51" s="223">
        <v>1</v>
      </c>
      <c r="E51" s="224" t="s">
        <v>74</v>
      </c>
      <c r="F51" s="225"/>
      <c r="G51" s="226">
        <v>670</v>
      </c>
      <c r="H51" s="154" t="s">
        <v>74</v>
      </c>
      <c r="I51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670</v>
      </c>
      <c r="J51" s="174" t="str">
        <f>IF(Sklop1[[#This Row],[ZAHTEVANA SHEMA KAKOVOSTI]]&lt;&gt;"",Sklop1[[#This Row],[Preračunana masa/volumen/kos na enoto kg]],"")</f>
        <v/>
      </c>
      <c r="K51" s="175"/>
      <c r="L51" s="176"/>
      <c r="M51" s="176"/>
      <c r="N51" s="216"/>
      <c r="O51" s="217"/>
      <c r="P51" s="217"/>
      <c r="Q51" s="218"/>
      <c r="R51" s="219">
        <f>+Sklop1[[#This Row],[cena/enota brez DDV v EUR]]*Sklop1[[#This Row],[Stopnja DDV (%)]]</f>
        <v>0</v>
      </c>
      <c r="S51" s="219">
        <f>+Sklop1[[#This Row],[cena/enota brez DDV v EUR]]+Sklop1[[#This Row],[Davek (EUR)]]</f>
        <v>0</v>
      </c>
      <c r="T51" s="219">
        <f>+Sklop1[[#This Row],[cena/enota brez DDV v EUR]]*Sklop1[[#This Row],[Okvirna količina]]</f>
        <v>0</v>
      </c>
      <c r="U51" s="220">
        <f>+Sklop1[[#This Row],[Končna cena/enoto mere (EUR) z DDV]]*Sklop1[[#This Row],[Okvirna količina]]</f>
        <v>0</v>
      </c>
      <c r="V51" s="221"/>
    </row>
    <row r="52" spans="1:22" s="55" customFormat="1" ht="12">
      <c r="A52" s="178" t="s">
        <v>38</v>
      </c>
      <c r="B52" s="283" t="s">
        <v>306</v>
      </c>
      <c r="C52" s="230" t="s">
        <v>983</v>
      </c>
      <c r="D52" s="223">
        <v>1</v>
      </c>
      <c r="E52" s="224" t="s">
        <v>74</v>
      </c>
      <c r="F52" s="225"/>
      <c r="G52" s="226">
        <v>90</v>
      </c>
      <c r="H52" s="154" t="s">
        <v>74</v>
      </c>
      <c r="I52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J52" s="174" t="str">
        <f>IF(Sklop1[[#This Row],[ZAHTEVANA SHEMA KAKOVOSTI]]&lt;&gt;"",Sklop1[[#This Row],[Preračunana masa/volumen/kos na enoto kg]],"")</f>
        <v/>
      </c>
      <c r="K52" s="175"/>
      <c r="L52" s="176"/>
      <c r="M52" s="176"/>
      <c r="N52" s="216"/>
      <c r="O52" s="217"/>
      <c r="P52" s="217"/>
      <c r="Q52" s="218"/>
      <c r="R52" s="219">
        <f>+Sklop1[[#This Row],[cena/enota brez DDV v EUR]]*Sklop1[[#This Row],[Stopnja DDV (%)]]</f>
        <v>0</v>
      </c>
      <c r="S52" s="219">
        <f>+Sklop1[[#This Row],[cena/enota brez DDV v EUR]]+Sklop1[[#This Row],[Davek (EUR)]]</f>
        <v>0</v>
      </c>
      <c r="T52" s="219">
        <f>+Sklop1[[#This Row],[cena/enota brez DDV v EUR]]*Sklop1[[#This Row],[Okvirna količina]]</f>
        <v>0</v>
      </c>
      <c r="U52" s="220">
        <f>+Sklop1[[#This Row],[Končna cena/enoto mere (EUR) z DDV]]*Sklop1[[#This Row],[Okvirna količina]]</f>
        <v>0</v>
      </c>
      <c r="V52" s="221"/>
    </row>
    <row r="53" spans="1:22">
      <c r="A53" s="358" t="s">
        <v>131</v>
      </c>
      <c r="B53" s="358"/>
      <c r="C53" s="359"/>
      <c r="D53" s="360"/>
      <c r="E53" s="360"/>
      <c r="F53" s="361"/>
      <c r="G53" s="362"/>
      <c r="H53" s="363"/>
      <c r="I53" s="364">
        <f>SUBTOTAL(109,Sklop1[Preračunana masa/volumen/kos na enoto kg])</f>
        <v>53343</v>
      </c>
      <c r="J53" s="364">
        <f>SUBTOTAL(109,Sklop1[Živila iz shem kakovosti (kg)])</f>
        <v>48108</v>
      </c>
      <c r="K53" s="362"/>
      <c r="L53" s="365"/>
      <c r="M53" s="366"/>
      <c r="N53" s="367"/>
      <c r="O53" s="368"/>
      <c r="P53" s="368"/>
      <c r="Q53" s="368"/>
      <c r="R53" s="369"/>
      <c r="S53" s="362"/>
      <c r="T53" s="369">
        <f>SUBTOTAL(109,Sklop1[Vrednost za okvirno količino (EUR) brez DDV])</f>
        <v>0</v>
      </c>
      <c r="U53" s="369">
        <f>SUBTOTAL(109,Sklop1[Vrednost za okvirno količino (EUR) z DDV])</f>
        <v>0</v>
      </c>
      <c r="V53" s="370">
        <f>SUBTOTAL(103,Sklop1[Shema kakovosti
(nacionalne, evropske)
])</f>
        <v>0</v>
      </c>
    </row>
    <row r="54" spans="1:22" s="267" customFormat="1">
      <c r="A54" s="254"/>
      <c r="B54" s="254"/>
      <c r="C54" s="255"/>
      <c r="D54" s="256"/>
      <c r="E54" s="256"/>
      <c r="F54" s="257"/>
      <c r="G54" s="258"/>
      <c r="H54" s="259"/>
      <c r="I54" s="260"/>
      <c r="J54" s="260"/>
      <c r="K54" s="258"/>
      <c r="L54" s="261"/>
      <c r="M54" s="262"/>
      <c r="N54" s="263"/>
      <c r="O54" s="264"/>
      <c r="P54" s="264"/>
      <c r="Q54" s="264"/>
      <c r="R54" s="265"/>
      <c r="S54" s="258"/>
      <c r="T54" s="265"/>
      <c r="U54" s="265"/>
      <c r="V54" s="266"/>
    </row>
    <row r="55" spans="1:22">
      <c r="A55" s="48" t="s">
        <v>127</v>
      </c>
      <c r="B55" s="48"/>
      <c r="C55" s="16"/>
      <c r="D55" s="28"/>
      <c r="E55" s="28"/>
      <c r="F55" s="99"/>
      <c r="R55" s="48"/>
      <c r="S55" s="48"/>
      <c r="T55" s="48"/>
      <c r="U55" s="48"/>
    </row>
    <row r="56" spans="1:22">
      <c r="A56" s="11" t="s">
        <v>129</v>
      </c>
      <c r="C56" s="16"/>
      <c r="D56" s="28"/>
      <c r="E56" s="28"/>
      <c r="F56" s="99"/>
    </row>
    <row r="57" spans="1:22">
      <c r="A57" s="94" t="s">
        <v>173</v>
      </c>
      <c r="B57" s="94"/>
      <c r="G57" s="68"/>
      <c r="H57" s="68"/>
      <c r="I57" s="29"/>
      <c r="J57" s="29"/>
      <c r="K57" s="29"/>
      <c r="L57" s="28"/>
      <c r="M57" s="54"/>
      <c r="N57" s="54"/>
      <c r="O57" s="29"/>
      <c r="P57" s="29"/>
      <c r="Q57" s="29"/>
      <c r="R57" s="29"/>
      <c r="S57" s="29"/>
    </row>
    <row r="58" spans="1:22">
      <c r="A58" s="108" t="s">
        <v>257</v>
      </c>
      <c r="B58" s="108"/>
      <c r="G58" s="68"/>
      <c r="H58" s="68"/>
      <c r="I58" s="29"/>
      <c r="J58" s="29"/>
      <c r="K58" s="29"/>
      <c r="L58" s="28"/>
      <c r="M58" s="54"/>
      <c r="N58" s="54"/>
      <c r="O58" s="29"/>
      <c r="P58" s="29"/>
      <c r="Q58" s="29"/>
      <c r="R58" s="29"/>
      <c r="S58" s="29"/>
    </row>
    <row r="59" spans="1:22">
      <c r="A59" s="440" t="s">
        <v>185</v>
      </c>
      <c r="B59" s="440"/>
      <c r="C59" s="440"/>
      <c r="D59" s="440"/>
      <c r="E59" s="440"/>
      <c r="F59" s="440"/>
      <c r="G59" s="440"/>
      <c r="H59" s="440"/>
      <c r="I59" s="440"/>
      <c r="J59" s="440"/>
      <c r="K59" s="440"/>
      <c r="L59" s="440"/>
      <c r="M59" s="440"/>
      <c r="O59" s="29"/>
      <c r="P59" s="29"/>
      <c r="Q59" s="29"/>
      <c r="R59" s="29"/>
      <c r="S59" s="29"/>
    </row>
    <row r="60" spans="1:22" ht="15">
      <c r="A60" s="242"/>
      <c r="B60" s="24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O60" s="29"/>
      <c r="P60" s="29"/>
      <c r="Q60" s="29"/>
      <c r="R60" s="29"/>
      <c r="S60" s="29"/>
    </row>
    <row r="61" spans="1:2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O61" s="29"/>
      <c r="P61" s="29"/>
      <c r="Q61" s="29"/>
      <c r="R61" s="29"/>
      <c r="S61" s="29"/>
    </row>
    <row r="62" spans="1:22">
      <c r="A62" s="94" t="s">
        <v>65</v>
      </c>
      <c r="B62" s="94"/>
      <c r="G62" s="68"/>
      <c r="H62" s="68" t="s">
        <v>66</v>
      </c>
      <c r="I62" s="29"/>
      <c r="J62" s="29"/>
      <c r="K62" s="29"/>
      <c r="L62" s="28"/>
      <c r="M62" s="54"/>
      <c r="N62" s="54"/>
      <c r="O62" s="29"/>
      <c r="P62" s="29"/>
      <c r="Q62" s="29"/>
      <c r="R62" s="29" t="s">
        <v>67</v>
      </c>
      <c r="S62" s="29"/>
    </row>
    <row r="63" spans="1:22">
      <c r="C63" s="16"/>
      <c r="D63" s="28"/>
      <c r="E63" s="28"/>
      <c r="F63" s="99"/>
    </row>
    <row r="64" spans="1:22">
      <c r="C64" s="16"/>
      <c r="D64" s="28"/>
      <c r="E64" s="28"/>
      <c r="F64" s="99"/>
    </row>
    <row r="65" spans="1:23">
      <c r="C65" s="16"/>
      <c r="D65" s="28"/>
      <c r="E65" s="28"/>
      <c r="F65" s="99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L66" s="19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L67" s="19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L68" s="19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L69" s="19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L70" s="19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L71" s="19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L72" s="19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L73" s="19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L74" s="19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L75" s="19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L76" s="19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L77" s="19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L78" s="19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L79" s="19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L80" s="19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L81" s="19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L82" s="19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L83" s="19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L84" s="19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L85" s="19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L86" s="19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L87" s="19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L88" s="19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L89" s="19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L90" s="19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L91" s="19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L92" s="19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L93" s="19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L94" s="19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L95" s="19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L96" s="19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L97" s="19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L98" s="19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L99" s="19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L100" s="19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L101" s="19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L102" s="19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L103" s="19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L104" s="19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L105" s="19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L106" s="19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L107" s="19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L108" s="19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L109" s="19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L110" s="19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L111" s="19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L112" s="19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L113" s="19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L114" s="19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L115" s="19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L116" s="19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L117" s="19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L118" s="19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L119" s="19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L120" s="19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L121" s="19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L122" s="19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L123" s="19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L124" s="19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L125" s="19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L126" s="19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L127" s="19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L128" s="19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L129" s="19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L130" s="19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L131" s="19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L132" s="19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L133" s="19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L134" s="19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L135" s="19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L136" s="19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L137" s="19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L138" s="19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L139" s="19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L140" s="19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L141" s="19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L142" s="19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L143" s="19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L144" s="19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L145" s="19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L146" s="19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L147" s="19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L148" s="19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L149" s="19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L150" s="19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L151" s="19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L152" s="19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L153" s="19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L154" s="19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L155" s="19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L156" s="19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L157" s="19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L158" s="19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L159" s="19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L160" s="19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L161" s="19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L162" s="19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L163" s="19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L164" s="19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L165" s="19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L166" s="19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L167" s="19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L168" s="19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L169" s="19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L170" s="19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L171" s="19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L172" s="19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L173" s="19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L174" s="19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L175" s="19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L176" s="19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L177" s="19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L178" s="19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L179" s="19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L180" s="19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L181" s="19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L182" s="19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L183" s="19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L184" s="19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L185" s="19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L186" s="19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L187" s="19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L188" s="19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L189" s="19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L190" s="19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L191" s="19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L192" s="19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L193" s="19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L194" s="19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L195" s="19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L196" s="19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L197" s="19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L198" s="19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L199" s="19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L200" s="19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L201" s="19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L202" s="19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L203" s="19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L204" s="19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L205" s="19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L206" s="19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L207" s="19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L208" s="19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L209" s="19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L210" s="19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L211" s="19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L212" s="19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L213" s="19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L214" s="19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L215" s="19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L216" s="19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L217" s="19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L218" s="19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L219" s="19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L220" s="19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L221" s="19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L222" s="19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L223" s="19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L224" s="19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L225" s="19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L226" s="19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L227" s="19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L228" s="19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L229" s="19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L230" s="19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L231" s="19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L232" s="19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L233" s="19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L234" s="19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L235" s="19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L236" s="19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L237" s="19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L238" s="19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L239" s="19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L240" s="19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L241" s="19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L242" s="19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L243" s="19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L244" s="19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L245" s="19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L246" s="19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L247" s="19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L248" s="19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L249" s="19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L250" s="19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L251" s="19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L252" s="19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L253" s="19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L254" s="19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L255" s="19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L256" s="19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L257" s="19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L258" s="19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L259" s="19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L260" s="19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L261" s="19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L262" s="19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L263" s="19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L264" s="19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L265" s="19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L266" s="19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L267" s="19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L268" s="19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L269" s="19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L270" s="19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L271" s="19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L272" s="19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L273" s="19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L274" s="19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>
      <c r="C275" s="16"/>
      <c r="D275" s="28"/>
      <c r="E275" s="28"/>
      <c r="F275" s="99"/>
    </row>
    <row r="276" spans="1:23">
      <c r="C276" s="16"/>
      <c r="D276" s="28"/>
      <c r="E276" s="28"/>
      <c r="F276" s="99"/>
    </row>
    <row r="277" spans="1:23">
      <c r="C277" s="16"/>
      <c r="D277" s="28"/>
      <c r="E277" s="28"/>
      <c r="F277" s="99"/>
    </row>
    <row r="278" spans="1:23">
      <c r="C278" s="16"/>
      <c r="D278" s="28"/>
      <c r="E278" s="28"/>
      <c r="F278" s="99"/>
    </row>
    <row r="279" spans="1:23">
      <c r="C279" s="16"/>
      <c r="D279" s="28"/>
      <c r="E279" s="28"/>
      <c r="F279" s="99"/>
    </row>
    <row r="280" spans="1:23">
      <c r="C280" s="16"/>
      <c r="D280" s="28"/>
      <c r="E280" s="28"/>
      <c r="F280" s="99"/>
    </row>
    <row r="281" spans="1:23">
      <c r="C281" s="16"/>
      <c r="D281" s="28"/>
      <c r="E281" s="28"/>
      <c r="F281" s="99"/>
    </row>
    <row r="282" spans="1:23">
      <c r="C282" s="16"/>
      <c r="D282" s="28"/>
      <c r="E282" s="28"/>
      <c r="F282" s="99"/>
    </row>
  </sheetData>
  <sheetProtection insertRows="0" deleteRows="0"/>
  <protectedRanges>
    <protectedRange sqref="K1:Q1048576 V1:V1048576" name="Obseg1"/>
  </protectedRanges>
  <mergeCells count="8">
    <mergeCell ref="A59:M59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:C52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ignoredErrors>
    <ignoredError sqref="B16:B52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48"/>
  <sheetViews>
    <sheetView zoomScale="90" zoomScaleNormal="90" zoomScaleSheetLayoutView="90" workbookViewId="0">
      <selection activeCell="N33" sqref="N33:N34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s="3" customFormat="1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  <c r="L6" s="103"/>
      <c r="V6" s="7"/>
    </row>
    <row r="7" spans="1:22" s="3" customFormat="1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  <c r="L7" s="103"/>
      <c r="V7" s="7"/>
    </row>
    <row r="8" spans="1:22" s="3" customFormat="1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  <c r="L8" s="103"/>
      <c r="V8" s="7"/>
    </row>
    <row r="9" spans="1:22" s="3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pred_rekapitulacija'!A15</f>
        <v>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pred_rekapitulacija'!B15</f>
        <v>SLADOLED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314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 t="s">
        <v>315</v>
      </c>
      <c r="C16" s="75" t="s">
        <v>982</v>
      </c>
      <c r="D16" s="76">
        <v>4</v>
      </c>
      <c r="E16" s="76" t="s">
        <v>74</v>
      </c>
      <c r="F16" s="150"/>
      <c r="G16" s="174">
        <v>35</v>
      </c>
      <c r="H16" s="208" t="s">
        <v>313</v>
      </c>
      <c r="I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J16" s="79" t="str">
        <f>IF(Sklop2[[#This Row],[ZAHTEVANA SHEMA KAKOVOSTI]]&lt;&gt;"",Sklop2[[#This Row],[Preračunana masa/volumen/kos na enoto kg]],"")</f>
        <v/>
      </c>
      <c r="K16" s="85"/>
      <c r="L16" s="149"/>
      <c r="M16" s="149"/>
      <c r="N16" s="149"/>
      <c r="O16" s="134"/>
      <c r="P16" s="149"/>
      <c r="Q16" s="135"/>
      <c r="R16" s="82">
        <f>+Sklop2[[#This Row],[cena/enota brez DDV v EUR]]*Sklop2[[#This Row],[Stopnja DDV (%)]]</f>
        <v>0</v>
      </c>
      <c r="S16" s="82">
        <f>+Sklop2[[#This Row],[cena/enota brez DDV v EUR]]+Sklop2[[#This Row],[Davek (EUR)]]</f>
        <v>0</v>
      </c>
      <c r="T16" s="82">
        <f>+Sklop2[[#This Row],[cena/enota brez DDV v EUR]]*Sklop2[[#This Row],[Okvirna količina]]</f>
        <v>0</v>
      </c>
      <c r="U16" s="82">
        <f>+Sklop2[[#This Row],[Končna cena/enoto mere (EUR) z DDV]]*Sklop2[[#This Row],[Okvirna količina]]</f>
        <v>0</v>
      </c>
      <c r="V16" s="149"/>
    </row>
    <row r="17" spans="1:23" s="55" customFormat="1" ht="12">
      <c r="A17" s="78" t="s">
        <v>3</v>
      </c>
      <c r="B17" s="78" t="s">
        <v>316</v>
      </c>
      <c r="C17" s="132" t="s">
        <v>813</v>
      </c>
      <c r="D17" s="76">
        <v>120</v>
      </c>
      <c r="E17" s="76" t="s">
        <v>109</v>
      </c>
      <c r="F17" s="211"/>
      <c r="G17" s="174">
        <v>100</v>
      </c>
      <c r="H17" s="208" t="s">
        <v>313</v>
      </c>
      <c r="I1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J17" s="79" t="str">
        <f>IF(Sklop2[[#This Row],[ZAHTEVANA SHEMA KAKOVOSTI]]&lt;&gt;"",Sklop2[[#This Row],[Preračunana masa/volumen/kos na enoto kg]],"")</f>
        <v/>
      </c>
      <c r="K17" s="86"/>
      <c r="L17" s="149"/>
      <c r="M17" s="149"/>
      <c r="N17" s="149"/>
      <c r="O17" s="136"/>
      <c r="P17" s="149"/>
      <c r="Q17" s="137"/>
      <c r="R17" s="84">
        <f>+Sklop2[[#This Row],[cena/enota brez DDV v EUR]]*Sklop2[[#This Row],[Stopnja DDV (%)]]</f>
        <v>0</v>
      </c>
      <c r="S17" s="84">
        <f>+Sklop2[[#This Row],[cena/enota brez DDV v EUR]]+Sklop2[[#This Row],[Davek (EUR)]]</f>
        <v>0</v>
      </c>
      <c r="T17" s="84">
        <f>+Sklop2[[#This Row],[cena/enota brez DDV v EUR]]*Sklop2[[#This Row],[Okvirna količina]]</f>
        <v>0</v>
      </c>
      <c r="U17" s="84">
        <f>+Sklop2[[#This Row],[Končna cena/enoto mere (EUR) z DDV]]*Sklop2[[#This Row],[Okvirna količina]]</f>
        <v>0</v>
      </c>
      <c r="V17" s="149"/>
    </row>
    <row r="18" spans="1:23" s="55" customFormat="1" ht="12">
      <c r="A18" s="78" t="s">
        <v>4</v>
      </c>
      <c r="B18" s="78" t="s">
        <v>317</v>
      </c>
      <c r="C18" s="145" t="s">
        <v>814</v>
      </c>
      <c r="D18" s="76">
        <v>120</v>
      </c>
      <c r="E18" s="76" t="s">
        <v>109</v>
      </c>
      <c r="F18" s="211"/>
      <c r="G18" s="174">
        <v>100</v>
      </c>
      <c r="H18" s="208" t="s">
        <v>313</v>
      </c>
      <c r="I18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J18" s="112" t="str">
        <f>IF(Sklop2[[#This Row],[ZAHTEVANA SHEMA KAKOVOSTI]]&lt;&gt;"",Sklop2[[#This Row],[Preračunana masa/volumen/kos na enoto kg]],"")</f>
        <v/>
      </c>
      <c r="K18" s="127"/>
      <c r="L18" s="149"/>
      <c r="M18" s="149"/>
      <c r="N18" s="149"/>
      <c r="O18" s="138"/>
      <c r="P18" s="149"/>
      <c r="Q18" s="139"/>
      <c r="R18" s="146">
        <f>+Sklop2[[#This Row],[cena/enota brez DDV v EUR]]*Sklop2[[#This Row],[Stopnja DDV (%)]]</f>
        <v>0</v>
      </c>
      <c r="S18" s="146">
        <f>+Sklop2[[#This Row],[cena/enota brez DDV v EUR]]+Sklop2[[#This Row],[Davek (EUR)]]</f>
        <v>0</v>
      </c>
      <c r="T18" s="146">
        <f>+Sklop2[[#This Row],[cena/enota brez DDV v EUR]]*Sklop2[[#This Row],[Okvirna količina]]</f>
        <v>0</v>
      </c>
      <c r="U18" s="146">
        <f>+Sklop2[[#This Row],[Končna cena/enoto mere (EUR) z DDV]]*Sklop2[[#This Row],[Okvirna količina]]</f>
        <v>0</v>
      </c>
      <c r="V18" s="149"/>
    </row>
    <row r="19" spans="1:23" s="55" customFormat="1" ht="12">
      <c r="A19" s="78" t="s">
        <v>5</v>
      </c>
      <c r="B19" s="78" t="s">
        <v>318</v>
      </c>
      <c r="C19" s="145" t="s">
        <v>815</v>
      </c>
      <c r="D19" s="76">
        <v>70</v>
      </c>
      <c r="E19" s="76" t="s">
        <v>109</v>
      </c>
      <c r="F19" s="211" t="s">
        <v>183</v>
      </c>
      <c r="G19" s="174">
        <v>250</v>
      </c>
      <c r="H19" s="208" t="s">
        <v>313</v>
      </c>
      <c r="I19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17.5</v>
      </c>
      <c r="J19" s="112">
        <f>IF(Sklop2[[#This Row],[ZAHTEVANA SHEMA KAKOVOSTI]]&lt;&gt;"",Sklop2[[#This Row],[Preračunana masa/volumen/kos na enoto kg]],"")</f>
        <v>17.5</v>
      </c>
      <c r="K19" s="127"/>
      <c r="L19" s="149"/>
      <c r="M19" s="149"/>
      <c r="N19" s="149"/>
      <c r="O19" s="138"/>
      <c r="P19" s="149"/>
      <c r="Q19" s="139"/>
      <c r="R19" s="146">
        <f>+Sklop2[[#This Row],[cena/enota brez DDV v EUR]]*Sklop2[[#This Row],[Stopnja DDV (%)]]</f>
        <v>0</v>
      </c>
      <c r="S19" s="146">
        <f>+Sklop2[[#This Row],[cena/enota brez DDV v EUR]]+Sklop2[[#This Row],[Davek (EUR)]]</f>
        <v>0</v>
      </c>
      <c r="T19" s="146">
        <f>+Sklop2[[#This Row],[cena/enota brez DDV v EUR]]*Sklop2[[#This Row],[Okvirna količina]]</f>
        <v>0</v>
      </c>
      <c r="U19" s="146">
        <f>+Sklop2[[#This Row],[Končna cena/enoto mere (EUR) z DDV]]*Sklop2[[#This Row],[Okvirna količina]]</f>
        <v>0</v>
      </c>
      <c r="V19" s="149"/>
    </row>
    <row r="20" spans="1:23" s="55" customFormat="1" ht="12">
      <c r="A20" s="78" t="s">
        <v>6</v>
      </c>
      <c r="B20" s="78" t="s">
        <v>319</v>
      </c>
      <c r="C20" s="145" t="s">
        <v>816</v>
      </c>
      <c r="D20" s="76">
        <v>70</v>
      </c>
      <c r="E20" s="76" t="s">
        <v>109</v>
      </c>
      <c r="F20" s="211" t="s">
        <v>183</v>
      </c>
      <c r="G20" s="174">
        <v>250</v>
      </c>
      <c r="H20" s="208" t="s">
        <v>313</v>
      </c>
      <c r="I20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17.5</v>
      </c>
      <c r="J20" s="112">
        <f>IF(Sklop2[[#This Row],[ZAHTEVANA SHEMA KAKOVOSTI]]&lt;&gt;"",Sklop2[[#This Row],[Preračunana masa/volumen/kos na enoto kg]],"")</f>
        <v>17.5</v>
      </c>
      <c r="K20" s="127"/>
      <c r="L20" s="149"/>
      <c r="M20" s="149"/>
      <c r="N20" s="149"/>
      <c r="O20" s="138"/>
      <c r="P20" s="149"/>
      <c r="Q20" s="139"/>
      <c r="R20" s="146">
        <f>+Sklop2[[#This Row],[cena/enota brez DDV v EUR]]*Sklop2[[#This Row],[Stopnja DDV (%)]]</f>
        <v>0</v>
      </c>
      <c r="S20" s="146">
        <f>+Sklop2[[#This Row],[cena/enota brez DDV v EUR]]+Sklop2[[#This Row],[Davek (EUR)]]</f>
        <v>0</v>
      </c>
      <c r="T20" s="146">
        <f>+Sklop2[[#This Row],[cena/enota brez DDV v EUR]]*Sklop2[[#This Row],[Okvirna količina]]</f>
        <v>0</v>
      </c>
      <c r="U20" s="146">
        <f>+Sklop2[[#This Row],[Končna cena/enoto mere (EUR) z DDV]]*Sklop2[[#This Row],[Okvirna količina]]</f>
        <v>0</v>
      </c>
      <c r="V20" s="149"/>
    </row>
    <row r="21" spans="1:23" s="55" customFormat="1" ht="12">
      <c r="A21" s="78" t="s">
        <v>7</v>
      </c>
      <c r="B21" s="78" t="s">
        <v>320</v>
      </c>
      <c r="C21" s="145" t="s">
        <v>817</v>
      </c>
      <c r="D21" s="76">
        <v>70</v>
      </c>
      <c r="E21" s="76" t="s">
        <v>109</v>
      </c>
      <c r="F21" s="211" t="s">
        <v>183</v>
      </c>
      <c r="G21" s="174">
        <v>250</v>
      </c>
      <c r="H21" s="208" t="s">
        <v>313</v>
      </c>
      <c r="I21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17.5</v>
      </c>
      <c r="J21" s="112">
        <f>IF(Sklop2[[#This Row],[ZAHTEVANA SHEMA KAKOVOSTI]]&lt;&gt;"",Sklop2[[#This Row],[Preračunana masa/volumen/kos na enoto kg]],"")</f>
        <v>17.5</v>
      </c>
      <c r="K21" s="127"/>
      <c r="L21" s="149"/>
      <c r="M21" s="149"/>
      <c r="N21" s="149"/>
      <c r="O21" s="138"/>
      <c r="P21" s="149"/>
      <c r="Q21" s="139"/>
      <c r="R21" s="146">
        <f>+Sklop2[[#This Row],[cena/enota brez DDV v EUR]]*Sklop2[[#This Row],[Stopnja DDV (%)]]</f>
        <v>0</v>
      </c>
      <c r="S21" s="146">
        <f>+Sklop2[[#This Row],[cena/enota brez DDV v EUR]]+Sklop2[[#This Row],[Davek (EUR)]]</f>
        <v>0</v>
      </c>
      <c r="T21" s="146">
        <f>+Sklop2[[#This Row],[cena/enota brez DDV v EUR]]*Sklop2[[#This Row],[Okvirna količina]]</f>
        <v>0</v>
      </c>
      <c r="U21" s="146">
        <f>+Sklop2[[#This Row],[Končna cena/enoto mere (EUR) z DDV]]*Sklop2[[#This Row],[Okvirna količina]]</f>
        <v>0</v>
      </c>
      <c r="V21" s="149"/>
    </row>
    <row r="22" spans="1:23">
      <c r="A22" s="180" t="s">
        <v>131</v>
      </c>
      <c r="B22" s="180"/>
      <c r="C22" s="181"/>
      <c r="D22" s="182"/>
      <c r="E22" s="182"/>
      <c r="F22" s="183"/>
      <c r="G22" s="184"/>
      <c r="H22" s="185"/>
      <c r="I22" s="186">
        <f>SUBTOTAL(109,Sklop2[Preračunana masa/volumen/kos na enoto kg])</f>
        <v>216.5</v>
      </c>
      <c r="J22" s="186">
        <f>SUBTOTAL(109,Sklop2[Živila iz shem kakovosti (kg)])</f>
        <v>52.5</v>
      </c>
      <c r="K22" s="184"/>
      <c r="L22" s="187"/>
      <c r="M22" s="187"/>
      <c r="N22" s="188"/>
      <c r="O22" s="189"/>
      <c r="P22" s="189"/>
      <c r="Q22" s="189"/>
      <c r="R22" s="190"/>
      <c r="S22" s="184"/>
      <c r="T22" s="190">
        <f>SUBTOTAL(109,Sklop2[Vrednost za okvirno količino (EUR) brez DDV])</f>
        <v>0</v>
      </c>
      <c r="U22" s="190">
        <f>SUBTOTAL(109,Sklop2[Vrednost za okvirno količino (EUR) z DDV])</f>
        <v>0</v>
      </c>
      <c r="V22" s="191">
        <f>SUBTOTAL(103,Sklop2[Shema kakovosti
(nacionalne, evropske)
])</f>
        <v>0</v>
      </c>
    </row>
    <row r="23" spans="1:23" ht="15">
      <c r="A23" s="6"/>
      <c r="B23" s="6"/>
      <c r="C23" s="4"/>
      <c r="D23" s="26"/>
      <c r="E23" s="26"/>
      <c r="F23" s="25"/>
      <c r="G23" s="7"/>
      <c r="I23" s="8"/>
      <c r="J23" s="8"/>
      <c r="K23" s="8"/>
      <c r="L23" s="8"/>
      <c r="M23" s="20"/>
      <c r="N23" s="20"/>
      <c r="O23" s="8"/>
      <c r="P23" s="8"/>
      <c r="Q23" s="8"/>
      <c r="R23" s="8"/>
      <c r="S23" s="8"/>
      <c r="T23" s="3"/>
      <c r="U23" s="3"/>
      <c r="V23" s="7"/>
    </row>
    <row r="24" spans="1:23">
      <c r="A24" s="48" t="s">
        <v>127</v>
      </c>
      <c r="B24" s="48"/>
      <c r="C24" s="16"/>
      <c r="D24" s="28"/>
      <c r="E24" s="28"/>
      <c r="F24" s="99"/>
      <c r="R24" s="48"/>
      <c r="S24" s="48"/>
      <c r="T24" s="48"/>
      <c r="U24" s="48"/>
    </row>
    <row r="25" spans="1:23">
      <c r="A25" s="11" t="s">
        <v>129</v>
      </c>
      <c r="C25" s="16"/>
      <c r="D25" s="28"/>
      <c r="E25" s="28"/>
      <c r="F25" s="99"/>
    </row>
    <row r="26" spans="1:23">
      <c r="A26" s="94" t="s">
        <v>173</v>
      </c>
      <c r="B26" s="94"/>
      <c r="G26" s="68"/>
      <c r="H26" s="68"/>
      <c r="I26" s="29"/>
      <c r="J26" s="29"/>
      <c r="K26" s="29"/>
      <c r="L26" s="29"/>
      <c r="M26" s="54"/>
      <c r="N26" s="54"/>
      <c r="O26" s="29"/>
      <c r="P26" s="29"/>
      <c r="Q26" s="29"/>
      <c r="R26" s="29"/>
      <c r="S26" s="29"/>
    </row>
    <row r="27" spans="1:23">
      <c r="A27" s="451" t="s">
        <v>257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  <c r="L27" s="451"/>
      <c r="M27" s="451"/>
      <c r="N27" s="451"/>
      <c r="O27" s="451"/>
      <c r="P27" s="451"/>
      <c r="Q27" s="451"/>
      <c r="R27" s="451"/>
      <c r="S27" s="451"/>
      <c r="T27" s="451"/>
      <c r="U27" s="451"/>
      <c r="V27" s="451"/>
      <c r="W27" s="451"/>
    </row>
    <row r="28" spans="1:23">
      <c r="C28" s="16"/>
      <c r="D28" s="28"/>
      <c r="E28" s="28"/>
      <c r="F28" s="99"/>
    </row>
    <row r="29" spans="1:23">
      <c r="A29" s="94" t="s">
        <v>65</v>
      </c>
      <c r="B29" s="94"/>
      <c r="G29" s="68"/>
      <c r="H29" s="68" t="s">
        <v>66</v>
      </c>
      <c r="I29" s="29"/>
      <c r="J29" s="29"/>
      <c r="K29" s="29"/>
      <c r="L29" s="29"/>
      <c r="M29" s="54"/>
      <c r="N29" s="54"/>
      <c r="O29" s="29"/>
      <c r="P29" s="29"/>
      <c r="Q29" s="29"/>
      <c r="R29" s="29" t="s">
        <v>67</v>
      </c>
      <c r="S29" s="29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 s="18" customFormat="1">
      <c r="A40" s="11"/>
      <c r="B40" s="11"/>
      <c r="C40" s="16"/>
      <c r="D40" s="28"/>
      <c r="E40" s="28"/>
      <c r="F40" s="99"/>
      <c r="G40" s="100"/>
      <c r="H40" s="100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99"/>
      <c r="G41" s="100"/>
      <c r="H41" s="100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99"/>
      <c r="G42" s="100"/>
      <c r="H42" s="100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</sheetData>
  <sheetProtection insertRows="0" deleteRows="0"/>
  <protectedRanges>
    <protectedRange sqref="V28:V1048576 K28:Q1048576 V1:V26 K1:Q26" name="Obseg1"/>
    <protectedRange sqref="K27:Q27 V27" name="Obseg1_1"/>
  </protectedRanges>
  <mergeCells count="8">
    <mergeCell ref="A27:W27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ignoredErrors>
    <ignoredError sqref="B16:B21" numberStoredAsText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93"/>
  <sheetViews>
    <sheetView topLeftCell="A22" zoomScale="90" zoomScaleNormal="90" zoomScaleSheetLayoutView="100" workbookViewId="0">
      <selection activeCell="L9" sqref="L9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pred_rekapitulacija'!A16</f>
        <v>3.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pred_rekapitulacija'!B16</f>
        <v>MESO IN MESNI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314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 t="s">
        <v>358</v>
      </c>
      <c r="C16" s="177" t="s">
        <v>321</v>
      </c>
      <c r="D16" s="76" t="s">
        <v>110</v>
      </c>
      <c r="E16" s="144" t="s">
        <v>0</v>
      </c>
      <c r="F16" s="306"/>
      <c r="G16" s="306">
        <v>400</v>
      </c>
      <c r="H16" s="307" t="s">
        <v>0</v>
      </c>
      <c r="I16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16" s="79" t="str">
        <f>IF(Sklop3[[#This Row],[ZAHTEVANA SHEMA KAKOVOSTI]]&lt;&gt;"",Sklop3[[#This Row],[Preračunana masa/volumen/kos na enoto kg]],"")</f>
        <v/>
      </c>
      <c r="K16" s="85"/>
      <c r="L16" s="133"/>
      <c r="M16" s="133"/>
      <c r="N16" s="126" t="s">
        <v>110</v>
      </c>
      <c r="O16" s="82"/>
      <c r="P16" s="125" t="s">
        <v>110</v>
      </c>
      <c r="Q16" s="87"/>
      <c r="R16" s="82">
        <f>+Sklop3[[#This Row],[cena/enota brez DDV v EUR]]*Sklop3[[#This Row],[Stopnja DDV (%)]]</f>
        <v>0</v>
      </c>
      <c r="S16" s="82">
        <f>+Sklop3[[#This Row],[cena/enota brez DDV v EUR]]+Sklop3[[#This Row],[Davek (EUR)]]</f>
        <v>0</v>
      </c>
      <c r="T16" s="82">
        <f>+Sklop3[[#This Row],[cena/enota brez DDV v EUR]]*Sklop3[[#This Row],[Okvirna količina]]</f>
        <v>0</v>
      </c>
      <c r="U16" s="82">
        <f>+Sklop3[[#This Row],[Končna cena/enoto mere (EUR) z DDV]]*Sklop3[[#This Row],[Okvirna količina]]</f>
        <v>0</v>
      </c>
      <c r="V16" s="134"/>
    </row>
    <row r="17" spans="1:22" s="55" customFormat="1" ht="12">
      <c r="A17" s="411" t="s">
        <v>3</v>
      </c>
      <c r="B17" s="411" t="s">
        <v>359</v>
      </c>
      <c r="C17" s="418" t="s">
        <v>1040</v>
      </c>
      <c r="D17" s="76" t="s">
        <v>110</v>
      </c>
      <c r="E17" s="144" t="s">
        <v>0</v>
      </c>
      <c r="F17" s="306" t="s">
        <v>183</v>
      </c>
      <c r="G17" s="301">
        <v>700</v>
      </c>
      <c r="H17" s="308" t="s">
        <v>0</v>
      </c>
      <c r="I17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17" s="301">
        <f>IF(Sklop3[[#This Row],[ZAHTEVANA SHEMA KAKOVOSTI]]&lt;&gt;"",Sklop3[[#This Row],[Preračunana masa/volumen/kos na enoto kg]],"")</f>
        <v>700</v>
      </c>
      <c r="K17" s="302"/>
      <c r="L17" s="303"/>
      <c r="M17" s="303"/>
      <c r="N17" s="126" t="s">
        <v>110</v>
      </c>
      <c r="O17" s="304"/>
      <c r="P17" s="125" t="s">
        <v>110</v>
      </c>
      <c r="Q17" s="305"/>
      <c r="R17" s="304">
        <f>+Sklop3[[#This Row],[cena/enota brez DDV v EUR]]*Sklop3[[#This Row],[Stopnja DDV (%)]]</f>
        <v>0</v>
      </c>
      <c r="S17" s="304">
        <f>+Sklop3[[#This Row],[cena/enota brez DDV v EUR]]+Sklop3[[#This Row],[Davek (EUR)]]</f>
        <v>0</v>
      </c>
      <c r="T17" s="304">
        <f>+Sklop3[[#This Row],[cena/enota brez DDV v EUR]]*Sklop3[[#This Row],[Okvirna količina]]</f>
        <v>0</v>
      </c>
      <c r="U17" s="304">
        <f>+Sklop3[[#This Row],[Končna cena/enoto mere (EUR) z DDV]]*Sklop3[[#This Row],[Okvirna količina]]</f>
        <v>0</v>
      </c>
      <c r="V17" s="134"/>
    </row>
    <row r="18" spans="1:22" s="55" customFormat="1" ht="12">
      <c r="A18" s="78" t="s">
        <v>4</v>
      </c>
      <c r="B18" s="78" t="s">
        <v>360</v>
      </c>
      <c r="C18" s="297" t="s">
        <v>322</v>
      </c>
      <c r="D18" s="76" t="s">
        <v>110</v>
      </c>
      <c r="E18" s="144" t="s">
        <v>0</v>
      </c>
      <c r="F18" s="306" t="s">
        <v>183</v>
      </c>
      <c r="G18" s="301">
        <v>1000</v>
      </c>
      <c r="H18" s="308" t="s">
        <v>0</v>
      </c>
      <c r="I18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18" s="301">
        <f>IF(Sklop3[[#This Row],[ZAHTEVANA SHEMA KAKOVOSTI]]&lt;&gt;"",Sklop3[[#This Row],[Preračunana masa/volumen/kos na enoto kg]],"")</f>
        <v>1000</v>
      </c>
      <c r="K18" s="302"/>
      <c r="L18" s="303"/>
      <c r="M18" s="303"/>
      <c r="N18" s="126" t="s">
        <v>110</v>
      </c>
      <c r="O18" s="304"/>
      <c r="P18" s="125" t="s">
        <v>110</v>
      </c>
      <c r="Q18" s="305"/>
      <c r="R18" s="304">
        <f>+Sklop3[[#This Row],[cena/enota brez DDV v EUR]]*Sklop3[[#This Row],[Stopnja DDV (%)]]</f>
        <v>0</v>
      </c>
      <c r="S18" s="304">
        <f>+Sklop3[[#This Row],[cena/enota brez DDV v EUR]]+Sklop3[[#This Row],[Davek (EUR)]]</f>
        <v>0</v>
      </c>
      <c r="T18" s="304">
        <f>+Sklop3[[#This Row],[cena/enota brez DDV v EUR]]*Sklop3[[#This Row],[Okvirna količina]]</f>
        <v>0</v>
      </c>
      <c r="U18" s="304">
        <f>+Sklop3[[#This Row],[Končna cena/enoto mere (EUR) z DDV]]*Sklop3[[#This Row],[Okvirna količina]]</f>
        <v>0</v>
      </c>
      <c r="V18" s="134"/>
    </row>
    <row r="19" spans="1:22" s="55" customFormat="1" ht="24">
      <c r="A19" s="78" t="s">
        <v>5</v>
      </c>
      <c r="B19" s="78" t="s">
        <v>361</v>
      </c>
      <c r="C19" s="297" t="s">
        <v>323</v>
      </c>
      <c r="D19" s="76" t="s">
        <v>110</v>
      </c>
      <c r="E19" s="144" t="s">
        <v>0</v>
      </c>
      <c r="F19" s="306" t="s">
        <v>183</v>
      </c>
      <c r="G19" s="301">
        <v>350</v>
      </c>
      <c r="H19" s="308" t="s">
        <v>0</v>
      </c>
      <c r="I19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19" s="301">
        <f>IF(Sklop3[[#This Row],[ZAHTEVANA SHEMA KAKOVOSTI]]&lt;&gt;"",Sklop3[[#This Row],[Preračunana masa/volumen/kos na enoto kg]],"")</f>
        <v>350</v>
      </c>
      <c r="K19" s="302"/>
      <c r="L19" s="303"/>
      <c r="M19" s="303"/>
      <c r="N19" s="126" t="s">
        <v>110</v>
      </c>
      <c r="O19" s="304"/>
      <c r="P19" s="125" t="s">
        <v>110</v>
      </c>
      <c r="Q19" s="305"/>
      <c r="R19" s="304">
        <f>+Sklop3[[#This Row],[cena/enota brez DDV v EUR]]*Sklop3[[#This Row],[Stopnja DDV (%)]]</f>
        <v>0</v>
      </c>
      <c r="S19" s="304">
        <f>+Sklop3[[#This Row],[cena/enota brez DDV v EUR]]+Sklop3[[#This Row],[Davek (EUR)]]</f>
        <v>0</v>
      </c>
      <c r="T19" s="304">
        <f>+Sklop3[[#This Row],[cena/enota brez DDV v EUR]]*Sklop3[[#This Row],[Okvirna količina]]</f>
        <v>0</v>
      </c>
      <c r="U19" s="304">
        <f>+Sklop3[[#This Row],[Končna cena/enoto mere (EUR) z DDV]]*Sklop3[[#This Row],[Okvirna količina]]</f>
        <v>0</v>
      </c>
      <c r="V19" s="134"/>
    </row>
    <row r="20" spans="1:22" s="55" customFormat="1" ht="12">
      <c r="A20" s="78" t="s">
        <v>6</v>
      </c>
      <c r="B20" s="78" t="s">
        <v>362</v>
      </c>
      <c r="C20" s="297" t="s">
        <v>324</v>
      </c>
      <c r="D20" s="76" t="s">
        <v>110</v>
      </c>
      <c r="E20" s="144" t="s">
        <v>0</v>
      </c>
      <c r="F20" s="306" t="s">
        <v>183</v>
      </c>
      <c r="G20" s="301">
        <v>700</v>
      </c>
      <c r="H20" s="308" t="s">
        <v>0</v>
      </c>
      <c r="I20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20" s="301">
        <f>IF(Sklop3[[#This Row],[ZAHTEVANA SHEMA KAKOVOSTI]]&lt;&gt;"",Sklop3[[#This Row],[Preračunana masa/volumen/kos na enoto kg]],"")</f>
        <v>700</v>
      </c>
      <c r="K20" s="302"/>
      <c r="L20" s="303"/>
      <c r="M20" s="303"/>
      <c r="N20" s="126" t="s">
        <v>110</v>
      </c>
      <c r="O20" s="304"/>
      <c r="P20" s="125" t="s">
        <v>110</v>
      </c>
      <c r="Q20" s="305"/>
      <c r="R20" s="304">
        <f>+Sklop3[[#This Row],[cena/enota brez DDV v EUR]]*Sklop3[[#This Row],[Stopnja DDV (%)]]</f>
        <v>0</v>
      </c>
      <c r="S20" s="304">
        <f>+Sklop3[[#This Row],[cena/enota brez DDV v EUR]]+Sklop3[[#This Row],[Davek (EUR)]]</f>
        <v>0</v>
      </c>
      <c r="T20" s="304">
        <f>+Sklop3[[#This Row],[cena/enota brez DDV v EUR]]*Sklop3[[#This Row],[Okvirna količina]]</f>
        <v>0</v>
      </c>
      <c r="U20" s="304">
        <f>+Sklop3[[#This Row],[Končna cena/enoto mere (EUR) z DDV]]*Sklop3[[#This Row],[Okvirna količina]]</f>
        <v>0</v>
      </c>
      <c r="V20" s="134"/>
    </row>
    <row r="21" spans="1:22" s="55" customFormat="1" ht="12">
      <c r="A21" s="411" t="s">
        <v>7</v>
      </c>
      <c r="B21" s="411" t="s">
        <v>363</v>
      </c>
      <c r="C21" s="418" t="s">
        <v>1041</v>
      </c>
      <c r="D21" s="76" t="s">
        <v>110</v>
      </c>
      <c r="E21" s="144" t="s">
        <v>0</v>
      </c>
      <c r="F21" s="306" t="s">
        <v>183</v>
      </c>
      <c r="G21" s="301">
        <v>600</v>
      </c>
      <c r="H21" s="308" t="s">
        <v>0</v>
      </c>
      <c r="I21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J21" s="301">
        <f>IF(Sklop3[[#This Row],[ZAHTEVANA SHEMA KAKOVOSTI]]&lt;&gt;"",Sklop3[[#This Row],[Preračunana masa/volumen/kos na enoto kg]],"")</f>
        <v>600</v>
      </c>
      <c r="K21" s="302"/>
      <c r="L21" s="303"/>
      <c r="M21" s="303"/>
      <c r="N21" s="126" t="s">
        <v>110</v>
      </c>
      <c r="O21" s="304"/>
      <c r="P21" s="125" t="s">
        <v>110</v>
      </c>
      <c r="Q21" s="305"/>
      <c r="R21" s="304">
        <f>+Sklop3[[#This Row],[cena/enota brez DDV v EUR]]*Sklop3[[#This Row],[Stopnja DDV (%)]]</f>
        <v>0</v>
      </c>
      <c r="S21" s="304">
        <f>+Sklop3[[#This Row],[cena/enota brez DDV v EUR]]+Sklop3[[#This Row],[Davek (EUR)]]</f>
        <v>0</v>
      </c>
      <c r="T21" s="304">
        <f>+Sklop3[[#This Row],[cena/enota brez DDV v EUR]]*Sklop3[[#This Row],[Okvirna količina]]</f>
        <v>0</v>
      </c>
      <c r="U21" s="304">
        <f>+Sklop3[[#This Row],[Končna cena/enoto mere (EUR) z DDV]]*Sklop3[[#This Row],[Okvirna količina]]</f>
        <v>0</v>
      </c>
      <c r="V21" s="134"/>
    </row>
    <row r="22" spans="1:22" s="55" customFormat="1" ht="12">
      <c r="A22" s="78" t="s">
        <v>8</v>
      </c>
      <c r="B22" s="78" t="s">
        <v>364</v>
      </c>
      <c r="C22" s="297" t="s">
        <v>325</v>
      </c>
      <c r="D22" s="76" t="s">
        <v>110</v>
      </c>
      <c r="E22" s="144" t="s">
        <v>0</v>
      </c>
      <c r="F22" s="306"/>
      <c r="G22" s="301">
        <v>1200</v>
      </c>
      <c r="H22" s="308" t="s">
        <v>0</v>
      </c>
      <c r="I22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J22" s="301" t="str">
        <f>IF(Sklop3[[#This Row],[ZAHTEVANA SHEMA KAKOVOSTI]]&lt;&gt;"",Sklop3[[#This Row],[Preračunana masa/volumen/kos na enoto kg]],"")</f>
        <v/>
      </c>
      <c r="K22" s="302"/>
      <c r="L22" s="303"/>
      <c r="M22" s="303"/>
      <c r="N22" s="126" t="s">
        <v>110</v>
      </c>
      <c r="O22" s="304"/>
      <c r="P22" s="125" t="s">
        <v>110</v>
      </c>
      <c r="Q22" s="305"/>
      <c r="R22" s="304">
        <f>+Sklop3[[#This Row],[cena/enota brez DDV v EUR]]*Sklop3[[#This Row],[Stopnja DDV (%)]]</f>
        <v>0</v>
      </c>
      <c r="S22" s="304">
        <f>+Sklop3[[#This Row],[cena/enota brez DDV v EUR]]+Sklop3[[#This Row],[Davek (EUR)]]</f>
        <v>0</v>
      </c>
      <c r="T22" s="304">
        <f>+Sklop3[[#This Row],[cena/enota brez DDV v EUR]]*Sklop3[[#This Row],[Okvirna količina]]</f>
        <v>0</v>
      </c>
      <c r="U22" s="304">
        <f>+Sklop3[[#This Row],[Končna cena/enoto mere (EUR) z DDV]]*Sklop3[[#This Row],[Okvirna količina]]</f>
        <v>0</v>
      </c>
      <c r="V22" s="134"/>
    </row>
    <row r="23" spans="1:22" s="55" customFormat="1" ht="12">
      <c r="A23" s="78" t="s">
        <v>9</v>
      </c>
      <c r="B23" s="78" t="s">
        <v>365</v>
      </c>
      <c r="C23" s="297" t="s">
        <v>326</v>
      </c>
      <c r="D23" s="76" t="s">
        <v>110</v>
      </c>
      <c r="E23" s="144" t="s">
        <v>0</v>
      </c>
      <c r="F23" s="306"/>
      <c r="G23" s="301">
        <v>100</v>
      </c>
      <c r="H23" s="308" t="s">
        <v>0</v>
      </c>
      <c r="I23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3" s="301" t="str">
        <f>IF(Sklop3[[#This Row],[ZAHTEVANA SHEMA KAKOVOSTI]]&lt;&gt;"",Sklop3[[#This Row],[Preračunana masa/volumen/kos na enoto kg]],"")</f>
        <v/>
      </c>
      <c r="K23" s="302"/>
      <c r="L23" s="303"/>
      <c r="M23" s="303"/>
      <c r="N23" s="126" t="s">
        <v>110</v>
      </c>
      <c r="O23" s="304"/>
      <c r="P23" s="125" t="s">
        <v>110</v>
      </c>
      <c r="Q23" s="305"/>
      <c r="R23" s="304">
        <f>+Sklop3[[#This Row],[cena/enota brez DDV v EUR]]*Sklop3[[#This Row],[Stopnja DDV (%)]]</f>
        <v>0</v>
      </c>
      <c r="S23" s="304">
        <f>+Sklop3[[#This Row],[cena/enota brez DDV v EUR]]+Sklop3[[#This Row],[Davek (EUR)]]</f>
        <v>0</v>
      </c>
      <c r="T23" s="304">
        <f>+Sklop3[[#This Row],[cena/enota brez DDV v EUR]]*Sklop3[[#This Row],[Okvirna količina]]</f>
        <v>0</v>
      </c>
      <c r="U23" s="304">
        <f>+Sklop3[[#This Row],[Končna cena/enoto mere (EUR) z DDV]]*Sklop3[[#This Row],[Okvirna količina]]</f>
        <v>0</v>
      </c>
      <c r="V23" s="134"/>
    </row>
    <row r="24" spans="1:22" s="55" customFormat="1" ht="12">
      <c r="A24" s="78" t="s">
        <v>10</v>
      </c>
      <c r="B24" s="78" t="s">
        <v>366</v>
      </c>
      <c r="C24" s="297" t="s">
        <v>327</v>
      </c>
      <c r="D24" s="76" t="s">
        <v>110</v>
      </c>
      <c r="E24" s="144" t="s">
        <v>0</v>
      </c>
      <c r="F24" s="306"/>
      <c r="G24" s="301">
        <v>1000</v>
      </c>
      <c r="H24" s="308" t="s">
        <v>0</v>
      </c>
      <c r="I24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4" s="301" t="str">
        <f>IF(Sklop3[[#This Row],[ZAHTEVANA SHEMA KAKOVOSTI]]&lt;&gt;"",Sklop3[[#This Row],[Preračunana masa/volumen/kos na enoto kg]],"")</f>
        <v/>
      </c>
      <c r="K24" s="302"/>
      <c r="L24" s="303"/>
      <c r="M24" s="303"/>
      <c r="N24" s="126" t="s">
        <v>110</v>
      </c>
      <c r="O24" s="304"/>
      <c r="P24" s="125" t="s">
        <v>110</v>
      </c>
      <c r="Q24" s="305"/>
      <c r="R24" s="304">
        <f>+Sklop3[[#This Row],[cena/enota brez DDV v EUR]]*Sklop3[[#This Row],[Stopnja DDV (%)]]</f>
        <v>0</v>
      </c>
      <c r="S24" s="304">
        <f>+Sklop3[[#This Row],[cena/enota brez DDV v EUR]]+Sklop3[[#This Row],[Davek (EUR)]]</f>
        <v>0</v>
      </c>
      <c r="T24" s="304">
        <f>+Sklop3[[#This Row],[cena/enota brez DDV v EUR]]*Sklop3[[#This Row],[Okvirna količina]]</f>
        <v>0</v>
      </c>
      <c r="U24" s="304">
        <f>+Sklop3[[#This Row],[Končna cena/enoto mere (EUR) z DDV]]*Sklop3[[#This Row],[Okvirna količina]]</f>
        <v>0</v>
      </c>
      <c r="V24" s="134"/>
    </row>
    <row r="25" spans="1:22" s="55" customFormat="1" ht="12">
      <c r="A25" s="411" t="s">
        <v>11</v>
      </c>
      <c r="B25" s="411" t="s">
        <v>367</v>
      </c>
      <c r="C25" s="418" t="s">
        <v>1042</v>
      </c>
      <c r="D25" s="76" t="s">
        <v>110</v>
      </c>
      <c r="E25" s="144" t="s">
        <v>0</v>
      </c>
      <c r="F25" s="306"/>
      <c r="G25" s="301">
        <v>500</v>
      </c>
      <c r="H25" s="308" t="s">
        <v>0</v>
      </c>
      <c r="I25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5" s="301" t="str">
        <f>IF(Sklop3[[#This Row],[ZAHTEVANA SHEMA KAKOVOSTI]]&lt;&gt;"",Sklop3[[#This Row],[Preračunana masa/volumen/kos na enoto kg]],"")</f>
        <v/>
      </c>
      <c r="K25" s="302"/>
      <c r="L25" s="303"/>
      <c r="M25" s="303"/>
      <c r="N25" s="126" t="s">
        <v>110</v>
      </c>
      <c r="O25" s="304"/>
      <c r="P25" s="125" t="s">
        <v>110</v>
      </c>
      <c r="Q25" s="305"/>
      <c r="R25" s="304">
        <f>+Sklop3[[#This Row],[cena/enota brez DDV v EUR]]*Sklop3[[#This Row],[Stopnja DDV (%)]]</f>
        <v>0</v>
      </c>
      <c r="S25" s="304">
        <f>+Sklop3[[#This Row],[cena/enota brez DDV v EUR]]+Sklop3[[#This Row],[Davek (EUR)]]</f>
        <v>0</v>
      </c>
      <c r="T25" s="304">
        <f>+Sklop3[[#This Row],[cena/enota brez DDV v EUR]]*Sklop3[[#This Row],[Okvirna količina]]</f>
        <v>0</v>
      </c>
      <c r="U25" s="304">
        <f>+Sklop3[[#This Row],[Končna cena/enoto mere (EUR) z DDV]]*Sklop3[[#This Row],[Okvirna količina]]</f>
        <v>0</v>
      </c>
      <c r="V25" s="134"/>
    </row>
    <row r="26" spans="1:22" s="55" customFormat="1" ht="12">
      <c r="A26" s="78" t="s">
        <v>12</v>
      </c>
      <c r="B26" s="78" t="s">
        <v>368</v>
      </c>
      <c r="C26" s="297" t="s">
        <v>328</v>
      </c>
      <c r="D26" s="76" t="s">
        <v>110</v>
      </c>
      <c r="E26" s="144" t="s">
        <v>0</v>
      </c>
      <c r="F26" s="306"/>
      <c r="G26" s="301">
        <v>150</v>
      </c>
      <c r="H26" s="308" t="s">
        <v>0</v>
      </c>
      <c r="I26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26" s="301" t="str">
        <f>IF(Sklop3[[#This Row],[ZAHTEVANA SHEMA KAKOVOSTI]]&lt;&gt;"",Sklop3[[#This Row],[Preračunana masa/volumen/kos na enoto kg]],"")</f>
        <v/>
      </c>
      <c r="K26" s="302"/>
      <c r="L26" s="303"/>
      <c r="M26" s="303"/>
      <c r="N26" s="126" t="s">
        <v>110</v>
      </c>
      <c r="O26" s="304"/>
      <c r="P26" s="125" t="s">
        <v>110</v>
      </c>
      <c r="Q26" s="305"/>
      <c r="R26" s="304">
        <f>+Sklop3[[#This Row],[cena/enota brez DDV v EUR]]*Sklop3[[#This Row],[Stopnja DDV (%)]]</f>
        <v>0</v>
      </c>
      <c r="S26" s="304">
        <f>+Sklop3[[#This Row],[cena/enota brez DDV v EUR]]+Sklop3[[#This Row],[Davek (EUR)]]</f>
        <v>0</v>
      </c>
      <c r="T26" s="304">
        <f>+Sklop3[[#This Row],[cena/enota brez DDV v EUR]]*Sklop3[[#This Row],[Okvirna količina]]</f>
        <v>0</v>
      </c>
      <c r="U26" s="304">
        <f>+Sklop3[[#This Row],[Končna cena/enoto mere (EUR) z DDV]]*Sklop3[[#This Row],[Okvirna količina]]</f>
        <v>0</v>
      </c>
      <c r="V26" s="134"/>
    </row>
    <row r="27" spans="1:22" s="55" customFormat="1" ht="12">
      <c r="A27" s="78" t="s">
        <v>13</v>
      </c>
      <c r="B27" s="78" t="s">
        <v>369</v>
      </c>
      <c r="C27" s="297" t="s">
        <v>329</v>
      </c>
      <c r="D27" s="76" t="s">
        <v>110</v>
      </c>
      <c r="E27" s="144" t="s">
        <v>0</v>
      </c>
      <c r="F27" s="306"/>
      <c r="G27" s="301">
        <v>150</v>
      </c>
      <c r="H27" s="308" t="s">
        <v>0</v>
      </c>
      <c r="I27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27" s="301" t="str">
        <f>IF(Sklop3[[#This Row],[ZAHTEVANA SHEMA KAKOVOSTI]]&lt;&gt;"",Sklop3[[#This Row],[Preračunana masa/volumen/kos na enoto kg]],"")</f>
        <v/>
      </c>
      <c r="K27" s="302"/>
      <c r="L27" s="303"/>
      <c r="M27" s="303"/>
      <c r="N27" s="126" t="s">
        <v>110</v>
      </c>
      <c r="O27" s="304"/>
      <c r="P27" s="125" t="s">
        <v>110</v>
      </c>
      <c r="Q27" s="305"/>
      <c r="R27" s="304">
        <f>+Sklop3[[#This Row],[cena/enota brez DDV v EUR]]*Sklop3[[#This Row],[Stopnja DDV (%)]]</f>
        <v>0</v>
      </c>
      <c r="S27" s="304">
        <f>+Sklop3[[#This Row],[cena/enota brez DDV v EUR]]+Sklop3[[#This Row],[Davek (EUR)]]</f>
        <v>0</v>
      </c>
      <c r="T27" s="304">
        <f>+Sklop3[[#This Row],[cena/enota brez DDV v EUR]]*Sklop3[[#This Row],[Okvirna količina]]</f>
        <v>0</v>
      </c>
      <c r="U27" s="304">
        <f>+Sklop3[[#This Row],[Končna cena/enoto mere (EUR) z DDV]]*Sklop3[[#This Row],[Okvirna količina]]</f>
        <v>0</v>
      </c>
      <c r="V27" s="134"/>
    </row>
    <row r="28" spans="1:22" s="55" customFormat="1" ht="12">
      <c r="A28" s="78" t="s">
        <v>14</v>
      </c>
      <c r="B28" s="78" t="s">
        <v>370</v>
      </c>
      <c r="C28" s="297" t="s">
        <v>330</v>
      </c>
      <c r="D28" s="76" t="s">
        <v>110</v>
      </c>
      <c r="E28" s="144" t="s">
        <v>0</v>
      </c>
      <c r="F28" s="306"/>
      <c r="G28" s="301">
        <v>500</v>
      </c>
      <c r="H28" s="308" t="s">
        <v>0</v>
      </c>
      <c r="I28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8" s="301" t="str">
        <f>IF(Sklop3[[#This Row],[ZAHTEVANA SHEMA KAKOVOSTI]]&lt;&gt;"",Sklop3[[#This Row],[Preračunana masa/volumen/kos na enoto kg]],"")</f>
        <v/>
      </c>
      <c r="K28" s="302"/>
      <c r="L28" s="303"/>
      <c r="M28" s="303"/>
      <c r="N28" s="126" t="s">
        <v>110</v>
      </c>
      <c r="O28" s="304"/>
      <c r="P28" s="125" t="s">
        <v>110</v>
      </c>
      <c r="Q28" s="305"/>
      <c r="R28" s="304">
        <f>+Sklop3[[#This Row],[cena/enota brez DDV v EUR]]*Sklop3[[#This Row],[Stopnja DDV (%)]]</f>
        <v>0</v>
      </c>
      <c r="S28" s="304">
        <f>+Sklop3[[#This Row],[cena/enota brez DDV v EUR]]+Sklop3[[#This Row],[Davek (EUR)]]</f>
        <v>0</v>
      </c>
      <c r="T28" s="304">
        <f>+Sklop3[[#This Row],[cena/enota brez DDV v EUR]]*Sklop3[[#This Row],[Okvirna količina]]</f>
        <v>0</v>
      </c>
      <c r="U28" s="304">
        <f>+Sklop3[[#This Row],[Končna cena/enoto mere (EUR) z DDV]]*Sklop3[[#This Row],[Okvirna količina]]</f>
        <v>0</v>
      </c>
      <c r="V28" s="134"/>
    </row>
    <row r="29" spans="1:22" s="55" customFormat="1" ht="12">
      <c r="A29" s="411" t="s">
        <v>15</v>
      </c>
      <c r="B29" s="411" t="s">
        <v>371</v>
      </c>
      <c r="C29" s="418" t="s">
        <v>1043</v>
      </c>
      <c r="D29" s="76" t="s">
        <v>110</v>
      </c>
      <c r="E29" s="144" t="s">
        <v>0</v>
      </c>
      <c r="F29" s="306"/>
      <c r="G29" s="301">
        <v>700</v>
      </c>
      <c r="H29" s="308" t="s">
        <v>0</v>
      </c>
      <c r="I29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29" s="301" t="str">
        <f>IF(Sklop3[[#This Row],[ZAHTEVANA SHEMA KAKOVOSTI]]&lt;&gt;"",Sklop3[[#This Row],[Preračunana masa/volumen/kos na enoto kg]],"")</f>
        <v/>
      </c>
      <c r="K29" s="302"/>
      <c r="L29" s="303"/>
      <c r="M29" s="303"/>
      <c r="N29" s="126" t="s">
        <v>110</v>
      </c>
      <c r="O29" s="304"/>
      <c r="P29" s="125" t="s">
        <v>110</v>
      </c>
      <c r="Q29" s="305"/>
      <c r="R29" s="304">
        <f>+Sklop3[[#This Row],[cena/enota brez DDV v EUR]]*Sklop3[[#This Row],[Stopnja DDV (%)]]</f>
        <v>0</v>
      </c>
      <c r="S29" s="304">
        <f>+Sklop3[[#This Row],[cena/enota brez DDV v EUR]]+Sklop3[[#This Row],[Davek (EUR)]]</f>
        <v>0</v>
      </c>
      <c r="T29" s="304">
        <f>+Sklop3[[#This Row],[cena/enota brez DDV v EUR]]*Sklop3[[#This Row],[Okvirna količina]]</f>
        <v>0</v>
      </c>
      <c r="U29" s="304">
        <f>+Sklop3[[#This Row],[Končna cena/enoto mere (EUR) z DDV]]*Sklop3[[#This Row],[Okvirna količina]]</f>
        <v>0</v>
      </c>
      <c r="V29" s="134"/>
    </row>
    <row r="30" spans="1:22" s="55" customFormat="1" ht="24">
      <c r="A30" s="413" t="s">
        <v>16</v>
      </c>
      <c r="B30" s="413" t="s">
        <v>372</v>
      </c>
      <c r="C30" s="461" t="s">
        <v>1044</v>
      </c>
      <c r="D30" s="462" t="s">
        <v>1038</v>
      </c>
      <c r="E30" s="144"/>
      <c r="F30" s="306"/>
      <c r="G30" s="301"/>
      <c r="H30" s="308"/>
      <c r="I30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J30" s="301" t="str">
        <f>IF(Sklop3[[#This Row],[ZAHTEVANA SHEMA KAKOVOSTI]]&lt;&gt;"",Sklop3[[#This Row],[Preračunana masa/volumen/kos na enoto kg]],"")</f>
        <v/>
      </c>
      <c r="K30" s="302"/>
      <c r="L30" s="303"/>
      <c r="M30" s="303"/>
      <c r="N30" s="126" t="s">
        <v>110</v>
      </c>
      <c r="O30" s="304"/>
      <c r="P30" s="125" t="s">
        <v>110</v>
      </c>
      <c r="Q30" s="305"/>
      <c r="R30" s="304">
        <f>+Sklop3[[#This Row],[cena/enota brez DDV v EUR]]*Sklop3[[#This Row],[Stopnja DDV (%)]]</f>
        <v>0</v>
      </c>
      <c r="S30" s="304">
        <f>+Sklop3[[#This Row],[cena/enota brez DDV v EUR]]+Sklop3[[#This Row],[Davek (EUR)]]</f>
        <v>0</v>
      </c>
      <c r="T30" s="304">
        <f>+Sklop3[[#This Row],[cena/enota brez DDV v EUR]]*Sklop3[[#This Row],[Okvirna količina]]</f>
        <v>0</v>
      </c>
      <c r="U30" s="304">
        <f>+Sklop3[[#This Row],[Končna cena/enoto mere (EUR) z DDV]]*Sklop3[[#This Row],[Okvirna količina]]</f>
        <v>0</v>
      </c>
      <c r="V30" s="134"/>
    </row>
    <row r="31" spans="1:22" s="55" customFormat="1" ht="12">
      <c r="A31" s="78" t="s">
        <v>17</v>
      </c>
      <c r="B31" s="78" t="s">
        <v>373</v>
      </c>
      <c r="C31" s="297" t="s">
        <v>331</v>
      </c>
      <c r="D31" s="76" t="s">
        <v>110</v>
      </c>
      <c r="E31" s="144" t="s">
        <v>0</v>
      </c>
      <c r="F31" s="306"/>
      <c r="G31" s="301">
        <v>300</v>
      </c>
      <c r="H31" s="308" t="s">
        <v>0</v>
      </c>
      <c r="I31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1" s="301" t="str">
        <f>IF(Sklop3[[#This Row],[ZAHTEVANA SHEMA KAKOVOSTI]]&lt;&gt;"",Sklop3[[#This Row],[Preračunana masa/volumen/kos na enoto kg]],"")</f>
        <v/>
      </c>
      <c r="K31" s="302"/>
      <c r="L31" s="303"/>
      <c r="M31" s="303"/>
      <c r="N31" s="126" t="s">
        <v>110</v>
      </c>
      <c r="O31" s="304"/>
      <c r="P31" s="125" t="s">
        <v>110</v>
      </c>
      <c r="Q31" s="305"/>
      <c r="R31" s="304">
        <f>+Sklop3[[#This Row],[cena/enota brez DDV v EUR]]*Sklop3[[#This Row],[Stopnja DDV (%)]]</f>
        <v>0</v>
      </c>
      <c r="S31" s="304">
        <f>+Sklop3[[#This Row],[cena/enota brez DDV v EUR]]+Sklop3[[#This Row],[Davek (EUR)]]</f>
        <v>0</v>
      </c>
      <c r="T31" s="304">
        <f>+Sklop3[[#This Row],[cena/enota brez DDV v EUR]]*Sklop3[[#This Row],[Okvirna količina]]</f>
        <v>0</v>
      </c>
      <c r="U31" s="304">
        <f>+Sklop3[[#This Row],[Končna cena/enoto mere (EUR) z DDV]]*Sklop3[[#This Row],[Okvirna količina]]</f>
        <v>0</v>
      </c>
      <c r="V31" s="134"/>
    </row>
    <row r="32" spans="1:22" s="55" customFormat="1" ht="12">
      <c r="A32" s="78" t="s">
        <v>18</v>
      </c>
      <c r="B32" s="78" t="s">
        <v>374</v>
      </c>
      <c r="C32" s="297" t="s">
        <v>332</v>
      </c>
      <c r="D32" s="76" t="s">
        <v>110</v>
      </c>
      <c r="E32" s="144" t="s">
        <v>0</v>
      </c>
      <c r="F32" s="306" t="s">
        <v>183</v>
      </c>
      <c r="G32" s="301">
        <v>200</v>
      </c>
      <c r="H32" s="308" t="s">
        <v>0</v>
      </c>
      <c r="I32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32" s="301">
        <f>IF(Sklop3[[#This Row],[ZAHTEVANA SHEMA KAKOVOSTI]]&lt;&gt;"",Sklop3[[#This Row],[Preračunana masa/volumen/kos na enoto kg]],"")</f>
        <v>200</v>
      </c>
      <c r="K32" s="302"/>
      <c r="L32" s="303"/>
      <c r="M32" s="303"/>
      <c r="N32" s="126" t="s">
        <v>110</v>
      </c>
      <c r="O32" s="304"/>
      <c r="P32" s="125" t="s">
        <v>110</v>
      </c>
      <c r="Q32" s="305"/>
      <c r="R32" s="304">
        <f>+Sklop3[[#This Row],[cena/enota brez DDV v EUR]]*Sklop3[[#This Row],[Stopnja DDV (%)]]</f>
        <v>0</v>
      </c>
      <c r="S32" s="304">
        <f>+Sklop3[[#This Row],[cena/enota brez DDV v EUR]]+Sklop3[[#This Row],[Davek (EUR)]]</f>
        <v>0</v>
      </c>
      <c r="T32" s="304">
        <f>+Sklop3[[#This Row],[cena/enota brez DDV v EUR]]*Sklop3[[#This Row],[Okvirna količina]]</f>
        <v>0</v>
      </c>
      <c r="U32" s="304">
        <f>+Sklop3[[#This Row],[Končna cena/enoto mere (EUR) z DDV]]*Sklop3[[#This Row],[Okvirna količina]]</f>
        <v>0</v>
      </c>
      <c r="V32" s="134"/>
    </row>
    <row r="33" spans="1:22" s="55" customFormat="1" ht="12">
      <c r="A33" s="78" t="s">
        <v>19</v>
      </c>
      <c r="B33" s="78" t="s">
        <v>375</v>
      </c>
      <c r="C33" s="297" t="s">
        <v>333</v>
      </c>
      <c r="D33" s="76" t="s">
        <v>110</v>
      </c>
      <c r="E33" s="296" t="s">
        <v>0</v>
      </c>
      <c r="F33" s="306" t="s">
        <v>183</v>
      </c>
      <c r="G33" s="300">
        <v>300</v>
      </c>
      <c r="H33" s="308" t="s">
        <v>0</v>
      </c>
      <c r="I33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3" s="301">
        <f>IF(Sklop3[[#This Row],[ZAHTEVANA SHEMA KAKOVOSTI]]&lt;&gt;"",Sklop3[[#This Row],[Preračunana masa/volumen/kos na enoto kg]],"")</f>
        <v>300</v>
      </c>
      <c r="K33" s="302"/>
      <c r="L33" s="303"/>
      <c r="M33" s="303"/>
      <c r="N33" s="126" t="s">
        <v>110</v>
      </c>
      <c r="O33" s="304"/>
      <c r="P33" s="125" t="s">
        <v>110</v>
      </c>
      <c r="Q33" s="305"/>
      <c r="R33" s="304">
        <f>+Sklop3[[#This Row],[cena/enota brez DDV v EUR]]*Sklop3[[#This Row],[Stopnja DDV (%)]]</f>
        <v>0</v>
      </c>
      <c r="S33" s="304">
        <f>+Sklop3[[#This Row],[cena/enota brez DDV v EUR]]+Sklop3[[#This Row],[Davek (EUR)]]</f>
        <v>0</v>
      </c>
      <c r="T33" s="304">
        <f>+Sklop3[[#This Row],[cena/enota brez DDV v EUR]]*Sklop3[[#This Row],[Okvirna količina]]</f>
        <v>0</v>
      </c>
      <c r="U33" s="304">
        <f>+Sklop3[[#This Row],[Končna cena/enoto mere (EUR) z DDV]]*Sklop3[[#This Row],[Okvirna količina]]</f>
        <v>0</v>
      </c>
      <c r="V33" s="134"/>
    </row>
    <row r="34" spans="1:22" s="55" customFormat="1" ht="12">
      <c r="A34" s="78" t="s">
        <v>20</v>
      </c>
      <c r="B34" s="78" t="s">
        <v>376</v>
      </c>
      <c r="C34" s="297" t="s">
        <v>334</v>
      </c>
      <c r="D34" s="76" t="s">
        <v>110</v>
      </c>
      <c r="E34" s="144" t="s">
        <v>0</v>
      </c>
      <c r="F34" s="306"/>
      <c r="G34" s="300">
        <v>350</v>
      </c>
      <c r="H34" s="308" t="s">
        <v>0</v>
      </c>
      <c r="I34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34" s="301" t="str">
        <f>IF(Sklop3[[#This Row],[ZAHTEVANA SHEMA KAKOVOSTI]]&lt;&gt;"",Sklop3[[#This Row],[Preračunana masa/volumen/kos na enoto kg]],"")</f>
        <v/>
      </c>
      <c r="K34" s="302"/>
      <c r="L34" s="303"/>
      <c r="M34" s="303"/>
      <c r="N34" s="126" t="s">
        <v>110</v>
      </c>
      <c r="O34" s="304"/>
      <c r="P34" s="125" t="s">
        <v>110</v>
      </c>
      <c r="Q34" s="305"/>
      <c r="R34" s="304">
        <f>+Sklop3[[#This Row],[cena/enota brez DDV v EUR]]*Sklop3[[#This Row],[Stopnja DDV (%)]]</f>
        <v>0</v>
      </c>
      <c r="S34" s="304">
        <f>+Sklop3[[#This Row],[cena/enota brez DDV v EUR]]+Sklop3[[#This Row],[Davek (EUR)]]</f>
        <v>0</v>
      </c>
      <c r="T34" s="304">
        <f>+Sklop3[[#This Row],[cena/enota brez DDV v EUR]]*Sklop3[[#This Row],[Okvirna količina]]</f>
        <v>0</v>
      </c>
      <c r="U34" s="304">
        <f>+Sklop3[[#This Row],[Končna cena/enoto mere (EUR) z DDV]]*Sklop3[[#This Row],[Okvirna količina]]</f>
        <v>0</v>
      </c>
      <c r="V34" s="134"/>
    </row>
    <row r="35" spans="1:22" s="55" customFormat="1" ht="12">
      <c r="A35" s="78" t="s">
        <v>21</v>
      </c>
      <c r="B35" s="78" t="s">
        <v>377</v>
      </c>
      <c r="C35" s="297" t="s">
        <v>335</v>
      </c>
      <c r="D35" s="76" t="s">
        <v>110</v>
      </c>
      <c r="E35" s="144" t="s">
        <v>0</v>
      </c>
      <c r="F35" s="306"/>
      <c r="G35" s="299">
        <v>300</v>
      </c>
      <c r="H35" s="308" t="s">
        <v>0</v>
      </c>
      <c r="I35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5" s="301" t="str">
        <f>IF(Sklop3[[#This Row],[ZAHTEVANA SHEMA KAKOVOSTI]]&lt;&gt;"",Sklop3[[#This Row],[Preračunana masa/volumen/kos na enoto kg]],"")</f>
        <v/>
      </c>
      <c r="K35" s="302"/>
      <c r="L35" s="303"/>
      <c r="M35" s="303"/>
      <c r="N35" s="126" t="s">
        <v>110</v>
      </c>
      <c r="O35" s="304"/>
      <c r="P35" s="125" t="s">
        <v>110</v>
      </c>
      <c r="Q35" s="305"/>
      <c r="R35" s="304">
        <f>+Sklop3[[#This Row],[cena/enota brez DDV v EUR]]*Sklop3[[#This Row],[Stopnja DDV (%)]]</f>
        <v>0</v>
      </c>
      <c r="S35" s="304">
        <f>+Sklop3[[#This Row],[cena/enota brez DDV v EUR]]+Sklop3[[#This Row],[Davek (EUR)]]</f>
        <v>0</v>
      </c>
      <c r="T35" s="304">
        <f>+Sklop3[[#This Row],[cena/enota brez DDV v EUR]]*Sklop3[[#This Row],[Okvirna količina]]</f>
        <v>0</v>
      </c>
      <c r="U35" s="304">
        <f>+Sklop3[[#This Row],[Končna cena/enoto mere (EUR) z DDV]]*Sklop3[[#This Row],[Okvirna količina]]</f>
        <v>0</v>
      </c>
      <c r="V35" s="134"/>
    </row>
    <row r="36" spans="1:22" s="55" customFormat="1" ht="24">
      <c r="A36" s="78" t="s">
        <v>22</v>
      </c>
      <c r="B36" s="78" t="s">
        <v>378</v>
      </c>
      <c r="C36" s="297" t="s">
        <v>336</v>
      </c>
      <c r="D36" s="76" t="s">
        <v>110</v>
      </c>
      <c r="E36" s="144" t="s">
        <v>0</v>
      </c>
      <c r="F36" s="306"/>
      <c r="G36" s="299">
        <v>50</v>
      </c>
      <c r="H36" s="308" t="s">
        <v>0</v>
      </c>
      <c r="I36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36" s="301" t="str">
        <f>IF(Sklop3[[#This Row],[ZAHTEVANA SHEMA KAKOVOSTI]]&lt;&gt;"",Sklop3[[#This Row],[Preračunana masa/volumen/kos na enoto kg]],"")</f>
        <v/>
      </c>
      <c r="K36" s="302"/>
      <c r="L36" s="303"/>
      <c r="M36" s="303"/>
      <c r="N36" s="126" t="s">
        <v>110</v>
      </c>
      <c r="O36" s="304"/>
      <c r="P36" s="125" t="s">
        <v>110</v>
      </c>
      <c r="Q36" s="305"/>
      <c r="R36" s="304">
        <f>+Sklop3[[#This Row],[cena/enota brez DDV v EUR]]*Sklop3[[#This Row],[Stopnja DDV (%)]]</f>
        <v>0</v>
      </c>
      <c r="S36" s="304">
        <f>+Sklop3[[#This Row],[cena/enota brez DDV v EUR]]+Sklop3[[#This Row],[Davek (EUR)]]</f>
        <v>0</v>
      </c>
      <c r="T36" s="304">
        <f>+Sklop3[[#This Row],[cena/enota brez DDV v EUR]]*Sklop3[[#This Row],[Okvirna količina]]</f>
        <v>0</v>
      </c>
      <c r="U36" s="304">
        <f>+Sklop3[[#This Row],[Končna cena/enoto mere (EUR) z DDV]]*Sklop3[[#This Row],[Okvirna količina]]</f>
        <v>0</v>
      </c>
      <c r="V36" s="134"/>
    </row>
    <row r="37" spans="1:22" s="55" customFormat="1" ht="24">
      <c r="A37" s="78" t="s">
        <v>23</v>
      </c>
      <c r="B37" s="78" t="s">
        <v>379</v>
      </c>
      <c r="C37" s="297" t="s">
        <v>337</v>
      </c>
      <c r="D37" s="76" t="s">
        <v>110</v>
      </c>
      <c r="E37" s="144" t="s">
        <v>0</v>
      </c>
      <c r="F37" s="306"/>
      <c r="G37" s="299">
        <v>700</v>
      </c>
      <c r="H37" s="308" t="s">
        <v>0</v>
      </c>
      <c r="I37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37" s="301" t="str">
        <f>IF(Sklop3[[#This Row],[ZAHTEVANA SHEMA KAKOVOSTI]]&lt;&gt;"",Sklop3[[#This Row],[Preračunana masa/volumen/kos na enoto kg]],"")</f>
        <v/>
      </c>
      <c r="K37" s="302"/>
      <c r="L37" s="303"/>
      <c r="M37" s="303"/>
      <c r="N37" s="126" t="s">
        <v>110</v>
      </c>
      <c r="O37" s="304"/>
      <c r="P37" s="125" t="s">
        <v>110</v>
      </c>
      <c r="Q37" s="305"/>
      <c r="R37" s="304">
        <f>+Sklop3[[#This Row],[cena/enota brez DDV v EUR]]*Sklop3[[#This Row],[Stopnja DDV (%)]]</f>
        <v>0</v>
      </c>
      <c r="S37" s="304">
        <f>+Sklop3[[#This Row],[cena/enota brez DDV v EUR]]+Sklop3[[#This Row],[Davek (EUR)]]</f>
        <v>0</v>
      </c>
      <c r="T37" s="304">
        <f>+Sklop3[[#This Row],[cena/enota brez DDV v EUR]]*Sklop3[[#This Row],[Okvirna količina]]</f>
        <v>0</v>
      </c>
      <c r="U37" s="304">
        <f>+Sklop3[[#This Row],[Končna cena/enoto mere (EUR) z DDV]]*Sklop3[[#This Row],[Okvirna količina]]</f>
        <v>0</v>
      </c>
      <c r="V37" s="134"/>
    </row>
    <row r="38" spans="1:22" s="55" customFormat="1" ht="12">
      <c r="A38" s="78" t="s">
        <v>24</v>
      </c>
      <c r="B38" s="78" t="s">
        <v>380</v>
      </c>
      <c r="C38" s="297" t="s">
        <v>338</v>
      </c>
      <c r="D38" s="76" t="s">
        <v>110</v>
      </c>
      <c r="E38" s="144" t="s">
        <v>0</v>
      </c>
      <c r="F38" s="419" t="s">
        <v>183</v>
      </c>
      <c r="G38" s="299">
        <v>60</v>
      </c>
      <c r="H38" s="308" t="s">
        <v>0</v>
      </c>
      <c r="I38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J38" s="301">
        <f>IF(Sklop3[[#This Row],[ZAHTEVANA SHEMA KAKOVOSTI]]&lt;&gt;"",Sklop3[[#This Row],[Preračunana masa/volumen/kos na enoto kg]],"")</f>
        <v>60</v>
      </c>
      <c r="K38" s="302"/>
      <c r="L38" s="303"/>
      <c r="M38" s="303"/>
      <c r="N38" s="126" t="s">
        <v>110</v>
      </c>
      <c r="O38" s="304"/>
      <c r="P38" s="125" t="s">
        <v>110</v>
      </c>
      <c r="Q38" s="305"/>
      <c r="R38" s="304">
        <f>+Sklop3[[#This Row],[cena/enota brez DDV v EUR]]*Sklop3[[#This Row],[Stopnja DDV (%)]]</f>
        <v>0</v>
      </c>
      <c r="S38" s="304">
        <f>+Sklop3[[#This Row],[cena/enota brez DDV v EUR]]+Sklop3[[#This Row],[Davek (EUR)]]</f>
        <v>0</v>
      </c>
      <c r="T38" s="304">
        <f>+Sklop3[[#This Row],[cena/enota brez DDV v EUR]]*Sklop3[[#This Row],[Okvirna količina]]</f>
        <v>0</v>
      </c>
      <c r="U38" s="304">
        <f>+Sklop3[[#This Row],[Končna cena/enoto mere (EUR) z DDV]]*Sklop3[[#This Row],[Okvirna količina]]</f>
        <v>0</v>
      </c>
      <c r="V38" s="134"/>
    </row>
    <row r="39" spans="1:22" s="55" customFormat="1" ht="24">
      <c r="A39" s="78" t="s">
        <v>25</v>
      </c>
      <c r="B39" s="78" t="s">
        <v>381</v>
      </c>
      <c r="C39" s="297" t="s">
        <v>339</v>
      </c>
      <c r="D39" s="76" t="s">
        <v>110</v>
      </c>
      <c r="E39" s="144" t="s">
        <v>0</v>
      </c>
      <c r="F39" s="306" t="s">
        <v>818</v>
      </c>
      <c r="G39" s="299">
        <v>150</v>
      </c>
      <c r="H39" s="308" t="s">
        <v>0</v>
      </c>
      <c r="I39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39" s="301">
        <f>IF(Sklop3[[#This Row],[ZAHTEVANA SHEMA KAKOVOSTI]]&lt;&gt;"",Sklop3[[#This Row],[Preračunana masa/volumen/kos na enoto kg]],"")</f>
        <v>150</v>
      </c>
      <c r="K39" s="302"/>
      <c r="L39" s="303"/>
      <c r="M39" s="303"/>
      <c r="N39" s="126" t="s">
        <v>110</v>
      </c>
      <c r="O39" s="304"/>
      <c r="P39" s="125" t="s">
        <v>110</v>
      </c>
      <c r="Q39" s="305"/>
      <c r="R39" s="304">
        <f>+Sklop3[[#This Row],[cena/enota brez DDV v EUR]]*Sklop3[[#This Row],[Stopnja DDV (%)]]</f>
        <v>0</v>
      </c>
      <c r="S39" s="304">
        <f>+Sklop3[[#This Row],[cena/enota brez DDV v EUR]]+Sklop3[[#This Row],[Davek (EUR)]]</f>
        <v>0</v>
      </c>
      <c r="T39" s="304">
        <f>+Sklop3[[#This Row],[cena/enota brez DDV v EUR]]*Sklop3[[#This Row],[Okvirna količina]]</f>
        <v>0</v>
      </c>
      <c r="U39" s="304">
        <f>+Sklop3[[#This Row],[Končna cena/enoto mere (EUR) z DDV]]*Sklop3[[#This Row],[Okvirna količina]]</f>
        <v>0</v>
      </c>
      <c r="V39" s="134"/>
    </row>
    <row r="40" spans="1:22" s="55" customFormat="1" ht="12">
      <c r="A40" s="78" t="s">
        <v>26</v>
      </c>
      <c r="B40" s="78" t="s">
        <v>382</v>
      </c>
      <c r="C40" s="297" t="s">
        <v>340</v>
      </c>
      <c r="D40" s="76" t="s">
        <v>110</v>
      </c>
      <c r="E40" s="144" t="s">
        <v>0</v>
      </c>
      <c r="F40" s="306"/>
      <c r="G40" s="299">
        <v>250</v>
      </c>
      <c r="H40" s="308" t="s">
        <v>0</v>
      </c>
      <c r="I40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40" s="301" t="str">
        <f>IF(Sklop3[[#This Row],[ZAHTEVANA SHEMA KAKOVOSTI]]&lt;&gt;"",Sklop3[[#This Row],[Preračunana masa/volumen/kos na enoto kg]],"")</f>
        <v/>
      </c>
      <c r="K40" s="302"/>
      <c r="L40" s="303"/>
      <c r="M40" s="303"/>
      <c r="N40" s="126" t="s">
        <v>110</v>
      </c>
      <c r="O40" s="304"/>
      <c r="P40" s="125" t="s">
        <v>110</v>
      </c>
      <c r="Q40" s="305"/>
      <c r="R40" s="304">
        <f>+Sklop3[[#This Row],[cena/enota brez DDV v EUR]]*Sklop3[[#This Row],[Stopnja DDV (%)]]</f>
        <v>0</v>
      </c>
      <c r="S40" s="304">
        <f>+Sklop3[[#This Row],[cena/enota brez DDV v EUR]]+Sklop3[[#This Row],[Davek (EUR)]]</f>
        <v>0</v>
      </c>
      <c r="T40" s="304">
        <f>+Sklop3[[#This Row],[cena/enota brez DDV v EUR]]*Sklop3[[#This Row],[Okvirna količina]]</f>
        <v>0</v>
      </c>
      <c r="U40" s="304">
        <f>+Sklop3[[#This Row],[Končna cena/enoto mere (EUR) z DDV]]*Sklop3[[#This Row],[Okvirna količina]]</f>
        <v>0</v>
      </c>
      <c r="V40" s="134"/>
    </row>
    <row r="41" spans="1:22" s="55" customFormat="1" ht="12">
      <c r="A41" s="78" t="s">
        <v>27</v>
      </c>
      <c r="B41" s="78" t="s">
        <v>383</v>
      </c>
      <c r="C41" s="297" t="s">
        <v>341</v>
      </c>
      <c r="D41" s="76" t="s">
        <v>110</v>
      </c>
      <c r="E41" s="144" t="s">
        <v>0</v>
      </c>
      <c r="F41" s="306"/>
      <c r="G41" s="299">
        <v>350</v>
      </c>
      <c r="H41" s="308" t="s">
        <v>0</v>
      </c>
      <c r="I41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41" s="301" t="str">
        <f>IF(Sklop3[[#This Row],[ZAHTEVANA SHEMA KAKOVOSTI]]&lt;&gt;"",Sklop3[[#This Row],[Preračunana masa/volumen/kos na enoto kg]],"")</f>
        <v/>
      </c>
      <c r="K41" s="302"/>
      <c r="L41" s="303"/>
      <c r="M41" s="303"/>
      <c r="N41" s="126" t="s">
        <v>110</v>
      </c>
      <c r="O41" s="304"/>
      <c r="P41" s="125" t="s">
        <v>110</v>
      </c>
      <c r="Q41" s="305"/>
      <c r="R41" s="304">
        <f>+Sklop3[[#This Row],[cena/enota brez DDV v EUR]]*Sklop3[[#This Row],[Stopnja DDV (%)]]</f>
        <v>0</v>
      </c>
      <c r="S41" s="304">
        <f>+Sklop3[[#This Row],[cena/enota brez DDV v EUR]]+Sklop3[[#This Row],[Davek (EUR)]]</f>
        <v>0</v>
      </c>
      <c r="T41" s="304">
        <f>+Sklop3[[#This Row],[cena/enota brez DDV v EUR]]*Sklop3[[#This Row],[Okvirna količina]]</f>
        <v>0</v>
      </c>
      <c r="U41" s="304">
        <f>+Sklop3[[#This Row],[Končna cena/enoto mere (EUR) z DDV]]*Sklop3[[#This Row],[Okvirna količina]]</f>
        <v>0</v>
      </c>
      <c r="V41" s="134"/>
    </row>
    <row r="42" spans="1:22" s="55" customFormat="1" ht="12">
      <c r="A42" s="411" t="s">
        <v>28</v>
      </c>
      <c r="B42" s="411" t="s">
        <v>384</v>
      </c>
      <c r="C42" s="418" t="s">
        <v>1045</v>
      </c>
      <c r="D42" s="76" t="s">
        <v>110</v>
      </c>
      <c r="E42" s="296" t="s">
        <v>0</v>
      </c>
      <c r="F42" s="306"/>
      <c r="G42" s="299">
        <v>300</v>
      </c>
      <c r="H42" s="308" t="s">
        <v>0</v>
      </c>
      <c r="I42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42" s="301" t="str">
        <f>IF(Sklop3[[#This Row],[ZAHTEVANA SHEMA KAKOVOSTI]]&lt;&gt;"",Sklop3[[#This Row],[Preračunana masa/volumen/kos na enoto kg]],"")</f>
        <v/>
      </c>
      <c r="K42" s="302"/>
      <c r="L42" s="303"/>
      <c r="M42" s="303"/>
      <c r="N42" s="126" t="s">
        <v>110</v>
      </c>
      <c r="O42" s="304"/>
      <c r="P42" s="125" t="s">
        <v>110</v>
      </c>
      <c r="Q42" s="305"/>
      <c r="R42" s="304">
        <f>+Sklop3[[#This Row],[cena/enota brez DDV v EUR]]*Sklop3[[#This Row],[Stopnja DDV (%)]]</f>
        <v>0</v>
      </c>
      <c r="S42" s="304">
        <f>+Sklop3[[#This Row],[cena/enota brez DDV v EUR]]+Sklop3[[#This Row],[Davek (EUR)]]</f>
        <v>0</v>
      </c>
      <c r="T42" s="304">
        <f>+Sklop3[[#This Row],[cena/enota brez DDV v EUR]]*Sklop3[[#This Row],[Okvirna količina]]</f>
        <v>0</v>
      </c>
      <c r="U42" s="304">
        <f>+Sklop3[[#This Row],[Končna cena/enoto mere (EUR) z DDV]]*Sklop3[[#This Row],[Okvirna količina]]</f>
        <v>0</v>
      </c>
      <c r="V42" s="134"/>
    </row>
    <row r="43" spans="1:22" s="55" customFormat="1" ht="12">
      <c r="A43" s="78" t="s">
        <v>29</v>
      </c>
      <c r="B43" s="78" t="s">
        <v>385</v>
      </c>
      <c r="C43" s="297" t="s">
        <v>981</v>
      </c>
      <c r="D43" s="76" t="s">
        <v>110</v>
      </c>
      <c r="E43" s="144" t="s">
        <v>0</v>
      </c>
      <c r="F43" s="306" t="s">
        <v>818</v>
      </c>
      <c r="G43" s="299">
        <v>120</v>
      </c>
      <c r="H43" s="308" t="s">
        <v>0</v>
      </c>
      <c r="I43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J43" s="301">
        <f>IF(Sklop3[[#This Row],[ZAHTEVANA SHEMA KAKOVOSTI]]&lt;&gt;"",Sklop3[[#This Row],[Preračunana masa/volumen/kos na enoto kg]],"")</f>
        <v>120</v>
      </c>
      <c r="K43" s="302"/>
      <c r="L43" s="303"/>
      <c r="M43" s="303"/>
      <c r="N43" s="126" t="s">
        <v>110</v>
      </c>
      <c r="O43" s="304"/>
      <c r="P43" s="125" t="s">
        <v>110</v>
      </c>
      <c r="Q43" s="305"/>
      <c r="R43" s="304">
        <f>+Sklop3[[#This Row],[cena/enota brez DDV v EUR]]*Sklop3[[#This Row],[Stopnja DDV (%)]]</f>
        <v>0</v>
      </c>
      <c r="S43" s="304">
        <f>+Sklop3[[#This Row],[cena/enota brez DDV v EUR]]+Sklop3[[#This Row],[Davek (EUR)]]</f>
        <v>0</v>
      </c>
      <c r="T43" s="304">
        <f>+Sklop3[[#This Row],[cena/enota brez DDV v EUR]]*Sklop3[[#This Row],[Okvirna količina]]</f>
        <v>0</v>
      </c>
      <c r="U43" s="304">
        <f>+Sklop3[[#This Row],[Končna cena/enoto mere (EUR) z DDV]]*Sklop3[[#This Row],[Okvirna količina]]</f>
        <v>0</v>
      </c>
      <c r="V43" s="134"/>
    </row>
    <row r="44" spans="1:22" s="55" customFormat="1" ht="12">
      <c r="A44" s="78" t="s">
        <v>30</v>
      </c>
      <c r="B44" s="78" t="s">
        <v>386</v>
      </c>
      <c r="C44" s="297" t="s">
        <v>342</v>
      </c>
      <c r="D44" s="76" t="s">
        <v>110</v>
      </c>
      <c r="E44" s="144" t="s">
        <v>0</v>
      </c>
      <c r="F44" s="306"/>
      <c r="G44" s="299">
        <v>100</v>
      </c>
      <c r="H44" s="308" t="s">
        <v>0</v>
      </c>
      <c r="I44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44" s="301" t="str">
        <f>IF(Sklop3[[#This Row],[ZAHTEVANA SHEMA KAKOVOSTI]]&lt;&gt;"",Sklop3[[#This Row],[Preračunana masa/volumen/kos na enoto kg]],"")</f>
        <v/>
      </c>
      <c r="K44" s="302"/>
      <c r="L44" s="303"/>
      <c r="M44" s="303"/>
      <c r="N44" s="126" t="s">
        <v>110</v>
      </c>
      <c r="O44" s="304"/>
      <c r="P44" s="125" t="s">
        <v>110</v>
      </c>
      <c r="Q44" s="305"/>
      <c r="R44" s="304">
        <f>+Sklop3[[#This Row],[cena/enota brez DDV v EUR]]*Sklop3[[#This Row],[Stopnja DDV (%)]]</f>
        <v>0</v>
      </c>
      <c r="S44" s="304">
        <f>+Sklop3[[#This Row],[cena/enota brez DDV v EUR]]+Sklop3[[#This Row],[Davek (EUR)]]</f>
        <v>0</v>
      </c>
      <c r="T44" s="304">
        <f>+Sklop3[[#This Row],[cena/enota brez DDV v EUR]]*Sklop3[[#This Row],[Okvirna količina]]</f>
        <v>0</v>
      </c>
      <c r="U44" s="304">
        <f>+Sklop3[[#This Row],[Končna cena/enoto mere (EUR) z DDV]]*Sklop3[[#This Row],[Okvirna količina]]</f>
        <v>0</v>
      </c>
      <c r="V44" s="134"/>
    </row>
    <row r="45" spans="1:22" s="55" customFormat="1" ht="12">
      <c r="A45" s="78" t="s">
        <v>31</v>
      </c>
      <c r="B45" s="78" t="s">
        <v>387</v>
      </c>
      <c r="C45" s="297" t="s">
        <v>343</v>
      </c>
      <c r="D45" s="76" t="s">
        <v>110</v>
      </c>
      <c r="E45" s="144" t="s">
        <v>0</v>
      </c>
      <c r="F45" s="306"/>
      <c r="G45" s="299">
        <v>30</v>
      </c>
      <c r="H45" s="308" t="s">
        <v>0</v>
      </c>
      <c r="I45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45" s="301" t="str">
        <f>IF(Sklop3[[#This Row],[ZAHTEVANA SHEMA KAKOVOSTI]]&lt;&gt;"",Sklop3[[#This Row],[Preračunana masa/volumen/kos na enoto kg]],"")</f>
        <v/>
      </c>
      <c r="K45" s="302"/>
      <c r="L45" s="303"/>
      <c r="M45" s="303"/>
      <c r="N45" s="126" t="s">
        <v>110</v>
      </c>
      <c r="O45" s="304"/>
      <c r="P45" s="125" t="s">
        <v>110</v>
      </c>
      <c r="Q45" s="305"/>
      <c r="R45" s="304">
        <f>+Sklop3[[#This Row],[cena/enota brez DDV v EUR]]*Sklop3[[#This Row],[Stopnja DDV (%)]]</f>
        <v>0</v>
      </c>
      <c r="S45" s="304">
        <f>+Sklop3[[#This Row],[cena/enota brez DDV v EUR]]+Sklop3[[#This Row],[Davek (EUR)]]</f>
        <v>0</v>
      </c>
      <c r="T45" s="304">
        <f>+Sklop3[[#This Row],[cena/enota brez DDV v EUR]]*Sklop3[[#This Row],[Okvirna količina]]</f>
        <v>0</v>
      </c>
      <c r="U45" s="304">
        <f>+Sklop3[[#This Row],[Končna cena/enoto mere (EUR) z DDV]]*Sklop3[[#This Row],[Okvirna količina]]</f>
        <v>0</v>
      </c>
      <c r="V45" s="134"/>
    </row>
    <row r="46" spans="1:22" s="55" customFormat="1" ht="12">
      <c r="A46" s="78" t="s">
        <v>32</v>
      </c>
      <c r="B46" s="78" t="s">
        <v>388</v>
      </c>
      <c r="C46" s="297" t="s">
        <v>344</v>
      </c>
      <c r="D46" s="76" t="s">
        <v>110</v>
      </c>
      <c r="E46" s="144" t="s">
        <v>0</v>
      </c>
      <c r="F46" s="306"/>
      <c r="G46" s="299">
        <v>120</v>
      </c>
      <c r="H46" s="308" t="s">
        <v>0</v>
      </c>
      <c r="I46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J46" s="301" t="str">
        <f>IF(Sklop3[[#This Row],[ZAHTEVANA SHEMA KAKOVOSTI]]&lt;&gt;"",Sklop3[[#This Row],[Preračunana masa/volumen/kos na enoto kg]],"")</f>
        <v/>
      </c>
      <c r="K46" s="302"/>
      <c r="L46" s="303"/>
      <c r="M46" s="303"/>
      <c r="N46" s="126" t="s">
        <v>110</v>
      </c>
      <c r="O46" s="304"/>
      <c r="P46" s="125" t="s">
        <v>110</v>
      </c>
      <c r="Q46" s="305"/>
      <c r="R46" s="304">
        <f>+Sklop3[[#This Row],[cena/enota brez DDV v EUR]]*Sklop3[[#This Row],[Stopnja DDV (%)]]</f>
        <v>0</v>
      </c>
      <c r="S46" s="304">
        <f>+Sklop3[[#This Row],[cena/enota brez DDV v EUR]]+Sklop3[[#This Row],[Davek (EUR)]]</f>
        <v>0</v>
      </c>
      <c r="T46" s="304">
        <f>+Sklop3[[#This Row],[cena/enota brez DDV v EUR]]*Sklop3[[#This Row],[Okvirna količina]]</f>
        <v>0</v>
      </c>
      <c r="U46" s="304">
        <f>+Sklop3[[#This Row],[Končna cena/enoto mere (EUR) z DDV]]*Sklop3[[#This Row],[Okvirna količina]]</f>
        <v>0</v>
      </c>
      <c r="V46" s="134"/>
    </row>
    <row r="47" spans="1:22" s="55" customFormat="1" ht="12">
      <c r="A47" s="78" t="s">
        <v>33</v>
      </c>
      <c r="B47" s="78" t="s">
        <v>389</v>
      </c>
      <c r="C47" s="297" t="s">
        <v>345</v>
      </c>
      <c r="D47" s="76" t="s">
        <v>110</v>
      </c>
      <c r="E47" s="144" t="s">
        <v>0</v>
      </c>
      <c r="F47" s="306"/>
      <c r="G47" s="299">
        <v>120</v>
      </c>
      <c r="H47" s="308" t="s">
        <v>0</v>
      </c>
      <c r="I47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J47" s="301" t="str">
        <f>IF(Sklop3[[#This Row],[ZAHTEVANA SHEMA KAKOVOSTI]]&lt;&gt;"",Sklop3[[#This Row],[Preračunana masa/volumen/kos na enoto kg]],"")</f>
        <v/>
      </c>
      <c r="K47" s="302"/>
      <c r="L47" s="303"/>
      <c r="M47" s="303"/>
      <c r="N47" s="126" t="s">
        <v>110</v>
      </c>
      <c r="O47" s="304"/>
      <c r="P47" s="125" t="s">
        <v>110</v>
      </c>
      <c r="Q47" s="305"/>
      <c r="R47" s="304">
        <f>+Sklop3[[#This Row],[cena/enota brez DDV v EUR]]*Sklop3[[#This Row],[Stopnja DDV (%)]]</f>
        <v>0</v>
      </c>
      <c r="S47" s="304">
        <f>+Sklop3[[#This Row],[cena/enota brez DDV v EUR]]+Sklop3[[#This Row],[Davek (EUR)]]</f>
        <v>0</v>
      </c>
      <c r="T47" s="304">
        <f>+Sklop3[[#This Row],[cena/enota brez DDV v EUR]]*Sklop3[[#This Row],[Okvirna količina]]</f>
        <v>0</v>
      </c>
      <c r="U47" s="304">
        <f>+Sklop3[[#This Row],[Končna cena/enoto mere (EUR) z DDV]]*Sklop3[[#This Row],[Okvirna količina]]</f>
        <v>0</v>
      </c>
      <c r="V47" s="134"/>
    </row>
    <row r="48" spans="1:22" s="55" customFormat="1" ht="12">
      <c r="A48" s="78" t="s">
        <v>34</v>
      </c>
      <c r="B48" s="78" t="s">
        <v>390</v>
      </c>
      <c r="C48" s="297" t="s">
        <v>346</v>
      </c>
      <c r="D48" s="76" t="s">
        <v>110</v>
      </c>
      <c r="E48" s="144" t="s">
        <v>0</v>
      </c>
      <c r="F48" s="306"/>
      <c r="G48" s="299">
        <v>80</v>
      </c>
      <c r="H48" s="308" t="s">
        <v>0</v>
      </c>
      <c r="I48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48" s="301" t="str">
        <f>IF(Sklop3[[#This Row],[ZAHTEVANA SHEMA KAKOVOSTI]]&lt;&gt;"",Sklop3[[#This Row],[Preračunana masa/volumen/kos na enoto kg]],"")</f>
        <v/>
      </c>
      <c r="K48" s="302"/>
      <c r="L48" s="303"/>
      <c r="M48" s="303"/>
      <c r="N48" s="126" t="s">
        <v>110</v>
      </c>
      <c r="O48" s="304"/>
      <c r="P48" s="125" t="s">
        <v>110</v>
      </c>
      <c r="Q48" s="305"/>
      <c r="R48" s="304">
        <f>+Sklop3[[#This Row],[cena/enota brez DDV v EUR]]*Sklop3[[#This Row],[Stopnja DDV (%)]]</f>
        <v>0</v>
      </c>
      <c r="S48" s="304">
        <f>+Sklop3[[#This Row],[cena/enota brez DDV v EUR]]+Sklop3[[#This Row],[Davek (EUR)]]</f>
        <v>0</v>
      </c>
      <c r="T48" s="304">
        <f>+Sklop3[[#This Row],[cena/enota brez DDV v EUR]]*Sklop3[[#This Row],[Okvirna količina]]</f>
        <v>0</v>
      </c>
      <c r="U48" s="304">
        <f>+Sklop3[[#This Row],[Končna cena/enoto mere (EUR) z DDV]]*Sklop3[[#This Row],[Okvirna količina]]</f>
        <v>0</v>
      </c>
      <c r="V48" s="134"/>
    </row>
    <row r="49" spans="1:22" s="55" customFormat="1" ht="12">
      <c r="A49" s="78" t="s">
        <v>35</v>
      </c>
      <c r="B49" s="78" t="s">
        <v>391</v>
      </c>
      <c r="C49" s="297" t="s">
        <v>347</v>
      </c>
      <c r="D49" s="76" t="s">
        <v>110</v>
      </c>
      <c r="E49" s="144" t="s">
        <v>0</v>
      </c>
      <c r="F49" s="306"/>
      <c r="G49" s="299">
        <v>30</v>
      </c>
      <c r="H49" s="308" t="s">
        <v>0</v>
      </c>
      <c r="I49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49" s="301" t="str">
        <f>IF(Sklop3[[#This Row],[ZAHTEVANA SHEMA KAKOVOSTI]]&lt;&gt;"",Sklop3[[#This Row],[Preračunana masa/volumen/kos na enoto kg]],"")</f>
        <v/>
      </c>
      <c r="K49" s="302"/>
      <c r="L49" s="303"/>
      <c r="M49" s="303"/>
      <c r="N49" s="126" t="s">
        <v>110</v>
      </c>
      <c r="O49" s="304"/>
      <c r="P49" s="125" t="s">
        <v>110</v>
      </c>
      <c r="Q49" s="305"/>
      <c r="R49" s="304">
        <f>+Sklop3[[#This Row],[cena/enota brez DDV v EUR]]*Sklop3[[#This Row],[Stopnja DDV (%)]]</f>
        <v>0</v>
      </c>
      <c r="S49" s="304">
        <f>+Sklop3[[#This Row],[cena/enota brez DDV v EUR]]+Sklop3[[#This Row],[Davek (EUR)]]</f>
        <v>0</v>
      </c>
      <c r="T49" s="304">
        <f>+Sklop3[[#This Row],[cena/enota brez DDV v EUR]]*Sklop3[[#This Row],[Okvirna količina]]</f>
        <v>0</v>
      </c>
      <c r="U49" s="304">
        <f>+Sklop3[[#This Row],[Končna cena/enoto mere (EUR) z DDV]]*Sklop3[[#This Row],[Okvirna količina]]</f>
        <v>0</v>
      </c>
      <c r="V49" s="134"/>
    </row>
    <row r="50" spans="1:22" s="55" customFormat="1" ht="24">
      <c r="A50" s="411" t="s">
        <v>36</v>
      </c>
      <c r="B50" s="411" t="s">
        <v>392</v>
      </c>
      <c r="C50" s="418" t="s">
        <v>1046</v>
      </c>
      <c r="D50" s="76" t="s">
        <v>110</v>
      </c>
      <c r="E50" s="144" t="s">
        <v>0</v>
      </c>
      <c r="F50" s="306"/>
      <c r="G50" s="299">
        <v>50</v>
      </c>
      <c r="H50" s="308" t="s">
        <v>0</v>
      </c>
      <c r="I50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50" s="301" t="str">
        <f>IF(Sklop3[[#This Row],[ZAHTEVANA SHEMA KAKOVOSTI]]&lt;&gt;"",Sklop3[[#This Row],[Preračunana masa/volumen/kos na enoto kg]],"")</f>
        <v/>
      </c>
      <c r="K50" s="302"/>
      <c r="L50" s="303"/>
      <c r="M50" s="303"/>
      <c r="N50" s="126" t="s">
        <v>110</v>
      </c>
      <c r="O50" s="304"/>
      <c r="P50" s="125" t="s">
        <v>110</v>
      </c>
      <c r="Q50" s="305"/>
      <c r="R50" s="304">
        <f>+Sklop3[[#This Row],[cena/enota brez DDV v EUR]]*Sklop3[[#This Row],[Stopnja DDV (%)]]</f>
        <v>0</v>
      </c>
      <c r="S50" s="304">
        <f>+Sklop3[[#This Row],[cena/enota brez DDV v EUR]]+Sklop3[[#This Row],[Davek (EUR)]]</f>
        <v>0</v>
      </c>
      <c r="T50" s="304">
        <f>+Sklop3[[#This Row],[cena/enota brez DDV v EUR]]*Sklop3[[#This Row],[Okvirna količina]]</f>
        <v>0</v>
      </c>
      <c r="U50" s="304">
        <f>+Sklop3[[#This Row],[Končna cena/enoto mere (EUR) z DDV]]*Sklop3[[#This Row],[Okvirna količina]]</f>
        <v>0</v>
      </c>
      <c r="V50" s="134"/>
    </row>
    <row r="51" spans="1:22" s="55" customFormat="1" ht="12">
      <c r="A51" s="78" t="s">
        <v>37</v>
      </c>
      <c r="B51" s="78" t="s">
        <v>393</v>
      </c>
      <c r="C51" s="297" t="s">
        <v>348</v>
      </c>
      <c r="D51" s="76" t="s">
        <v>110</v>
      </c>
      <c r="E51" s="296" t="s">
        <v>0</v>
      </c>
      <c r="F51" s="306"/>
      <c r="G51" s="299">
        <v>450</v>
      </c>
      <c r="H51" s="308" t="s">
        <v>0</v>
      </c>
      <c r="I51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J51" s="301" t="str">
        <f>IF(Sklop3[[#This Row],[ZAHTEVANA SHEMA KAKOVOSTI]]&lt;&gt;"",Sklop3[[#This Row],[Preračunana masa/volumen/kos na enoto kg]],"")</f>
        <v/>
      </c>
      <c r="K51" s="302"/>
      <c r="L51" s="303"/>
      <c r="M51" s="303"/>
      <c r="N51" s="126" t="s">
        <v>110</v>
      </c>
      <c r="O51" s="304"/>
      <c r="P51" s="125" t="s">
        <v>110</v>
      </c>
      <c r="Q51" s="305"/>
      <c r="R51" s="304">
        <f>+Sklop3[[#This Row],[cena/enota brez DDV v EUR]]*Sklop3[[#This Row],[Stopnja DDV (%)]]</f>
        <v>0</v>
      </c>
      <c r="S51" s="304">
        <f>+Sklop3[[#This Row],[cena/enota brez DDV v EUR]]+Sklop3[[#This Row],[Davek (EUR)]]</f>
        <v>0</v>
      </c>
      <c r="T51" s="304">
        <f>+Sklop3[[#This Row],[cena/enota brez DDV v EUR]]*Sklop3[[#This Row],[Okvirna količina]]</f>
        <v>0</v>
      </c>
      <c r="U51" s="304">
        <f>+Sklop3[[#This Row],[Končna cena/enoto mere (EUR) z DDV]]*Sklop3[[#This Row],[Okvirna količina]]</f>
        <v>0</v>
      </c>
      <c r="V51" s="134"/>
    </row>
    <row r="52" spans="1:22" s="55" customFormat="1" ht="12">
      <c r="A52" s="78" t="s">
        <v>38</v>
      </c>
      <c r="B52" s="78" t="s">
        <v>394</v>
      </c>
      <c r="C52" s="297" t="s">
        <v>349</v>
      </c>
      <c r="D52" s="76" t="s">
        <v>110</v>
      </c>
      <c r="E52" s="144" t="s">
        <v>0</v>
      </c>
      <c r="F52" s="306"/>
      <c r="G52" s="299">
        <v>60</v>
      </c>
      <c r="H52" s="308" t="s">
        <v>0</v>
      </c>
      <c r="I52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J52" s="301" t="str">
        <f>IF(Sklop3[[#This Row],[ZAHTEVANA SHEMA KAKOVOSTI]]&lt;&gt;"",Sklop3[[#This Row],[Preračunana masa/volumen/kos na enoto kg]],"")</f>
        <v/>
      </c>
      <c r="K52" s="302"/>
      <c r="L52" s="303"/>
      <c r="M52" s="303"/>
      <c r="N52" s="126" t="s">
        <v>110</v>
      </c>
      <c r="O52" s="304"/>
      <c r="P52" s="125" t="s">
        <v>110</v>
      </c>
      <c r="Q52" s="305"/>
      <c r="R52" s="304">
        <f>+Sklop3[[#This Row],[cena/enota brez DDV v EUR]]*Sklop3[[#This Row],[Stopnja DDV (%)]]</f>
        <v>0</v>
      </c>
      <c r="S52" s="304">
        <f>+Sklop3[[#This Row],[cena/enota brez DDV v EUR]]+Sklop3[[#This Row],[Davek (EUR)]]</f>
        <v>0</v>
      </c>
      <c r="T52" s="304">
        <f>+Sklop3[[#This Row],[cena/enota brez DDV v EUR]]*Sklop3[[#This Row],[Okvirna količina]]</f>
        <v>0</v>
      </c>
      <c r="U52" s="304">
        <f>+Sklop3[[#This Row],[Končna cena/enoto mere (EUR) z DDV]]*Sklop3[[#This Row],[Okvirna količina]]</f>
        <v>0</v>
      </c>
      <c r="V52" s="134"/>
    </row>
    <row r="53" spans="1:22" s="55" customFormat="1" ht="12">
      <c r="A53" s="78" t="s">
        <v>39</v>
      </c>
      <c r="B53" s="78" t="s">
        <v>395</v>
      </c>
      <c r="C53" s="297" t="s">
        <v>350</v>
      </c>
      <c r="D53" s="76" t="s">
        <v>110</v>
      </c>
      <c r="E53" s="144" t="s">
        <v>0</v>
      </c>
      <c r="F53" s="306"/>
      <c r="G53" s="299">
        <v>200</v>
      </c>
      <c r="H53" s="308" t="s">
        <v>0</v>
      </c>
      <c r="I53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3" s="301" t="str">
        <f>IF(Sklop3[[#This Row],[ZAHTEVANA SHEMA KAKOVOSTI]]&lt;&gt;"",Sklop3[[#This Row],[Preračunana masa/volumen/kos na enoto kg]],"")</f>
        <v/>
      </c>
      <c r="K53" s="302"/>
      <c r="L53" s="303"/>
      <c r="M53" s="303"/>
      <c r="N53" s="126" t="s">
        <v>110</v>
      </c>
      <c r="O53" s="304"/>
      <c r="P53" s="125" t="s">
        <v>110</v>
      </c>
      <c r="Q53" s="305"/>
      <c r="R53" s="304">
        <f>+Sklop3[[#This Row],[cena/enota brez DDV v EUR]]*Sklop3[[#This Row],[Stopnja DDV (%)]]</f>
        <v>0</v>
      </c>
      <c r="S53" s="304">
        <f>+Sklop3[[#This Row],[cena/enota brez DDV v EUR]]+Sklop3[[#This Row],[Davek (EUR)]]</f>
        <v>0</v>
      </c>
      <c r="T53" s="304">
        <f>+Sklop3[[#This Row],[cena/enota brez DDV v EUR]]*Sklop3[[#This Row],[Okvirna količina]]</f>
        <v>0</v>
      </c>
      <c r="U53" s="304">
        <f>+Sklop3[[#This Row],[Končna cena/enoto mere (EUR) z DDV]]*Sklop3[[#This Row],[Okvirna količina]]</f>
        <v>0</v>
      </c>
      <c r="V53" s="134"/>
    </row>
    <row r="54" spans="1:22" s="55" customFormat="1" ht="12">
      <c r="A54" s="78" t="s">
        <v>40</v>
      </c>
      <c r="B54" s="78" t="s">
        <v>396</v>
      </c>
      <c r="C54" s="297" t="s">
        <v>351</v>
      </c>
      <c r="D54" s="76" t="s">
        <v>110</v>
      </c>
      <c r="E54" s="144" t="s">
        <v>0</v>
      </c>
      <c r="F54" s="306"/>
      <c r="G54" s="299">
        <v>80</v>
      </c>
      <c r="H54" s="308" t="s">
        <v>0</v>
      </c>
      <c r="I54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54" s="301" t="str">
        <f>IF(Sklop3[[#This Row],[ZAHTEVANA SHEMA KAKOVOSTI]]&lt;&gt;"",Sklop3[[#This Row],[Preračunana masa/volumen/kos na enoto kg]],"")</f>
        <v/>
      </c>
      <c r="K54" s="302"/>
      <c r="L54" s="303"/>
      <c r="M54" s="303"/>
      <c r="N54" s="126" t="s">
        <v>110</v>
      </c>
      <c r="O54" s="304"/>
      <c r="P54" s="125" t="s">
        <v>110</v>
      </c>
      <c r="Q54" s="305"/>
      <c r="R54" s="304">
        <f>+Sklop3[[#This Row],[cena/enota brez DDV v EUR]]*Sklop3[[#This Row],[Stopnja DDV (%)]]</f>
        <v>0</v>
      </c>
      <c r="S54" s="304">
        <f>+Sklop3[[#This Row],[cena/enota brez DDV v EUR]]+Sklop3[[#This Row],[Davek (EUR)]]</f>
        <v>0</v>
      </c>
      <c r="T54" s="304">
        <f>+Sklop3[[#This Row],[cena/enota brez DDV v EUR]]*Sklop3[[#This Row],[Okvirna količina]]</f>
        <v>0</v>
      </c>
      <c r="U54" s="304">
        <f>+Sklop3[[#This Row],[Končna cena/enoto mere (EUR) z DDV]]*Sklop3[[#This Row],[Okvirna količina]]</f>
        <v>0</v>
      </c>
      <c r="V54" s="134"/>
    </row>
    <row r="55" spans="1:22" s="55" customFormat="1" ht="12">
      <c r="A55" s="78" t="s">
        <v>41</v>
      </c>
      <c r="B55" s="78" t="s">
        <v>397</v>
      </c>
      <c r="C55" s="297" t="s">
        <v>352</v>
      </c>
      <c r="D55" s="76" t="s">
        <v>110</v>
      </c>
      <c r="E55" s="144" t="s">
        <v>0</v>
      </c>
      <c r="F55" s="306"/>
      <c r="G55" s="299">
        <v>260</v>
      </c>
      <c r="H55" s="308" t="s">
        <v>0</v>
      </c>
      <c r="I55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J55" s="301" t="str">
        <f>IF(Sklop3[[#This Row],[ZAHTEVANA SHEMA KAKOVOSTI]]&lt;&gt;"",Sklop3[[#This Row],[Preračunana masa/volumen/kos na enoto kg]],"")</f>
        <v/>
      </c>
      <c r="K55" s="302"/>
      <c r="L55" s="303"/>
      <c r="M55" s="303"/>
      <c r="N55" s="126" t="s">
        <v>110</v>
      </c>
      <c r="O55" s="304"/>
      <c r="P55" s="125" t="s">
        <v>110</v>
      </c>
      <c r="Q55" s="305"/>
      <c r="R55" s="304">
        <f>+Sklop3[[#This Row],[cena/enota brez DDV v EUR]]*Sklop3[[#This Row],[Stopnja DDV (%)]]</f>
        <v>0</v>
      </c>
      <c r="S55" s="304">
        <f>+Sklop3[[#This Row],[cena/enota brez DDV v EUR]]+Sklop3[[#This Row],[Davek (EUR)]]</f>
        <v>0</v>
      </c>
      <c r="T55" s="304">
        <f>+Sklop3[[#This Row],[cena/enota brez DDV v EUR]]*Sklop3[[#This Row],[Okvirna količina]]</f>
        <v>0</v>
      </c>
      <c r="U55" s="304">
        <f>+Sklop3[[#This Row],[Končna cena/enoto mere (EUR) z DDV]]*Sklop3[[#This Row],[Okvirna količina]]</f>
        <v>0</v>
      </c>
      <c r="V55" s="134"/>
    </row>
    <row r="56" spans="1:22" s="55" customFormat="1" ht="12">
      <c r="A56" s="78" t="s">
        <v>42</v>
      </c>
      <c r="B56" s="78" t="s">
        <v>398</v>
      </c>
      <c r="C56" s="297" t="s">
        <v>353</v>
      </c>
      <c r="D56" s="76" t="s">
        <v>110</v>
      </c>
      <c r="E56" s="144" t="s">
        <v>0</v>
      </c>
      <c r="F56" s="306"/>
      <c r="G56" s="299">
        <v>700</v>
      </c>
      <c r="H56" s="308" t="s">
        <v>0</v>
      </c>
      <c r="I56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56" s="301" t="str">
        <f>IF(Sklop3[[#This Row],[ZAHTEVANA SHEMA KAKOVOSTI]]&lt;&gt;"",Sklop3[[#This Row],[Preračunana masa/volumen/kos na enoto kg]],"")</f>
        <v/>
      </c>
      <c r="K56" s="302"/>
      <c r="L56" s="303"/>
      <c r="M56" s="303"/>
      <c r="N56" s="126" t="s">
        <v>110</v>
      </c>
      <c r="O56" s="304"/>
      <c r="P56" s="125" t="s">
        <v>110</v>
      </c>
      <c r="Q56" s="305"/>
      <c r="R56" s="304">
        <f>+Sklop3[[#This Row],[cena/enota brez DDV v EUR]]*Sklop3[[#This Row],[Stopnja DDV (%)]]</f>
        <v>0</v>
      </c>
      <c r="S56" s="304">
        <f>+Sklop3[[#This Row],[cena/enota brez DDV v EUR]]+Sklop3[[#This Row],[Davek (EUR)]]</f>
        <v>0</v>
      </c>
      <c r="T56" s="304">
        <f>+Sklop3[[#This Row],[cena/enota brez DDV v EUR]]*Sklop3[[#This Row],[Okvirna količina]]</f>
        <v>0</v>
      </c>
      <c r="U56" s="304">
        <f>+Sklop3[[#This Row],[Končna cena/enoto mere (EUR) z DDV]]*Sklop3[[#This Row],[Okvirna količina]]</f>
        <v>0</v>
      </c>
      <c r="V56" s="134"/>
    </row>
    <row r="57" spans="1:22" s="55" customFormat="1" ht="12">
      <c r="A57" s="78" t="s">
        <v>43</v>
      </c>
      <c r="B57" s="78" t="s">
        <v>399</v>
      </c>
      <c r="C57" s="297" t="s">
        <v>354</v>
      </c>
      <c r="D57" s="76" t="s">
        <v>110</v>
      </c>
      <c r="E57" s="144" t="s">
        <v>0</v>
      </c>
      <c r="F57" s="306"/>
      <c r="G57" s="299">
        <v>50</v>
      </c>
      <c r="H57" s="308" t="s">
        <v>0</v>
      </c>
      <c r="I57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57" s="301" t="str">
        <f>IF(Sklop3[[#This Row],[ZAHTEVANA SHEMA KAKOVOSTI]]&lt;&gt;"",Sklop3[[#This Row],[Preračunana masa/volumen/kos na enoto kg]],"")</f>
        <v/>
      </c>
      <c r="K57" s="302"/>
      <c r="L57" s="303"/>
      <c r="M57" s="303"/>
      <c r="N57" s="126" t="s">
        <v>110</v>
      </c>
      <c r="O57" s="304"/>
      <c r="P57" s="125" t="s">
        <v>110</v>
      </c>
      <c r="Q57" s="305"/>
      <c r="R57" s="304">
        <f>+Sklop3[[#This Row],[cena/enota brez DDV v EUR]]*Sklop3[[#This Row],[Stopnja DDV (%)]]</f>
        <v>0</v>
      </c>
      <c r="S57" s="304">
        <f>+Sklop3[[#This Row],[cena/enota brez DDV v EUR]]+Sklop3[[#This Row],[Davek (EUR)]]</f>
        <v>0</v>
      </c>
      <c r="T57" s="304">
        <f>+Sklop3[[#This Row],[cena/enota brez DDV v EUR]]*Sklop3[[#This Row],[Okvirna količina]]</f>
        <v>0</v>
      </c>
      <c r="U57" s="304">
        <f>+Sklop3[[#This Row],[Končna cena/enoto mere (EUR) z DDV]]*Sklop3[[#This Row],[Okvirna količina]]</f>
        <v>0</v>
      </c>
      <c r="V57" s="134"/>
    </row>
    <row r="58" spans="1:22" s="55" customFormat="1" ht="12">
      <c r="A58" s="78" t="s">
        <v>48</v>
      </c>
      <c r="B58" s="78" t="s">
        <v>400</v>
      </c>
      <c r="C58" s="297" t="s">
        <v>355</v>
      </c>
      <c r="D58" s="76" t="s">
        <v>110</v>
      </c>
      <c r="E58" s="144" t="s">
        <v>0</v>
      </c>
      <c r="F58" s="306"/>
      <c r="G58" s="299">
        <v>100</v>
      </c>
      <c r="H58" s="308" t="s">
        <v>0</v>
      </c>
      <c r="I58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8" s="301" t="str">
        <f>IF(Sklop3[[#This Row],[ZAHTEVANA SHEMA KAKOVOSTI]]&lt;&gt;"",Sklop3[[#This Row],[Preračunana masa/volumen/kos na enoto kg]],"")</f>
        <v/>
      </c>
      <c r="K58" s="302"/>
      <c r="L58" s="303"/>
      <c r="M58" s="303"/>
      <c r="N58" s="126" t="s">
        <v>110</v>
      </c>
      <c r="O58" s="304"/>
      <c r="P58" s="125" t="s">
        <v>110</v>
      </c>
      <c r="Q58" s="305"/>
      <c r="R58" s="304">
        <f>+Sklop3[[#This Row],[cena/enota brez DDV v EUR]]*Sklop3[[#This Row],[Stopnja DDV (%)]]</f>
        <v>0</v>
      </c>
      <c r="S58" s="304">
        <f>+Sklop3[[#This Row],[cena/enota brez DDV v EUR]]+Sklop3[[#This Row],[Davek (EUR)]]</f>
        <v>0</v>
      </c>
      <c r="T58" s="304">
        <f>+Sklop3[[#This Row],[cena/enota brez DDV v EUR]]*Sklop3[[#This Row],[Okvirna količina]]</f>
        <v>0</v>
      </c>
      <c r="U58" s="304">
        <f>+Sklop3[[#This Row],[Končna cena/enoto mere (EUR) z DDV]]*Sklop3[[#This Row],[Okvirna količina]]</f>
        <v>0</v>
      </c>
      <c r="V58" s="134"/>
    </row>
    <row r="59" spans="1:22" s="55" customFormat="1" ht="12">
      <c r="A59" s="78" t="s">
        <v>44</v>
      </c>
      <c r="B59" s="78" t="s">
        <v>401</v>
      </c>
      <c r="C59" s="297" t="s">
        <v>356</v>
      </c>
      <c r="D59" s="76" t="s">
        <v>110</v>
      </c>
      <c r="E59" s="144" t="s">
        <v>0</v>
      </c>
      <c r="F59" s="306"/>
      <c r="G59" s="300">
        <v>200</v>
      </c>
      <c r="H59" s="308" t="s">
        <v>0</v>
      </c>
      <c r="I59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9" s="301" t="str">
        <f>IF(Sklop3[[#This Row],[ZAHTEVANA SHEMA KAKOVOSTI]]&lt;&gt;"",Sklop3[[#This Row],[Preračunana masa/volumen/kos na enoto kg]],"")</f>
        <v/>
      </c>
      <c r="K59" s="302"/>
      <c r="L59" s="303"/>
      <c r="M59" s="303"/>
      <c r="N59" s="126" t="s">
        <v>110</v>
      </c>
      <c r="O59" s="304"/>
      <c r="P59" s="125" t="s">
        <v>110</v>
      </c>
      <c r="Q59" s="305"/>
      <c r="R59" s="304">
        <f>+Sklop3[[#This Row],[cena/enota brez DDV v EUR]]*Sklop3[[#This Row],[Stopnja DDV (%)]]</f>
        <v>0</v>
      </c>
      <c r="S59" s="304">
        <f>+Sklop3[[#This Row],[cena/enota brez DDV v EUR]]+Sklop3[[#This Row],[Davek (EUR)]]</f>
        <v>0</v>
      </c>
      <c r="T59" s="304">
        <f>+Sklop3[[#This Row],[cena/enota brez DDV v EUR]]*Sklop3[[#This Row],[Okvirna količina]]</f>
        <v>0</v>
      </c>
      <c r="U59" s="304">
        <f>+Sklop3[[#This Row],[Končna cena/enoto mere (EUR) z DDV]]*Sklop3[[#This Row],[Okvirna količina]]</f>
        <v>0</v>
      </c>
      <c r="V59" s="134"/>
    </row>
    <row r="60" spans="1:22" s="55" customFormat="1" ht="12">
      <c r="A60" s="78" t="s">
        <v>45</v>
      </c>
      <c r="B60" s="78" t="s">
        <v>402</v>
      </c>
      <c r="C60" s="297" t="s">
        <v>1016</v>
      </c>
      <c r="D60" s="76" t="s">
        <v>110</v>
      </c>
      <c r="E60" s="296" t="s">
        <v>0</v>
      </c>
      <c r="F60" s="306" t="s">
        <v>818</v>
      </c>
      <c r="G60" s="300">
        <v>200</v>
      </c>
      <c r="H60" s="308" t="s">
        <v>0</v>
      </c>
      <c r="I60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60" s="301">
        <f>IF(Sklop3[[#This Row],[ZAHTEVANA SHEMA KAKOVOSTI]]&lt;&gt;"",Sklop3[[#This Row],[Preračunana masa/volumen/kos na enoto kg]],"")</f>
        <v>200</v>
      </c>
      <c r="K60" s="302"/>
      <c r="L60" s="303"/>
      <c r="M60" s="303"/>
      <c r="N60" s="126" t="s">
        <v>110</v>
      </c>
      <c r="O60" s="304"/>
      <c r="P60" s="125" t="s">
        <v>110</v>
      </c>
      <c r="Q60" s="305"/>
      <c r="R60" s="304">
        <f>+Sklop3[[#This Row],[cena/enota brez DDV v EUR]]*Sklop3[[#This Row],[Stopnja DDV (%)]]</f>
        <v>0</v>
      </c>
      <c r="S60" s="304">
        <f>+Sklop3[[#This Row],[cena/enota brez DDV v EUR]]+Sklop3[[#This Row],[Davek (EUR)]]</f>
        <v>0</v>
      </c>
      <c r="T60" s="304">
        <f>+Sklop3[[#This Row],[cena/enota brez DDV v EUR]]*Sklop3[[#This Row],[Okvirna količina]]</f>
        <v>0</v>
      </c>
      <c r="U60" s="304">
        <f>+Sklop3[[#This Row],[Končna cena/enoto mere (EUR) z DDV]]*Sklop3[[#This Row],[Okvirna količina]]</f>
        <v>0</v>
      </c>
      <c r="V60" s="134"/>
    </row>
    <row r="61" spans="1:22" s="55" customFormat="1" ht="12">
      <c r="A61" s="78" t="s">
        <v>49</v>
      </c>
      <c r="B61" s="78" t="s">
        <v>403</v>
      </c>
      <c r="C61" s="297" t="s">
        <v>357</v>
      </c>
      <c r="D61" s="76" t="s">
        <v>110</v>
      </c>
      <c r="E61" s="144" t="s">
        <v>0</v>
      </c>
      <c r="F61" s="306"/>
      <c r="G61" s="301">
        <v>30</v>
      </c>
      <c r="H61" s="308" t="s">
        <v>0</v>
      </c>
      <c r="I61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61" s="301" t="str">
        <f>IF(Sklop3[[#This Row],[ZAHTEVANA SHEMA KAKOVOSTI]]&lt;&gt;"",Sklop3[[#This Row],[Preračunana masa/volumen/kos na enoto kg]],"")</f>
        <v/>
      </c>
      <c r="K61" s="302"/>
      <c r="L61" s="303"/>
      <c r="M61" s="303"/>
      <c r="N61" s="126" t="s">
        <v>110</v>
      </c>
      <c r="O61" s="304"/>
      <c r="P61" s="125" t="s">
        <v>110</v>
      </c>
      <c r="Q61" s="305"/>
      <c r="R61" s="304">
        <f>+Sklop3[[#This Row],[cena/enota brez DDV v EUR]]*Sklop3[[#This Row],[Stopnja DDV (%)]]</f>
        <v>0</v>
      </c>
      <c r="S61" s="304">
        <f>+Sklop3[[#This Row],[cena/enota brez DDV v EUR]]+Sklop3[[#This Row],[Davek (EUR)]]</f>
        <v>0</v>
      </c>
      <c r="T61" s="304">
        <f>+Sklop3[[#This Row],[cena/enota brez DDV v EUR]]*Sklop3[[#This Row],[Okvirna količina]]</f>
        <v>0</v>
      </c>
      <c r="U61" s="304">
        <f>+Sklop3[[#This Row],[Končna cena/enoto mere (EUR) z DDV]]*Sklop3[[#This Row],[Okvirna količina]]</f>
        <v>0</v>
      </c>
      <c r="V61" s="134"/>
    </row>
    <row r="62" spans="1:22">
      <c r="A62" s="180" t="s">
        <v>131</v>
      </c>
      <c r="B62" s="180"/>
      <c r="C62" s="181"/>
      <c r="D62" s="182"/>
      <c r="E62" s="182"/>
      <c r="F62" s="183"/>
      <c r="G62" s="184"/>
      <c r="H62" s="185"/>
      <c r="I62" s="186">
        <f>SUBTOTAL(109,Sklop3[Preračunana masa/volumen/kos na enoto kg])</f>
        <v>14340</v>
      </c>
      <c r="J62" s="186">
        <f>SUBTOTAL(109,Sklop3[Živila iz shem kakovosti (kg)])</f>
        <v>4380</v>
      </c>
      <c r="K62" s="184"/>
      <c r="L62" s="187"/>
      <c r="M62" s="187"/>
      <c r="N62" s="188"/>
      <c r="O62" s="189"/>
      <c r="P62" s="189"/>
      <c r="Q62" s="189"/>
      <c r="R62" s="190"/>
      <c r="S62" s="184"/>
      <c r="T62" s="190">
        <f>SUBTOTAL(109,Sklop3[Vrednost za okvirno količino (EUR) brez DDV])</f>
        <v>0</v>
      </c>
      <c r="U62" s="190">
        <f>SUBTOTAL(109,Sklop3[Vrednost za okvirno količino (EUR) z DDV])</f>
        <v>0</v>
      </c>
      <c r="V62" s="191">
        <f>SUBTOTAL(103,Sklop3[Shema kakovosti
(nacionalne, evropske)
])</f>
        <v>0</v>
      </c>
    </row>
    <row r="63" spans="1:22" s="267" customFormat="1">
      <c r="A63" s="254"/>
      <c r="B63" s="254"/>
      <c r="C63" s="255"/>
      <c r="D63" s="256"/>
      <c r="E63" s="256"/>
      <c r="F63" s="257"/>
      <c r="G63" s="258"/>
      <c r="H63" s="259"/>
      <c r="I63" s="260"/>
      <c r="J63" s="260"/>
      <c r="K63" s="258"/>
      <c r="L63" s="262"/>
      <c r="M63" s="262"/>
      <c r="N63" s="263"/>
      <c r="O63" s="264"/>
      <c r="P63" s="264"/>
      <c r="Q63" s="264"/>
      <c r="R63" s="265"/>
      <c r="S63" s="258"/>
      <c r="T63" s="265"/>
      <c r="U63" s="265"/>
      <c r="V63" s="266"/>
    </row>
    <row r="64" spans="1:22">
      <c r="A64" s="48" t="s">
        <v>127</v>
      </c>
      <c r="B64" s="48"/>
      <c r="C64" s="16"/>
      <c r="D64" s="28"/>
      <c r="E64" s="28"/>
      <c r="F64" s="99"/>
      <c r="R64" s="48"/>
      <c r="S64" s="48"/>
      <c r="T64" s="48"/>
      <c r="U64" s="48"/>
    </row>
    <row r="65" spans="1:23">
      <c r="A65" s="11" t="s">
        <v>129</v>
      </c>
      <c r="C65" s="16"/>
      <c r="D65" s="28"/>
      <c r="E65" s="28"/>
      <c r="F65" s="99"/>
    </row>
    <row r="66" spans="1:23">
      <c r="A66" s="94" t="s">
        <v>173</v>
      </c>
      <c r="B66" s="94"/>
      <c r="G66" s="68"/>
      <c r="H66" s="68"/>
      <c r="I66" s="29"/>
      <c r="J66" s="29"/>
      <c r="K66" s="29"/>
      <c r="L66" s="29"/>
      <c r="M66" s="54"/>
      <c r="N66" s="54"/>
      <c r="O66" s="29"/>
      <c r="P66" s="29"/>
      <c r="Q66" s="29"/>
      <c r="R66" s="29"/>
      <c r="S66" s="29"/>
    </row>
    <row r="67" spans="1:23">
      <c r="A67" s="451" t="s">
        <v>257</v>
      </c>
      <c r="B67" s="451"/>
      <c r="C67" s="451"/>
      <c r="D67" s="451"/>
      <c r="E67" s="451"/>
      <c r="F67" s="451"/>
      <c r="G67" s="451"/>
      <c r="H67" s="451"/>
      <c r="I67" s="451"/>
      <c r="J67" s="451"/>
      <c r="K67" s="451"/>
      <c r="L67" s="451"/>
      <c r="M67" s="451"/>
      <c r="N67" s="451"/>
      <c r="O67" s="451"/>
      <c r="P67" s="451"/>
      <c r="Q67" s="451"/>
      <c r="R67" s="451"/>
      <c r="S67" s="451"/>
      <c r="T67" s="451"/>
      <c r="U67" s="451"/>
      <c r="V67" s="451"/>
      <c r="W67" s="451"/>
    </row>
    <row r="68" spans="1:23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</row>
    <row r="69" spans="1:23">
      <c r="A69" s="94" t="s">
        <v>65</v>
      </c>
      <c r="B69" s="94"/>
      <c r="G69" s="68"/>
      <c r="H69" s="68" t="s">
        <v>66</v>
      </c>
      <c r="I69" s="29"/>
      <c r="J69" s="29"/>
      <c r="K69" s="29"/>
      <c r="L69" s="29"/>
      <c r="M69" s="54"/>
      <c r="N69" s="54"/>
      <c r="O69" s="29"/>
      <c r="P69" s="29"/>
      <c r="Q69" s="29"/>
      <c r="R69" s="29" t="s">
        <v>67</v>
      </c>
      <c r="S69" s="29"/>
    </row>
    <row r="70" spans="1:23" ht="15">
      <c r="A70" s="6"/>
      <c r="B70" s="6"/>
      <c r="C70" s="4"/>
      <c r="D70" s="26"/>
      <c r="E70" s="26"/>
      <c r="F70" s="25"/>
      <c r="G70" s="7"/>
      <c r="I70" s="8"/>
      <c r="J70" s="8"/>
      <c r="K70" s="8"/>
      <c r="L70" s="8"/>
      <c r="M70" s="20"/>
      <c r="N70" s="20"/>
      <c r="O70" s="8"/>
      <c r="P70" s="8"/>
      <c r="Q70" s="8"/>
      <c r="R70" s="8"/>
      <c r="S70" s="8"/>
      <c r="T70" s="3"/>
      <c r="U70" s="3"/>
      <c r="V70" s="7"/>
    </row>
    <row r="71" spans="1:23">
      <c r="C71" s="16"/>
      <c r="D71" s="28"/>
      <c r="E71" s="28"/>
      <c r="F71" s="99"/>
    </row>
    <row r="72" spans="1:23">
      <c r="C72" s="16"/>
      <c r="D72" s="28"/>
      <c r="E72" s="28"/>
      <c r="F72" s="99"/>
    </row>
    <row r="73" spans="1:23">
      <c r="C73" s="16"/>
      <c r="D73" s="28"/>
      <c r="E73" s="28"/>
      <c r="F73" s="99"/>
    </row>
    <row r="74" spans="1:23">
      <c r="C74" s="16"/>
      <c r="D74" s="28"/>
      <c r="E74" s="28"/>
      <c r="F74" s="99"/>
    </row>
    <row r="75" spans="1:23">
      <c r="C75" s="16"/>
      <c r="D75" s="28"/>
      <c r="E75" s="28"/>
      <c r="F75" s="99"/>
    </row>
    <row r="76" spans="1:23">
      <c r="C76" s="16"/>
      <c r="D76" s="28"/>
      <c r="E76" s="28"/>
      <c r="F76" s="99"/>
    </row>
    <row r="77" spans="1:23">
      <c r="C77" s="16"/>
      <c r="D77" s="28"/>
      <c r="E77" s="28"/>
      <c r="F77" s="99"/>
    </row>
    <row r="78" spans="1:23">
      <c r="C78" s="16"/>
      <c r="D78" s="28"/>
      <c r="E78" s="28"/>
      <c r="F78" s="99"/>
    </row>
    <row r="79" spans="1:23">
      <c r="C79" s="16"/>
      <c r="D79" s="28"/>
      <c r="E79" s="28"/>
      <c r="F79" s="99"/>
    </row>
    <row r="80" spans="1:23">
      <c r="C80" s="16"/>
      <c r="D80" s="28"/>
      <c r="E80" s="28"/>
      <c r="F80" s="99"/>
    </row>
    <row r="81" spans="1:23">
      <c r="C81" s="16"/>
      <c r="D81" s="28"/>
      <c r="E81" s="28"/>
      <c r="F81" s="99"/>
    </row>
    <row r="82" spans="1:23">
      <c r="C82" s="16"/>
      <c r="D82" s="28"/>
      <c r="E82" s="28"/>
      <c r="F82" s="99"/>
    </row>
    <row r="83" spans="1:23">
      <c r="C83" s="16"/>
      <c r="D83" s="28"/>
      <c r="E83" s="28"/>
      <c r="F83" s="99"/>
    </row>
    <row r="84" spans="1:23">
      <c r="C84" s="16"/>
      <c r="D84" s="28"/>
      <c r="E84" s="28"/>
      <c r="F84" s="99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</sheetData>
  <sheetProtection insertRows="0" deleteRows="0"/>
  <protectedRanges>
    <protectedRange sqref="V69:V1048576 K69:Q1048576 K1:Q66 V1:V66" name="Obseg1"/>
    <protectedRange sqref="K68:Q68 V68" name="Obseg1_1"/>
    <protectedRange sqref="V67 K67:Q67" name="Obseg1_1_1"/>
  </protectedRanges>
  <mergeCells count="8">
    <mergeCell ref="A67:W67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ignoredErrors>
    <ignoredError sqref="B16:B61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64"/>
  <sheetViews>
    <sheetView topLeftCell="A11" zoomScale="90" zoomScaleNormal="90" zoomScaleSheetLayoutView="100" workbookViewId="0">
      <selection activeCell="N37" sqref="N37"/>
    </sheetView>
  </sheetViews>
  <sheetFormatPr defaultColWidth="8.85546875" defaultRowHeight="12.75"/>
  <cols>
    <col min="1" max="1" width="3.5703125" style="11" customWidth="1"/>
    <col min="2" max="2" width="7.7109375" style="11" customWidth="1"/>
    <col min="3" max="3" width="34.5703125" style="17" customWidth="1"/>
    <col min="4" max="4" width="10.7109375" style="27" customWidth="1"/>
    <col min="5" max="5" width="9.71093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pred_rekapitulacija'!A17</f>
        <v>4.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pred_rekapitulacija'!B17</f>
        <v>PERUTNINSKO MESO IN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314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>
        <v>1036</v>
      </c>
      <c r="C16" s="172" t="s">
        <v>404</v>
      </c>
      <c r="D16" s="76" t="s">
        <v>110</v>
      </c>
      <c r="E16" s="76" t="s">
        <v>0</v>
      </c>
      <c r="F16" s="150" t="s">
        <v>260</v>
      </c>
      <c r="G16" s="206">
        <v>300</v>
      </c>
      <c r="H16" s="208" t="s">
        <v>0</v>
      </c>
      <c r="I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6" s="79">
        <f>IF(Sklop4[[#This Row],[ZAHTEVANA SHEMA KAKOVOSTI]]&lt;&gt;"",Sklop4[[#This Row],[Preračunana masa/volumen/kos na enoto kg]],"")</f>
        <v>300</v>
      </c>
      <c r="K16" s="171"/>
      <c r="L16" s="149"/>
      <c r="M16" s="149"/>
      <c r="N16" s="148" t="s">
        <v>110</v>
      </c>
      <c r="O16" s="134"/>
      <c r="P16" s="148" t="s">
        <v>110</v>
      </c>
      <c r="Q16" s="87"/>
      <c r="R16" s="82">
        <f>+Sklop4[[#This Row],[cena/enota brez DDV v EUR]]*Sklop4[[#This Row],[Stopnja DDV (%)]]</f>
        <v>0</v>
      </c>
      <c r="S16" s="82">
        <f>+Sklop4[[#This Row],[cena/enota brez DDV v EUR]]+Sklop4[[#This Row],[Davek (EUR)]]</f>
        <v>0</v>
      </c>
      <c r="T16" s="82">
        <f>+Sklop4[[#This Row],[cena/enota brez DDV v EUR]]*Sklop4[[#This Row],[Okvirna količina]]</f>
        <v>0</v>
      </c>
      <c r="U16" s="82">
        <f>+Sklop4[[#This Row],[Končna cena/enoto mere (EUR) z DDV]]*Sklop4[[#This Row],[Okvirna količina]]</f>
        <v>0</v>
      </c>
      <c r="V16" s="149"/>
    </row>
    <row r="17" spans="1:22" s="55" customFormat="1" ht="12">
      <c r="A17" s="78" t="s">
        <v>3</v>
      </c>
      <c r="B17" s="78">
        <v>2004</v>
      </c>
      <c r="C17" s="140" t="s">
        <v>405</v>
      </c>
      <c r="D17" s="76" t="s">
        <v>110</v>
      </c>
      <c r="E17" s="76" t="s">
        <v>0</v>
      </c>
      <c r="F17" s="150"/>
      <c r="G17" s="174">
        <v>350</v>
      </c>
      <c r="H17" s="213" t="s">
        <v>0</v>
      </c>
      <c r="I17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J17" s="112" t="str">
        <f>IF(Sklop4[[#This Row],[ZAHTEVANA SHEMA KAKOVOSTI]]&lt;&gt;"",Sklop4[[#This Row],[Preračunana masa/volumen/kos na enoto kg]],"")</f>
        <v/>
      </c>
      <c r="K17" s="142"/>
      <c r="L17" s="149"/>
      <c r="M17" s="149"/>
      <c r="N17" s="148" t="s">
        <v>110</v>
      </c>
      <c r="O17" s="134"/>
      <c r="P17" s="148" t="s">
        <v>110</v>
      </c>
      <c r="Q17" s="147"/>
      <c r="R17" s="146">
        <f>+Sklop4[[#This Row],[cena/enota brez DDV v EUR]]*Sklop4[[#This Row],[Stopnja DDV (%)]]</f>
        <v>0</v>
      </c>
      <c r="S17" s="146">
        <f>+Sklop4[[#This Row],[cena/enota brez DDV v EUR]]+Sklop4[[#This Row],[Davek (EUR)]]</f>
        <v>0</v>
      </c>
      <c r="T17" s="146">
        <f>+Sklop4[[#This Row],[cena/enota brez DDV v EUR]]*Sklop4[[#This Row],[Okvirna količina]]</f>
        <v>0</v>
      </c>
      <c r="U17" s="130">
        <f>+Sklop4[[#This Row],[Končna cena/enoto mere (EUR) z DDV]]*Sklop4[[#This Row],[Okvirna količina]]</f>
        <v>0</v>
      </c>
      <c r="V17" s="149"/>
    </row>
    <row r="18" spans="1:22" s="55" customFormat="1" ht="12">
      <c r="A18" s="78" t="s">
        <v>4</v>
      </c>
      <c r="B18" s="78">
        <v>1026</v>
      </c>
      <c r="C18" s="230" t="s">
        <v>406</v>
      </c>
      <c r="D18" s="76" t="s">
        <v>110</v>
      </c>
      <c r="E18" s="76" t="s">
        <v>0</v>
      </c>
      <c r="F18" s="150"/>
      <c r="G18" s="174">
        <v>800</v>
      </c>
      <c r="H18" s="213" t="s">
        <v>0</v>
      </c>
      <c r="I18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18" s="174" t="str">
        <f>IF(Sklop4[[#This Row],[ZAHTEVANA SHEMA KAKOVOSTI]]&lt;&gt;"",Sklop4[[#This Row],[Preračunana masa/volumen/kos na enoto kg]],"")</f>
        <v/>
      </c>
      <c r="K18" s="231"/>
      <c r="L18" s="229"/>
      <c r="M18" s="229"/>
      <c r="N18" s="148" t="s">
        <v>110</v>
      </c>
      <c r="O18" s="134"/>
      <c r="P18" s="148" t="s">
        <v>110</v>
      </c>
      <c r="Q18" s="218"/>
      <c r="R18" s="219">
        <f>+Sklop4[[#This Row],[cena/enota brez DDV v EUR]]*Sklop4[[#This Row],[Stopnja DDV (%)]]</f>
        <v>0</v>
      </c>
      <c r="S18" s="219">
        <f>+Sklop4[[#This Row],[cena/enota brez DDV v EUR]]+Sklop4[[#This Row],[Davek (EUR)]]</f>
        <v>0</v>
      </c>
      <c r="T18" s="219">
        <f>+Sklop4[[#This Row],[cena/enota brez DDV v EUR]]*Sklop4[[#This Row],[Okvirna količina]]</f>
        <v>0</v>
      </c>
      <c r="U18" s="219">
        <f>+Sklop4[[#This Row],[Končna cena/enoto mere (EUR) z DDV]]*Sklop4[[#This Row],[Okvirna količina]]</f>
        <v>0</v>
      </c>
      <c r="V18" s="232"/>
    </row>
    <row r="19" spans="1:22" s="55" customFormat="1" ht="12">
      <c r="A19" s="78" t="s">
        <v>5</v>
      </c>
      <c r="B19" s="78">
        <v>1015</v>
      </c>
      <c r="C19" s="230" t="s">
        <v>407</v>
      </c>
      <c r="D19" s="76" t="s">
        <v>110</v>
      </c>
      <c r="E19" s="76" t="s">
        <v>0</v>
      </c>
      <c r="F19" s="150" t="s">
        <v>260</v>
      </c>
      <c r="G19" s="174">
        <v>500</v>
      </c>
      <c r="H19" s="213" t="s">
        <v>0</v>
      </c>
      <c r="I19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19" s="174">
        <f>IF(Sklop4[[#This Row],[ZAHTEVANA SHEMA KAKOVOSTI]]&lt;&gt;"",Sklop4[[#This Row],[Preračunana masa/volumen/kos na enoto kg]],"")</f>
        <v>500</v>
      </c>
      <c r="K19" s="231"/>
      <c r="L19" s="229"/>
      <c r="M19" s="229"/>
      <c r="N19" s="148" t="s">
        <v>110</v>
      </c>
      <c r="O19" s="134"/>
      <c r="P19" s="148" t="s">
        <v>110</v>
      </c>
      <c r="Q19" s="218"/>
      <c r="R19" s="219">
        <f>+Sklop4[[#This Row],[cena/enota brez DDV v EUR]]*Sklop4[[#This Row],[Stopnja DDV (%)]]</f>
        <v>0</v>
      </c>
      <c r="S19" s="219">
        <f>+Sklop4[[#This Row],[cena/enota brez DDV v EUR]]+Sklop4[[#This Row],[Davek (EUR)]]</f>
        <v>0</v>
      </c>
      <c r="T19" s="219">
        <f>+Sklop4[[#This Row],[cena/enota brez DDV v EUR]]*Sklop4[[#This Row],[Okvirna količina]]</f>
        <v>0</v>
      </c>
      <c r="U19" s="219">
        <f>+Sklop4[[#This Row],[Končna cena/enoto mere (EUR) z DDV]]*Sklop4[[#This Row],[Okvirna količina]]</f>
        <v>0</v>
      </c>
      <c r="V19" s="232"/>
    </row>
    <row r="20" spans="1:22" s="55" customFormat="1" ht="12">
      <c r="A20" s="78" t="s">
        <v>6</v>
      </c>
      <c r="B20" s="78">
        <v>1040</v>
      </c>
      <c r="C20" s="230" t="s">
        <v>408</v>
      </c>
      <c r="D20" s="76" t="s">
        <v>110</v>
      </c>
      <c r="E20" s="76" t="s">
        <v>0</v>
      </c>
      <c r="F20" s="150" t="s">
        <v>260</v>
      </c>
      <c r="G20" s="174">
        <v>2000</v>
      </c>
      <c r="H20" s="213" t="s">
        <v>0</v>
      </c>
      <c r="I20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J20" s="174">
        <f>IF(Sklop4[[#This Row],[ZAHTEVANA SHEMA KAKOVOSTI]]&lt;&gt;"",Sklop4[[#This Row],[Preračunana masa/volumen/kos na enoto kg]],"")</f>
        <v>2000</v>
      </c>
      <c r="K20" s="231"/>
      <c r="L20" s="229"/>
      <c r="M20" s="229"/>
      <c r="N20" s="148" t="s">
        <v>110</v>
      </c>
      <c r="O20" s="134"/>
      <c r="P20" s="148" t="s">
        <v>110</v>
      </c>
      <c r="Q20" s="218"/>
      <c r="R20" s="219">
        <f>+Sklop4[[#This Row],[cena/enota brez DDV v EUR]]*Sklop4[[#This Row],[Stopnja DDV (%)]]</f>
        <v>0</v>
      </c>
      <c r="S20" s="219">
        <f>+Sklop4[[#This Row],[cena/enota brez DDV v EUR]]+Sklop4[[#This Row],[Davek (EUR)]]</f>
        <v>0</v>
      </c>
      <c r="T20" s="219">
        <f>+Sklop4[[#This Row],[cena/enota brez DDV v EUR]]*Sklop4[[#This Row],[Okvirna količina]]</f>
        <v>0</v>
      </c>
      <c r="U20" s="219">
        <f>+Sklop4[[#This Row],[Končna cena/enoto mere (EUR) z DDV]]*Sklop4[[#This Row],[Okvirna količina]]</f>
        <v>0</v>
      </c>
      <c r="V20" s="232"/>
    </row>
    <row r="21" spans="1:22" s="55" customFormat="1" ht="12">
      <c r="A21" s="78" t="s">
        <v>7</v>
      </c>
      <c r="B21" s="78">
        <v>1041</v>
      </c>
      <c r="C21" s="230" t="s">
        <v>409</v>
      </c>
      <c r="D21" s="76" t="s">
        <v>110</v>
      </c>
      <c r="E21" s="76" t="s">
        <v>0</v>
      </c>
      <c r="F21" s="150" t="s">
        <v>260</v>
      </c>
      <c r="G21" s="174">
        <v>200</v>
      </c>
      <c r="H21" s="213" t="s">
        <v>0</v>
      </c>
      <c r="I21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1" s="174">
        <f>IF(Sklop4[[#This Row],[ZAHTEVANA SHEMA KAKOVOSTI]]&lt;&gt;"",Sklop4[[#This Row],[Preračunana masa/volumen/kos na enoto kg]],"")</f>
        <v>200</v>
      </c>
      <c r="K21" s="231"/>
      <c r="L21" s="229"/>
      <c r="M21" s="229"/>
      <c r="N21" s="148" t="s">
        <v>110</v>
      </c>
      <c r="O21" s="134"/>
      <c r="P21" s="148" t="s">
        <v>110</v>
      </c>
      <c r="Q21" s="218"/>
      <c r="R21" s="219">
        <f>+Sklop4[[#This Row],[cena/enota brez DDV v EUR]]*Sklop4[[#This Row],[Stopnja DDV (%)]]</f>
        <v>0</v>
      </c>
      <c r="S21" s="219">
        <f>+Sklop4[[#This Row],[cena/enota brez DDV v EUR]]+Sklop4[[#This Row],[Davek (EUR)]]</f>
        <v>0</v>
      </c>
      <c r="T21" s="219">
        <f>+Sklop4[[#This Row],[cena/enota brez DDV v EUR]]*Sklop4[[#This Row],[Okvirna količina]]</f>
        <v>0</v>
      </c>
      <c r="U21" s="219">
        <f>+Sklop4[[#This Row],[Končna cena/enoto mere (EUR) z DDV]]*Sklop4[[#This Row],[Okvirna količina]]</f>
        <v>0</v>
      </c>
      <c r="V21" s="232"/>
    </row>
    <row r="22" spans="1:22" s="55" customFormat="1" ht="12">
      <c r="A22" s="78" t="s">
        <v>8</v>
      </c>
      <c r="B22" s="78">
        <v>1016</v>
      </c>
      <c r="C22" s="230" t="s">
        <v>410</v>
      </c>
      <c r="D22" s="76" t="s">
        <v>110</v>
      </c>
      <c r="E22" s="76" t="s">
        <v>0</v>
      </c>
      <c r="F22" s="150" t="s">
        <v>260</v>
      </c>
      <c r="G22" s="174">
        <v>3500</v>
      </c>
      <c r="H22" s="213" t="s">
        <v>0</v>
      </c>
      <c r="I22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3500</v>
      </c>
      <c r="J22" s="174">
        <f>IF(Sklop4[[#This Row],[ZAHTEVANA SHEMA KAKOVOSTI]]&lt;&gt;"",Sklop4[[#This Row],[Preračunana masa/volumen/kos na enoto kg]],"")</f>
        <v>3500</v>
      </c>
      <c r="K22" s="231"/>
      <c r="L22" s="229"/>
      <c r="M22" s="229"/>
      <c r="N22" s="148" t="s">
        <v>110</v>
      </c>
      <c r="O22" s="134"/>
      <c r="P22" s="148" t="s">
        <v>110</v>
      </c>
      <c r="Q22" s="218"/>
      <c r="R22" s="219">
        <f>+Sklop4[[#This Row],[cena/enota brez DDV v EUR]]*Sklop4[[#This Row],[Stopnja DDV (%)]]</f>
        <v>0</v>
      </c>
      <c r="S22" s="219">
        <f>+Sklop4[[#This Row],[cena/enota brez DDV v EUR]]+Sklop4[[#This Row],[Davek (EUR)]]</f>
        <v>0</v>
      </c>
      <c r="T22" s="219">
        <f>+Sklop4[[#This Row],[cena/enota brez DDV v EUR]]*Sklop4[[#This Row],[Okvirna količina]]</f>
        <v>0</v>
      </c>
      <c r="U22" s="219">
        <f>+Sklop4[[#This Row],[Končna cena/enoto mere (EUR) z DDV]]*Sklop4[[#This Row],[Okvirna količina]]</f>
        <v>0</v>
      </c>
      <c r="V22" s="232"/>
    </row>
    <row r="23" spans="1:22" s="55" customFormat="1" ht="12">
      <c r="A23" s="78" t="s">
        <v>9</v>
      </c>
      <c r="B23" s="78">
        <v>1019</v>
      </c>
      <c r="C23" s="230" t="s">
        <v>411</v>
      </c>
      <c r="D23" s="76" t="s">
        <v>110</v>
      </c>
      <c r="E23" s="76" t="s">
        <v>0</v>
      </c>
      <c r="F23" s="150" t="s">
        <v>260</v>
      </c>
      <c r="G23" s="174">
        <v>1000</v>
      </c>
      <c r="H23" s="213" t="s">
        <v>0</v>
      </c>
      <c r="I23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3" s="174">
        <f>IF(Sklop4[[#This Row],[ZAHTEVANA SHEMA KAKOVOSTI]]&lt;&gt;"",Sklop4[[#This Row],[Preračunana masa/volumen/kos na enoto kg]],"")</f>
        <v>1000</v>
      </c>
      <c r="K23" s="231"/>
      <c r="L23" s="229"/>
      <c r="M23" s="229"/>
      <c r="N23" s="148" t="s">
        <v>110</v>
      </c>
      <c r="O23" s="134"/>
      <c r="P23" s="148" t="s">
        <v>110</v>
      </c>
      <c r="Q23" s="218"/>
      <c r="R23" s="219">
        <f>+Sklop4[[#This Row],[cena/enota brez DDV v EUR]]*Sklop4[[#This Row],[Stopnja DDV (%)]]</f>
        <v>0</v>
      </c>
      <c r="S23" s="219">
        <f>+Sklop4[[#This Row],[cena/enota brez DDV v EUR]]+Sklop4[[#This Row],[Davek (EUR)]]</f>
        <v>0</v>
      </c>
      <c r="T23" s="219">
        <f>+Sklop4[[#This Row],[cena/enota brez DDV v EUR]]*Sklop4[[#This Row],[Okvirna količina]]</f>
        <v>0</v>
      </c>
      <c r="U23" s="219">
        <f>+Sklop4[[#This Row],[Končna cena/enoto mere (EUR) z DDV]]*Sklop4[[#This Row],[Okvirna količina]]</f>
        <v>0</v>
      </c>
      <c r="V23" s="232"/>
    </row>
    <row r="24" spans="1:22" s="55" customFormat="1" ht="12">
      <c r="A24" s="78" t="s">
        <v>10</v>
      </c>
      <c r="B24" s="78">
        <v>1027</v>
      </c>
      <c r="C24" s="230" t="s">
        <v>412</v>
      </c>
      <c r="D24" s="76" t="s">
        <v>110</v>
      </c>
      <c r="E24" s="76" t="s">
        <v>0</v>
      </c>
      <c r="F24" s="150"/>
      <c r="G24" s="174">
        <v>1000</v>
      </c>
      <c r="H24" s="213" t="s">
        <v>0</v>
      </c>
      <c r="I24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4" s="174" t="str">
        <f>IF(Sklop4[[#This Row],[ZAHTEVANA SHEMA KAKOVOSTI]]&lt;&gt;"",Sklop4[[#This Row],[Preračunana masa/volumen/kos na enoto kg]],"")</f>
        <v/>
      </c>
      <c r="K24" s="231"/>
      <c r="L24" s="229"/>
      <c r="M24" s="229"/>
      <c r="N24" s="148" t="s">
        <v>110</v>
      </c>
      <c r="O24" s="134"/>
      <c r="P24" s="148" t="s">
        <v>110</v>
      </c>
      <c r="Q24" s="218"/>
      <c r="R24" s="219">
        <f>+Sklop4[[#This Row],[cena/enota brez DDV v EUR]]*Sklop4[[#This Row],[Stopnja DDV (%)]]</f>
        <v>0</v>
      </c>
      <c r="S24" s="219">
        <f>+Sklop4[[#This Row],[cena/enota brez DDV v EUR]]+Sklop4[[#This Row],[Davek (EUR)]]</f>
        <v>0</v>
      </c>
      <c r="T24" s="219">
        <f>+Sklop4[[#This Row],[cena/enota brez DDV v EUR]]*Sklop4[[#This Row],[Okvirna količina]]</f>
        <v>0</v>
      </c>
      <c r="U24" s="219">
        <f>+Sklop4[[#This Row],[Končna cena/enoto mere (EUR) z DDV]]*Sklop4[[#This Row],[Okvirna količina]]</f>
        <v>0</v>
      </c>
      <c r="V24" s="232"/>
    </row>
    <row r="25" spans="1:22" s="55" customFormat="1" ht="12">
      <c r="A25" s="78" t="s">
        <v>11</v>
      </c>
      <c r="B25" s="78">
        <v>1024</v>
      </c>
      <c r="C25" s="230" t="s">
        <v>413</v>
      </c>
      <c r="D25" s="76" t="s">
        <v>110</v>
      </c>
      <c r="E25" s="76" t="s">
        <v>0</v>
      </c>
      <c r="F25" s="150"/>
      <c r="G25" s="174">
        <v>800</v>
      </c>
      <c r="H25" s="213" t="s">
        <v>0</v>
      </c>
      <c r="I25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25" s="174" t="str">
        <f>IF(Sklop4[[#This Row],[ZAHTEVANA SHEMA KAKOVOSTI]]&lt;&gt;"",Sklop4[[#This Row],[Preračunana masa/volumen/kos na enoto kg]],"")</f>
        <v/>
      </c>
      <c r="K25" s="231"/>
      <c r="L25" s="229"/>
      <c r="M25" s="229"/>
      <c r="N25" s="148" t="s">
        <v>110</v>
      </c>
      <c r="O25" s="134"/>
      <c r="P25" s="148" t="s">
        <v>110</v>
      </c>
      <c r="Q25" s="218"/>
      <c r="R25" s="219">
        <f>+Sklop4[[#This Row],[cena/enota brez DDV v EUR]]*Sklop4[[#This Row],[Stopnja DDV (%)]]</f>
        <v>0</v>
      </c>
      <c r="S25" s="219">
        <f>+Sklop4[[#This Row],[cena/enota brez DDV v EUR]]+Sklop4[[#This Row],[Davek (EUR)]]</f>
        <v>0</v>
      </c>
      <c r="T25" s="219">
        <f>+Sklop4[[#This Row],[cena/enota brez DDV v EUR]]*Sklop4[[#This Row],[Okvirna količina]]</f>
        <v>0</v>
      </c>
      <c r="U25" s="219">
        <f>+Sklop4[[#This Row],[Končna cena/enoto mere (EUR) z DDV]]*Sklop4[[#This Row],[Okvirna količina]]</f>
        <v>0</v>
      </c>
      <c r="V25" s="232"/>
    </row>
    <row r="26" spans="1:22" s="55" customFormat="1" ht="12">
      <c r="A26" s="78" t="s">
        <v>12</v>
      </c>
      <c r="B26" s="78">
        <v>1031</v>
      </c>
      <c r="C26" s="230" t="s">
        <v>414</v>
      </c>
      <c r="D26" s="76" t="s">
        <v>110</v>
      </c>
      <c r="E26" s="76" t="s">
        <v>0</v>
      </c>
      <c r="F26" s="150"/>
      <c r="G26" s="174">
        <v>500</v>
      </c>
      <c r="H26" s="213" t="s">
        <v>0</v>
      </c>
      <c r="I26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26" s="174" t="str">
        <f>IF(Sklop4[[#This Row],[ZAHTEVANA SHEMA KAKOVOSTI]]&lt;&gt;"",Sklop4[[#This Row],[Preračunana masa/volumen/kos na enoto kg]],"")</f>
        <v/>
      </c>
      <c r="K26" s="231"/>
      <c r="L26" s="229"/>
      <c r="M26" s="229"/>
      <c r="N26" s="148" t="s">
        <v>110</v>
      </c>
      <c r="O26" s="134"/>
      <c r="P26" s="148" t="s">
        <v>110</v>
      </c>
      <c r="Q26" s="218"/>
      <c r="R26" s="219">
        <f>+Sklop4[[#This Row],[cena/enota brez DDV v EUR]]*Sklop4[[#This Row],[Stopnja DDV (%)]]</f>
        <v>0</v>
      </c>
      <c r="S26" s="219">
        <f>+Sklop4[[#This Row],[cena/enota brez DDV v EUR]]+Sklop4[[#This Row],[Davek (EUR)]]</f>
        <v>0</v>
      </c>
      <c r="T26" s="219">
        <f>+Sklop4[[#This Row],[cena/enota brez DDV v EUR]]*Sklop4[[#This Row],[Okvirna količina]]</f>
        <v>0</v>
      </c>
      <c r="U26" s="219">
        <f>+Sklop4[[#This Row],[Končna cena/enoto mere (EUR) z DDV]]*Sklop4[[#This Row],[Okvirna količina]]</f>
        <v>0</v>
      </c>
      <c r="V26" s="232"/>
    </row>
    <row r="27" spans="1:22" s="55" customFormat="1" ht="12">
      <c r="A27" s="78" t="s">
        <v>13</v>
      </c>
      <c r="B27" s="78">
        <v>1018</v>
      </c>
      <c r="C27" s="230" t="s">
        <v>415</v>
      </c>
      <c r="D27" s="76" t="s">
        <v>110</v>
      </c>
      <c r="E27" s="76" t="s">
        <v>0</v>
      </c>
      <c r="F27" s="150" t="s">
        <v>260</v>
      </c>
      <c r="G27" s="174">
        <v>500</v>
      </c>
      <c r="H27" s="213" t="s">
        <v>0</v>
      </c>
      <c r="I27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27" s="174">
        <f>IF(Sklop4[[#This Row],[ZAHTEVANA SHEMA KAKOVOSTI]]&lt;&gt;"",Sklop4[[#This Row],[Preračunana masa/volumen/kos na enoto kg]],"")</f>
        <v>500</v>
      </c>
      <c r="K27" s="231"/>
      <c r="L27" s="229"/>
      <c r="M27" s="229"/>
      <c r="N27" s="148" t="s">
        <v>110</v>
      </c>
      <c r="O27" s="134"/>
      <c r="P27" s="148" t="s">
        <v>110</v>
      </c>
      <c r="Q27" s="218"/>
      <c r="R27" s="219">
        <f>+Sklop4[[#This Row],[cena/enota brez DDV v EUR]]*Sklop4[[#This Row],[Stopnja DDV (%)]]</f>
        <v>0</v>
      </c>
      <c r="S27" s="219">
        <f>+Sklop4[[#This Row],[cena/enota brez DDV v EUR]]+Sklop4[[#This Row],[Davek (EUR)]]</f>
        <v>0</v>
      </c>
      <c r="T27" s="219">
        <f>+Sklop4[[#This Row],[cena/enota brez DDV v EUR]]*Sklop4[[#This Row],[Okvirna količina]]</f>
        <v>0</v>
      </c>
      <c r="U27" s="219">
        <f>+Sklop4[[#This Row],[Končna cena/enoto mere (EUR) z DDV]]*Sklop4[[#This Row],[Okvirna količina]]</f>
        <v>0</v>
      </c>
      <c r="V27" s="232"/>
    </row>
    <row r="28" spans="1:22" s="55" customFormat="1" ht="12">
      <c r="A28" s="78" t="s">
        <v>14</v>
      </c>
      <c r="B28" s="78">
        <v>4012</v>
      </c>
      <c r="C28" s="230" t="s">
        <v>416</v>
      </c>
      <c r="D28" s="76" t="s">
        <v>110</v>
      </c>
      <c r="E28" s="76" t="s">
        <v>0</v>
      </c>
      <c r="F28" s="150"/>
      <c r="G28" s="174">
        <v>200</v>
      </c>
      <c r="H28" s="213" t="s">
        <v>0</v>
      </c>
      <c r="I28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8" s="174" t="str">
        <f>IF(Sklop4[[#This Row],[ZAHTEVANA SHEMA KAKOVOSTI]]&lt;&gt;"",Sklop4[[#This Row],[Preračunana masa/volumen/kos na enoto kg]],"")</f>
        <v/>
      </c>
      <c r="K28" s="231"/>
      <c r="L28" s="229"/>
      <c r="M28" s="229"/>
      <c r="N28" s="148" t="s">
        <v>110</v>
      </c>
      <c r="O28" s="134"/>
      <c r="P28" s="148" t="s">
        <v>110</v>
      </c>
      <c r="Q28" s="218"/>
      <c r="R28" s="219">
        <f>+Sklop4[[#This Row],[cena/enota brez DDV v EUR]]*Sklop4[[#This Row],[Stopnja DDV (%)]]</f>
        <v>0</v>
      </c>
      <c r="S28" s="219">
        <f>+Sklop4[[#This Row],[cena/enota brez DDV v EUR]]+Sklop4[[#This Row],[Davek (EUR)]]</f>
        <v>0</v>
      </c>
      <c r="T28" s="219">
        <f>+Sklop4[[#This Row],[cena/enota brez DDV v EUR]]*Sklop4[[#This Row],[Okvirna količina]]</f>
        <v>0</v>
      </c>
      <c r="U28" s="219">
        <f>+Sklop4[[#This Row],[Končna cena/enoto mere (EUR) z DDV]]*Sklop4[[#This Row],[Okvirna količina]]</f>
        <v>0</v>
      </c>
      <c r="V28" s="232"/>
    </row>
    <row r="29" spans="1:22" s="55" customFormat="1" ht="24">
      <c r="A29" s="78" t="s">
        <v>15</v>
      </c>
      <c r="B29" s="78">
        <v>4013</v>
      </c>
      <c r="C29" s="230" t="s">
        <v>417</v>
      </c>
      <c r="D29" s="76" t="s">
        <v>110</v>
      </c>
      <c r="E29" s="76" t="s">
        <v>0</v>
      </c>
      <c r="F29" s="150" t="s">
        <v>260</v>
      </c>
      <c r="G29" s="174">
        <v>150</v>
      </c>
      <c r="H29" s="213" t="s">
        <v>0</v>
      </c>
      <c r="I29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29" s="174">
        <f>IF(Sklop4[[#This Row],[ZAHTEVANA SHEMA KAKOVOSTI]]&lt;&gt;"",Sklop4[[#This Row],[Preračunana masa/volumen/kos na enoto kg]],"")</f>
        <v>150</v>
      </c>
      <c r="K29" s="231"/>
      <c r="L29" s="229"/>
      <c r="M29" s="229"/>
      <c r="N29" s="148" t="s">
        <v>110</v>
      </c>
      <c r="O29" s="134"/>
      <c r="P29" s="148" t="s">
        <v>110</v>
      </c>
      <c r="Q29" s="218"/>
      <c r="R29" s="219">
        <f>+Sklop4[[#This Row],[cena/enota brez DDV v EUR]]*Sklop4[[#This Row],[Stopnja DDV (%)]]</f>
        <v>0</v>
      </c>
      <c r="S29" s="219">
        <f>+Sklop4[[#This Row],[cena/enota brez DDV v EUR]]+Sklop4[[#This Row],[Davek (EUR)]]</f>
        <v>0</v>
      </c>
      <c r="T29" s="219">
        <f>+Sklop4[[#This Row],[cena/enota brez DDV v EUR]]*Sklop4[[#This Row],[Okvirna količina]]</f>
        <v>0</v>
      </c>
      <c r="U29" s="219">
        <f>+Sklop4[[#This Row],[Končna cena/enoto mere (EUR) z DDV]]*Sklop4[[#This Row],[Okvirna količina]]</f>
        <v>0</v>
      </c>
      <c r="V29" s="232"/>
    </row>
    <row r="30" spans="1:22">
      <c r="A30" s="284" t="s">
        <v>131</v>
      </c>
      <c r="B30" s="284"/>
      <c r="C30" s="285"/>
      <c r="D30" s="286"/>
      <c r="E30" s="286"/>
      <c r="F30" s="287"/>
      <c r="G30" s="288"/>
      <c r="H30" s="289"/>
      <c r="I30" s="290">
        <f>SUBTOTAL(109,Sklop4[Preračunana masa/volumen/kos na enoto kg])</f>
        <v>11800</v>
      </c>
      <c r="J30" s="290">
        <f>SUBTOTAL(109,Sklop4[Živila iz shem kakovosti (kg)])</f>
        <v>8150</v>
      </c>
      <c r="K30" s="288"/>
      <c r="L30" s="291"/>
      <c r="M30" s="291"/>
      <c r="N30" s="292"/>
      <c r="O30" s="293"/>
      <c r="P30" s="293"/>
      <c r="Q30" s="293"/>
      <c r="R30" s="294"/>
      <c r="S30" s="288"/>
      <c r="T30" s="294">
        <f>SUBTOTAL(109,Sklop4[Vrednost za okvirno količino (EUR) brez DDV])</f>
        <v>0</v>
      </c>
      <c r="U30" s="294">
        <f>SUBTOTAL(109,Sklop4[Vrednost za okvirno količino (EUR) z DDV])</f>
        <v>0</v>
      </c>
      <c r="V30" s="295">
        <f>SUBTOTAL(103,Sklop4[Shema kakovosti
(nacionalne, evropske)
])</f>
        <v>0</v>
      </c>
    </row>
    <row r="31" spans="1:22" ht="15">
      <c r="A31" s="6"/>
      <c r="B31" s="6"/>
      <c r="C31" s="4"/>
      <c r="D31" s="26"/>
      <c r="E31" s="26"/>
      <c r="F31" s="25"/>
      <c r="G31" s="7"/>
      <c r="I31" s="8"/>
      <c r="J31" s="8"/>
      <c r="K31" s="8"/>
      <c r="L31" s="8"/>
      <c r="M31" s="20"/>
      <c r="N31" s="20"/>
      <c r="O31" s="8"/>
      <c r="P31" s="8"/>
      <c r="Q31" s="8"/>
      <c r="R31" s="8"/>
      <c r="S31" s="8"/>
      <c r="T31" s="3"/>
      <c r="U31" s="3"/>
      <c r="V31" s="7"/>
    </row>
    <row r="32" spans="1:22">
      <c r="A32" s="48" t="s">
        <v>127</v>
      </c>
      <c r="B32" s="48"/>
      <c r="C32" s="16"/>
      <c r="D32" s="28"/>
      <c r="E32" s="28"/>
      <c r="F32" s="99"/>
      <c r="R32" s="48"/>
      <c r="S32" s="48"/>
      <c r="T32" s="48"/>
      <c r="U32" s="48"/>
    </row>
    <row r="33" spans="1:23">
      <c r="A33" s="11" t="s">
        <v>129</v>
      </c>
      <c r="C33" s="16"/>
      <c r="D33" s="28"/>
      <c r="E33" s="28"/>
      <c r="F33" s="99"/>
    </row>
    <row r="34" spans="1:23">
      <c r="A34" s="94" t="s">
        <v>173</v>
      </c>
      <c r="B34" s="94"/>
      <c r="G34" s="68"/>
      <c r="H34" s="68"/>
      <c r="I34" s="29"/>
      <c r="J34" s="29"/>
      <c r="K34" s="29"/>
      <c r="L34" s="29"/>
      <c r="M34" s="54"/>
      <c r="N34" s="54"/>
      <c r="O34" s="29"/>
      <c r="P34" s="29"/>
      <c r="Q34" s="29"/>
      <c r="R34" s="29"/>
      <c r="S34" s="29"/>
    </row>
    <row r="35" spans="1:23">
      <c r="A35" s="451" t="s">
        <v>257</v>
      </c>
      <c r="B35" s="451"/>
      <c r="C35" s="451"/>
      <c r="D35" s="451"/>
      <c r="E35" s="451"/>
      <c r="F35" s="451"/>
      <c r="G35" s="451"/>
      <c r="H35" s="451"/>
      <c r="I35" s="451"/>
      <c r="J35" s="451"/>
      <c r="K35" s="451"/>
      <c r="L35" s="451"/>
      <c r="M35" s="451"/>
      <c r="N35" s="451"/>
      <c r="O35" s="451"/>
      <c r="P35" s="451"/>
      <c r="Q35" s="451"/>
      <c r="R35" s="451"/>
      <c r="S35" s="451"/>
      <c r="T35" s="451"/>
      <c r="U35" s="451"/>
      <c r="V35" s="451"/>
      <c r="W35" s="451"/>
    </row>
    <row r="36" spans="1:23">
      <c r="F36" s="104"/>
      <c r="O36" s="29"/>
      <c r="P36" s="29"/>
      <c r="Q36" s="29"/>
      <c r="R36" s="29"/>
      <c r="S36" s="29"/>
    </row>
    <row r="37" spans="1:23">
      <c r="A37" s="94" t="s">
        <v>65</v>
      </c>
      <c r="B37" s="94"/>
      <c r="G37" s="68"/>
      <c r="H37" s="68" t="s">
        <v>66</v>
      </c>
      <c r="I37" s="29"/>
      <c r="J37" s="29"/>
      <c r="K37" s="29"/>
      <c r="L37" s="29"/>
      <c r="M37" s="54"/>
      <c r="N37" s="54"/>
      <c r="O37" s="29"/>
      <c r="P37" s="29"/>
      <c r="Q37" s="29"/>
      <c r="R37" s="29" t="s">
        <v>67</v>
      </c>
      <c r="S37" s="29"/>
    </row>
    <row r="38" spans="1:23" ht="15">
      <c r="A38" s="6"/>
      <c r="B38" s="6"/>
      <c r="C38" s="4"/>
      <c r="D38" s="26"/>
      <c r="E38" s="26"/>
      <c r="F38" s="25"/>
      <c r="G38" s="7"/>
      <c r="I38" s="8"/>
      <c r="J38" s="8"/>
      <c r="K38" s="8"/>
      <c r="L38" s="8"/>
      <c r="M38" s="20"/>
      <c r="N38" s="20"/>
      <c r="O38" s="8"/>
      <c r="P38" s="8"/>
      <c r="Q38" s="8"/>
      <c r="R38" s="8"/>
      <c r="S38" s="8"/>
      <c r="T38" s="3"/>
      <c r="U38" s="3"/>
      <c r="V38" s="7"/>
    </row>
    <row r="39" spans="1:23" ht="15">
      <c r="A39" s="6"/>
      <c r="B39" s="6"/>
      <c r="C39" s="4"/>
      <c r="D39" s="26"/>
      <c r="E39" s="26"/>
      <c r="F39" s="25"/>
      <c r="G39" s="7"/>
      <c r="I39" s="8"/>
      <c r="J39" s="8"/>
      <c r="K39" s="8"/>
      <c r="L39" s="8"/>
      <c r="M39" s="20"/>
      <c r="N39" s="20"/>
      <c r="O39" s="8"/>
      <c r="P39" s="8"/>
      <c r="Q39" s="8"/>
      <c r="R39" s="8"/>
      <c r="S39" s="8"/>
      <c r="T39" s="3"/>
      <c r="U39" s="3"/>
      <c r="V39" s="7"/>
    </row>
    <row r="40" spans="1:23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3">
      <c r="C42" s="16"/>
      <c r="D42" s="28"/>
      <c r="E42" s="28"/>
      <c r="F42" s="99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</sheetData>
  <sheetProtection insertRows="0" deleteRows="0"/>
  <protectedRanges>
    <protectedRange sqref="K36:Q1048576 V36:V1048576 K1:Q34 V1:V34" name="Obseg1"/>
    <protectedRange sqref="V35 K35:Q35" name="Obseg1_1"/>
  </protectedRanges>
  <mergeCells count="8">
    <mergeCell ref="A35:W3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51"/>
  <sheetViews>
    <sheetView topLeftCell="A7" zoomScale="96" zoomScaleNormal="96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pred_rekapitulacija'!A18</f>
        <v>5.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pred_rekapitulacija'!B18</f>
        <v>RIBE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418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24">
      <c r="A16" s="78" t="s">
        <v>1</v>
      </c>
      <c r="B16" s="78">
        <v>3001</v>
      </c>
      <c r="C16" s="172" t="s">
        <v>984</v>
      </c>
      <c r="D16" s="207" t="s">
        <v>110</v>
      </c>
      <c r="E16" s="207" t="s">
        <v>0</v>
      </c>
      <c r="F16" s="207"/>
      <c r="G16" s="207">
        <v>600</v>
      </c>
      <c r="H16" s="233" t="s">
        <v>0</v>
      </c>
      <c r="I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J16" s="79" t="str">
        <f>IF(Sklop5[[#This Row],[ZAHTEVANA SHEMA KAKOVOSTI]]&lt;&gt;"",Sklop5[[#This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+Sklop5[[#This Row],[cena/enota brez DDV v EUR]]*Sklop5[[#This Row],[Stopnja DDV (%)]]</f>
        <v>0</v>
      </c>
      <c r="S16" s="82">
        <f>+Sklop5[[#This Row],[cena/enota brez DDV v EUR]]+Sklop5[[#This Row],[Davek (EUR)]]</f>
        <v>0</v>
      </c>
      <c r="T16" s="82">
        <f>+Sklop5[[#This Row],[cena/enota brez DDV v EUR]]*Sklop5[[#This Row],[Okvirna količina]]</f>
        <v>0</v>
      </c>
      <c r="U16" s="82">
        <f>+Sklop5[[#This Row],[Končna cena/enoto mere (EUR) z DDV]]*Sklop5[[#This Row],[Okvirna količina]]</f>
        <v>0</v>
      </c>
      <c r="V16" s="90"/>
    </row>
    <row r="17" spans="1:23" s="55" customFormat="1" ht="13.5" customHeight="1">
      <c r="A17" s="78" t="s">
        <v>3</v>
      </c>
      <c r="B17" s="78">
        <v>3005</v>
      </c>
      <c r="C17" s="230" t="s">
        <v>419</v>
      </c>
      <c r="D17" s="207" t="s">
        <v>110</v>
      </c>
      <c r="E17" s="207" t="s">
        <v>0</v>
      </c>
      <c r="F17" s="207"/>
      <c r="G17" s="214">
        <v>500</v>
      </c>
      <c r="H17" s="233" t="s">
        <v>0</v>
      </c>
      <c r="I17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17" s="174" t="str">
        <f>IF(Sklop5[[#This Row],[ZAHTEVANA SHEMA KAKOVOSTI]]&lt;&gt;"",Sklop5[[#This Row],[Preračunana masa/volumen/kos na enoto kg]],"")</f>
        <v/>
      </c>
      <c r="K17" s="175"/>
      <c r="L17" s="176"/>
      <c r="M17" s="176"/>
      <c r="N17" s="216"/>
      <c r="O17" s="219"/>
      <c r="P17" s="219"/>
      <c r="Q17" s="218"/>
      <c r="R17" s="219">
        <f>+Sklop5[[#This Row],[cena/enota brez DDV v EUR]]*Sklop5[[#This Row],[Stopnja DDV (%)]]</f>
        <v>0</v>
      </c>
      <c r="S17" s="219">
        <f>+Sklop5[[#This Row],[cena/enota brez DDV v EUR]]+Sklop5[[#This Row],[Davek (EUR)]]</f>
        <v>0</v>
      </c>
      <c r="T17" s="219">
        <f>+Sklop5[[#This Row],[cena/enota brez DDV v EUR]]*Sklop5[[#This Row],[Okvirna količina]]</f>
        <v>0</v>
      </c>
      <c r="U17" s="220">
        <f>+Sklop5[[#This Row],[Končna cena/enoto mere (EUR) z DDV]]*Sklop5[[#This Row],[Okvirna količina]]</f>
        <v>0</v>
      </c>
      <c r="V17" s="221"/>
    </row>
    <row r="18" spans="1:23" s="55" customFormat="1" ht="13.5" customHeight="1">
      <c r="A18" s="78" t="s">
        <v>4</v>
      </c>
      <c r="B18" s="78">
        <v>3016</v>
      </c>
      <c r="C18" s="230" t="s">
        <v>985</v>
      </c>
      <c r="D18" s="207" t="s">
        <v>110</v>
      </c>
      <c r="E18" s="207" t="s">
        <v>0</v>
      </c>
      <c r="F18" s="207"/>
      <c r="G18" s="214">
        <v>400</v>
      </c>
      <c r="H18" s="233" t="s">
        <v>0</v>
      </c>
      <c r="I18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18" s="174" t="str">
        <f>IF(Sklop5[[#This Row],[ZAHTEVANA SHEMA KAKOVOSTI]]&lt;&gt;"",Sklop5[[#This Row],[Preračunana masa/volumen/kos na enoto kg]],"")</f>
        <v/>
      </c>
      <c r="K18" s="175"/>
      <c r="L18" s="176"/>
      <c r="M18" s="176"/>
      <c r="N18" s="216"/>
      <c r="O18" s="219"/>
      <c r="P18" s="219"/>
      <c r="Q18" s="218"/>
      <c r="R18" s="219">
        <f>+Sklop5[[#This Row],[cena/enota brez DDV v EUR]]*Sklop5[[#This Row],[Stopnja DDV (%)]]</f>
        <v>0</v>
      </c>
      <c r="S18" s="219">
        <f>+Sklop5[[#This Row],[cena/enota brez DDV v EUR]]+Sklop5[[#This Row],[Davek (EUR)]]</f>
        <v>0</v>
      </c>
      <c r="T18" s="219">
        <f>+Sklop5[[#This Row],[cena/enota brez DDV v EUR]]*Sklop5[[#This Row],[Okvirna količina]]</f>
        <v>0</v>
      </c>
      <c r="U18" s="220">
        <f>+Sklop5[[#This Row],[Končna cena/enoto mere (EUR) z DDV]]*Sklop5[[#This Row],[Okvirna količina]]</f>
        <v>0</v>
      </c>
      <c r="V18" s="221"/>
    </row>
    <row r="19" spans="1:23" s="55" customFormat="1" ht="36">
      <c r="A19" s="78" t="s">
        <v>5</v>
      </c>
      <c r="B19" s="78">
        <v>3019</v>
      </c>
      <c r="C19" s="230" t="s">
        <v>986</v>
      </c>
      <c r="D19" s="207" t="s">
        <v>110</v>
      </c>
      <c r="E19" s="207" t="s">
        <v>0</v>
      </c>
      <c r="F19" s="207"/>
      <c r="G19" s="214">
        <v>500</v>
      </c>
      <c r="H19" s="233" t="s">
        <v>0</v>
      </c>
      <c r="I19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19" s="174" t="str">
        <f>IF(Sklop5[[#This Row],[ZAHTEVANA SHEMA KAKOVOSTI]]&lt;&gt;"",Sklop5[[#This Row],[Preračunana masa/volumen/kos na enoto kg]],"")</f>
        <v/>
      </c>
      <c r="K19" s="175"/>
      <c r="L19" s="176"/>
      <c r="M19" s="176"/>
      <c r="N19" s="216"/>
      <c r="O19" s="219"/>
      <c r="P19" s="219"/>
      <c r="Q19" s="218"/>
      <c r="R19" s="219">
        <f>+Sklop5[[#This Row],[cena/enota brez DDV v EUR]]*Sklop5[[#This Row],[Stopnja DDV (%)]]</f>
        <v>0</v>
      </c>
      <c r="S19" s="219">
        <f>+Sklop5[[#This Row],[cena/enota brez DDV v EUR]]+Sklop5[[#This Row],[Davek (EUR)]]</f>
        <v>0</v>
      </c>
      <c r="T19" s="219">
        <f>+Sklop5[[#This Row],[cena/enota brez DDV v EUR]]*Sklop5[[#This Row],[Okvirna količina]]</f>
        <v>0</v>
      </c>
      <c r="U19" s="220">
        <f>+Sklop5[[#This Row],[Končna cena/enoto mere (EUR) z DDV]]*Sklop5[[#This Row],[Okvirna količina]]</f>
        <v>0</v>
      </c>
      <c r="V19" s="221"/>
    </row>
    <row r="20" spans="1:23">
      <c r="A20" s="180" t="s">
        <v>131</v>
      </c>
      <c r="B20" s="180"/>
      <c r="C20" s="181"/>
      <c r="D20" s="182"/>
      <c r="E20" s="182"/>
      <c r="F20" s="183"/>
      <c r="G20" s="184"/>
      <c r="H20" s="185"/>
      <c r="I20" s="186">
        <f>SUBTOTAL(109,Sklop5[Preračunana masa/volumen/kos na enoto kg])</f>
        <v>2000</v>
      </c>
      <c r="J20" s="186">
        <f>SUBTOTAL(109,Sklop5[Živila iz shem kakovosti (kg)])</f>
        <v>0</v>
      </c>
      <c r="K20" s="184"/>
      <c r="L20" s="187"/>
      <c r="M20" s="187"/>
      <c r="N20" s="188"/>
      <c r="O20" s="189"/>
      <c r="P20" s="189"/>
      <c r="Q20" s="189"/>
      <c r="R20" s="190"/>
      <c r="S20" s="184"/>
      <c r="T20" s="190">
        <f>SUBTOTAL(109,Sklop5[Vrednost za okvirno količino (EUR) brez DDV])</f>
        <v>0</v>
      </c>
      <c r="U20" s="190">
        <f>SUBTOTAL(109,Sklop5[Vrednost za okvirno količino (EUR) z DDV])</f>
        <v>0</v>
      </c>
      <c r="V20" s="191">
        <f>SUBTOTAL(103,Sklop5[Shema kakovosti
(nacionalne, evropske)
])</f>
        <v>0</v>
      </c>
    </row>
    <row r="21" spans="1:23" ht="15">
      <c r="A21" s="6"/>
      <c r="B21" s="6"/>
      <c r="C21" s="4"/>
      <c r="D21" s="26"/>
      <c r="E21" s="26"/>
      <c r="F21" s="25"/>
      <c r="G21" s="7"/>
      <c r="I21" s="8"/>
      <c r="J21" s="8"/>
      <c r="K21" s="8"/>
      <c r="L21" s="8"/>
      <c r="M21" s="20"/>
      <c r="N21" s="20"/>
      <c r="O21" s="8"/>
      <c r="P21" s="8"/>
      <c r="Q21" s="8"/>
      <c r="R21" s="8"/>
      <c r="S21" s="8"/>
      <c r="T21" s="3"/>
      <c r="U21" s="3"/>
      <c r="V21" s="7"/>
    </row>
    <row r="22" spans="1:23">
      <c r="A22" s="48" t="s">
        <v>127</v>
      </c>
      <c r="B22" s="48"/>
      <c r="C22" s="16"/>
      <c r="D22" s="28"/>
      <c r="E22" s="28"/>
      <c r="F22" s="99"/>
      <c r="R22" s="48"/>
      <c r="S22" s="48"/>
      <c r="T22" s="48"/>
      <c r="U22" s="48"/>
    </row>
    <row r="23" spans="1:23">
      <c r="A23" s="11" t="s">
        <v>129</v>
      </c>
      <c r="C23" s="16"/>
      <c r="D23" s="28"/>
      <c r="E23" s="28"/>
      <c r="F23" s="99"/>
    </row>
    <row r="24" spans="1:23">
      <c r="A24" s="94" t="s">
        <v>173</v>
      </c>
      <c r="B24" s="94"/>
      <c r="G24" s="68"/>
      <c r="H24" s="68"/>
      <c r="I24" s="29"/>
      <c r="J24" s="29"/>
      <c r="K24" s="29"/>
      <c r="L24" s="29"/>
      <c r="M24" s="54"/>
      <c r="N24" s="54"/>
      <c r="O24" s="29"/>
      <c r="P24" s="29"/>
      <c r="Q24" s="29"/>
      <c r="R24" s="29"/>
      <c r="S24" s="29"/>
    </row>
    <row r="25" spans="1:23">
      <c r="A25" s="451" t="s">
        <v>257</v>
      </c>
      <c r="B25" s="451"/>
      <c r="C25" s="451"/>
      <c r="D25" s="451"/>
      <c r="E25" s="451"/>
      <c r="F25" s="451"/>
      <c r="G25" s="451"/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  <c r="S25" s="451"/>
      <c r="T25" s="451"/>
      <c r="U25" s="451"/>
      <c r="V25" s="451"/>
      <c r="W25" s="451"/>
    </row>
    <row r="26" spans="1:23">
      <c r="F26" s="104"/>
      <c r="O26" s="29"/>
      <c r="P26" s="29"/>
      <c r="Q26" s="29"/>
      <c r="R26" s="29"/>
      <c r="S26" s="29"/>
    </row>
    <row r="27" spans="1:23">
      <c r="A27" s="94" t="s">
        <v>65</v>
      </c>
      <c r="B27" s="94"/>
      <c r="G27" s="68"/>
      <c r="H27" s="68" t="s">
        <v>66</v>
      </c>
      <c r="I27" s="29"/>
      <c r="J27" s="29"/>
      <c r="K27" s="29"/>
      <c r="L27" s="29"/>
      <c r="M27" s="54"/>
      <c r="N27" s="54"/>
      <c r="O27" s="29"/>
      <c r="P27" s="29"/>
      <c r="Q27" s="29"/>
      <c r="R27" s="29" t="s">
        <v>67</v>
      </c>
      <c r="S27" s="29"/>
    </row>
    <row r="28" spans="1:23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3">
      <c r="C29" s="16"/>
      <c r="D29" s="28"/>
      <c r="E29" s="28"/>
      <c r="F29" s="99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</sheetData>
  <sheetProtection insertRows="0" deleteRows="0"/>
  <protectedRanges>
    <protectedRange sqref="K1:Q1048576 V1:V1048576" name="Obseg1"/>
  </protectedRanges>
  <mergeCells count="8">
    <mergeCell ref="C13:L13"/>
    <mergeCell ref="A25:W25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76"/>
  <sheetViews>
    <sheetView zoomScaleNormal="100" zoomScaleSheetLayoutView="100" workbookViewId="0">
      <selection activeCell="R10" sqref="R10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pred_rekapitulacija'!A19</f>
        <v>6.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pred_rekapitulacija'!B19</f>
        <v>ZAMRZNJENO SADJE IN ZELENJAVA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9.25" customHeight="1">
      <c r="A15" s="56" t="s">
        <v>2</v>
      </c>
      <c r="B15" s="56" t="s">
        <v>420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 t="s">
        <v>421</v>
      </c>
      <c r="C16" s="177" t="s">
        <v>444</v>
      </c>
      <c r="D16" s="76" t="s">
        <v>936</v>
      </c>
      <c r="E16" s="76" t="s">
        <v>0</v>
      </c>
      <c r="F16" s="206"/>
      <c r="G16" s="207">
        <v>1300</v>
      </c>
      <c r="H16" s="208" t="s">
        <v>0</v>
      </c>
      <c r="I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J16" s="79" t="str">
        <f>IF(Sklop6[[#This Row],[ZAHTEVANA SHEMA KAKOVOSTI]]&lt;&gt;"",Sklop6[[#This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+Sklop6[[#This Row],[cena/enota brez DDV v EUR]]*Sklop6[[#This Row],[Stopnja DDV (%)]]</f>
        <v>0</v>
      </c>
      <c r="S16" s="82">
        <f>+Sklop6[[#This Row],[cena/enota brez DDV v EUR]]+Sklop6[[#This Row],[Davek (EUR)]]</f>
        <v>0</v>
      </c>
      <c r="T16" s="82">
        <f>+Sklop6[[#This Row],[cena/enota brez DDV v EUR]]*Sklop6[[#This Row],[Okvirna količina]]</f>
        <v>0</v>
      </c>
      <c r="U16" s="82">
        <f>+Sklop6[[#This Row],[Končna cena/enoto mere (EUR) z DDV]]*Sklop6[[#This Row],[Okvirna količina]]</f>
        <v>0</v>
      </c>
      <c r="V16" s="90"/>
    </row>
    <row r="17" spans="1:22" s="55" customFormat="1" ht="12">
      <c r="A17" s="78" t="s">
        <v>3</v>
      </c>
      <c r="B17" s="78" t="s">
        <v>422</v>
      </c>
      <c r="C17" s="230" t="s">
        <v>445</v>
      </c>
      <c r="D17" s="76" t="s">
        <v>936</v>
      </c>
      <c r="E17" s="76" t="s">
        <v>0</v>
      </c>
      <c r="F17" s="206"/>
      <c r="G17" s="214">
        <v>900</v>
      </c>
      <c r="H17" s="208" t="s">
        <v>0</v>
      </c>
      <c r="I17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17" s="174" t="str">
        <f>IF(Sklop6[[#This Row],[ZAHTEVANA SHEMA KAKOVOSTI]]&lt;&gt;"",Sklop6[[#This Row],[Preračunana masa/volumen/kos na enoto kg]],"")</f>
        <v/>
      </c>
      <c r="K17" s="175"/>
      <c r="L17" s="176"/>
      <c r="M17" s="176"/>
      <c r="N17" s="216"/>
      <c r="O17" s="219"/>
      <c r="P17" s="219"/>
      <c r="Q17" s="218"/>
      <c r="R17" s="219">
        <f>+Sklop6[[#This Row],[cena/enota brez DDV v EUR]]*Sklop6[[#This Row],[Stopnja DDV (%)]]</f>
        <v>0</v>
      </c>
      <c r="S17" s="219">
        <f>+Sklop6[[#This Row],[cena/enota brez DDV v EUR]]+Sklop6[[#This Row],[Davek (EUR)]]</f>
        <v>0</v>
      </c>
      <c r="T17" s="219">
        <f>+Sklop6[[#This Row],[cena/enota brez DDV v EUR]]*Sklop6[[#This Row],[Okvirna količina]]</f>
        <v>0</v>
      </c>
      <c r="U17" s="220">
        <f>+Sklop6[[#This Row],[Končna cena/enoto mere (EUR) z DDV]]*Sklop6[[#This Row],[Okvirna količina]]</f>
        <v>0</v>
      </c>
      <c r="V17" s="221"/>
    </row>
    <row r="18" spans="1:22" s="55" customFormat="1" ht="12">
      <c r="A18" s="78" t="s">
        <v>4</v>
      </c>
      <c r="B18" s="78" t="s">
        <v>423</v>
      </c>
      <c r="C18" s="230" t="s">
        <v>446</v>
      </c>
      <c r="D18" s="76" t="s">
        <v>936</v>
      </c>
      <c r="E18" s="76" t="s">
        <v>0</v>
      </c>
      <c r="F18" s="206"/>
      <c r="G18" s="214">
        <v>50</v>
      </c>
      <c r="H18" s="208" t="s">
        <v>0</v>
      </c>
      <c r="I18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8" s="174" t="str">
        <f>IF(Sklop6[[#This Row],[ZAHTEVANA SHEMA KAKOVOSTI]]&lt;&gt;"",Sklop6[[#This Row],[Preračunana masa/volumen/kos na enoto kg]],"")</f>
        <v/>
      </c>
      <c r="K18" s="175"/>
      <c r="L18" s="176"/>
      <c r="M18" s="176"/>
      <c r="N18" s="216"/>
      <c r="O18" s="219"/>
      <c r="P18" s="219"/>
      <c r="Q18" s="218"/>
      <c r="R18" s="219">
        <f>+Sklop6[[#This Row],[cena/enota brez DDV v EUR]]*Sklop6[[#This Row],[Stopnja DDV (%)]]</f>
        <v>0</v>
      </c>
      <c r="S18" s="219">
        <f>+Sklop6[[#This Row],[cena/enota brez DDV v EUR]]+Sklop6[[#This Row],[Davek (EUR)]]</f>
        <v>0</v>
      </c>
      <c r="T18" s="219">
        <f>+Sklop6[[#This Row],[cena/enota brez DDV v EUR]]*Sklop6[[#This Row],[Okvirna količina]]</f>
        <v>0</v>
      </c>
      <c r="U18" s="220">
        <f>+Sklop6[[#This Row],[Končna cena/enoto mere (EUR) z DDV]]*Sklop6[[#This Row],[Okvirna količina]]</f>
        <v>0</v>
      </c>
      <c r="V18" s="221"/>
    </row>
    <row r="19" spans="1:22" s="55" customFormat="1" ht="12">
      <c r="A19" s="78" t="s">
        <v>5</v>
      </c>
      <c r="B19" s="78" t="s">
        <v>424</v>
      </c>
      <c r="C19" s="230" t="s">
        <v>447</v>
      </c>
      <c r="D19" s="76" t="s">
        <v>936</v>
      </c>
      <c r="E19" s="76" t="s">
        <v>0</v>
      </c>
      <c r="F19" s="206"/>
      <c r="G19" s="214">
        <v>1400</v>
      </c>
      <c r="H19" s="208" t="s">
        <v>0</v>
      </c>
      <c r="I19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J19" s="174" t="str">
        <f>IF(Sklop6[[#This Row],[ZAHTEVANA SHEMA KAKOVOSTI]]&lt;&gt;"",Sklop6[[#This Row],[Preračunana masa/volumen/kos na enoto kg]],"")</f>
        <v/>
      </c>
      <c r="K19" s="175"/>
      <c r="L19" s="176"/>
      <c r="M19" s="176"/>
      <c r="N19" s="216"/>
      <c r="O19" s="219"/>
      <c r="P19" s="219"/>
      <c r="Q19" s="218"/>
      <c r="R19" s="219">
        <f>+Sklop6[[#This Row],[cena/enota brez DDV v EUR]]*Sklop6[[#This Row],[Stopnja DDV (%)]]</f>
        <v>0</v>
      </c>
      <c r="S19" s="219">
        <f>+Sklop6[[#This Row],[cena/enota brez DDV v EUR]]+Sklop6[[#This Row],[Davek (EUR)]]</f>
        <v>0</v>
      </c>
      <c r="T19" s="219">
        <f>+Sklop6[[#This Row],[cena/enota brez DDV v EUR]]*Sklop6[[#This Row],[Okvirna količina]]</f>
        <v>0</v>
      </c>
      <c r="U19" s="220">
        <f>+Sklop6[[#This Row],[Končna cena/enoto mere (EUR) z DDV]]*Sklop6[[#This Row],[Okvirna količina]]</f>
        <v>0</v>
      </c>
      <c r="V19" s="221"/>
    </row>
    <row r="20" spans="1:22" s="55" customFormat="1" ht="12">
      <c r="A20" s="78" t="s">
        <v>6</v>
      </c>
      <c r="B20" s="78" t="s">
        <v>425</v>
      </c>
      <c r="C20" s="230" t="s">
        <v>448</v>
      </c>
      <c r="D20" s="76" t="s">
        <v>936</v>
      </c>
      <c r="E20" s="76" t="s">
        <v>0</v>
      </c>
      <c r="F20" s="206"/>
      <c r="G20" s="214">
        <v>3500</v>
      </c>
      <c r="H20" s="208" t="s">
        <v>0</v>
      </c>
      <c r="I20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3500</v>
      </c>
      <c r="J20" s="174" t="str">
        <f>IF(Sklop6[[#This Row],[ZAHTEVANA SHEMA KAKOVOSTI]]&lt;&gt;"",Sklop6[[#This Row],[Preračunana masa/volumen/kos na enoto kg]],"")</f>
        <v/>
      </c>
      <c r="K20" s="175"/>
      <c r="L20" s="176"/>
      <c r="M20" s="176"/>
      <c r="N20" s="216"/>
      <c r="O20" s="219"/>
      <c r="P20" s="219"/>
      <c r="Q20" s="218"/>
      <c r="R20" s="219">
        <f>+Sklop6[[#This Row],[cena/enota brez DDV v EUR]]*Sklop6[[#This Row],[Stopnja DDV (%)]]</f>
        <v>0</v>
      </c>
      <c r="S20" s="219">
        <f>+Sklop6[[#This Row],[cena/enota brez DDV v EUR]]+Sklop6[[#This Row],[Davek (EUR)]]</f>
        <v>0</v>
      </c>
      <c r="T20" s="219">
        <f>+Sklop6[[#This Row],[cena/enota brez DDV v EUR]]*Sklop6[[#This Row],[Okvirna količina]]</f>
        <v>0</v>
      </c>
      <c r="U20" s="220">
        <f>+Sklop6[[#This Row],[Končna cena/enoto mere (EUR) z DDV]]*Sklop6[[#This Row],[Okvirna količina]]</f>
        <v>0</v>
      </c>
      <c r="V20" s="221"/>
    </row>
    <row r="21" spans="1:22" s="55" customFormat="1" ht="12">
      <c r="A21" s="78" t="s">
        <v>7</v>
      </c>
      <c r="B21" s="78" t="s">
        <v>426</v>
      </c>
      <c r="C21" s="230" t="s">
        <v>819</v>
      </c>
      <c r="D21" s="76">
        <v>1</v>
      </c>
      <c r="E21" s="76" t="s">
        <v>0</v>
      </c>
      <c r="F21" s="206"/>
      <c r="G21" s="214">
        <v>500</v>
      </c>
      <c r="H21" s="208" t="s">
        <v>0</v>
      </c>
      <c r="I21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21" s="174" t="str">
        <f>IF(Sklop6[[#This Row],[ZAHTEVANA SHEMA KAKOVOSTI]]&lt;&gt;"",Sklop6[[#This Row],[Preračunana masa/volumen/kos na enoto kg]],"")</f>
        <v/>
      </c>
      <c r="K21" s="175"/>
      <c r="L21" s="176"/>
      <c r="M21" s="176"/>
      <c r="N21" s="216"/>
      <c r="O21" s="219"/>
      <c r="P21" s="219"/>
      <c r="Q21" s="218"/>
      <c r="R21" s="219">
        <f>+Sklop6[[#This Row],[cena/enota brez DDV v EUR]]*Sklop6[[#This Row],[Stopnja DDV (%)]]</f>
        <v>0</v>
      </c>
      <c r="S21" s="219">
        <f>+Sklop6[[#This Row],[cena/enota brez DDV v EUR]]+Sklop6[[#This Row],[Davek (EUR)]]</f>
        <v>0</v>
      </c>
      <c r="T21" s="219">
        <f>+Sklop6[[#This Row],[cena/enota brez DDV v EUR]]*Sklop6[[#This Row],[Okvirna količina]]</f>
        <v>0</v>
      </c>
      <c r="U21" s="220">
        <f>+Sklop6[[#This Row],[Končna cena/enoto mere (EUR) z DDV]]*Sklop6[[#This Row],[Okvirna količina]]</f>
        <v>0</v>
      </c>
      <c r="V21" s="221"/>
    </row>
    <row r="22" spans="1:22" s="55" customFormat="1" ht="12">
      <c r="A22" s="78" t="s">
        <v>8</v>
      </c>
      <c r="B22" s="78" t="s">
        <v>427</v>
      </c>
      <c r="C22" s="230" t="s">
        <v>449</v>
      </c>
      <c r="D22" s="76" t="s">
        <v>936</v>
      </c>
      <c r="E22" s="76" t="s">
        <v>0</v>
      </c>
      <c r="F22" s="206"/>
      <c r="G22" s="214">
        <v>100</v>
      </c>
      <c r="H22" s="208" t="s">
        <v>0</v>
      </c>
      <c r="I22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22" s="174" t="str">
        <f>IF(Sklop6[[#This Row],[ZAHTEVANA SHEMA KAKOVOSTI]]&lt;&gt;"",Sklop6[[#This Row],[Preračunana masa/volumen/kos na enoto kg]],"")</f>
        <v/>
      </c>
      <c r="K22" s="175"/>
      <c r="L22" s="176"/>
      <c r="M22" s="176"/>
      <c r="N22" s="216"/>
      <c r="O22" s="219"/>
      <c r="P22" s="219"/>
      <c r="Q22" s="218"/>
      <c r="R22" s="219">
        <f>+Sklop6[[#This Row],[cena/enota brez DDV v EUR]]*Sklop6[[#This Row],[Stopnja DDV (%)]]</f>
        <v>0</v>
      </c>
      <c r="S22" s="219">
        <f>+Sklop6[[#This Row],[cena/enota brez DDV v EUR]]+Sklop6[[#This Row],[Davek (EUR)]]</f>
        <v>0</v>
      </c>
      <c r="T22" s="219">
        <f>+Sklop6[[#This Row],[cena/enota brez DDV v EUR]]*Sklop6[[#This Row],[Okvirna količina]]</f>
        <v>0</v>
      </c>
      <c r="U22" s="220">
        <f>+Sklop6[[#This Row],[Končna cena/enoto mere (EUR) z DDV]]*Sklop6[[#This Row],[Okvirna količina]]</f>
        <v>0</v>
      </c>
      <c r="V22" s="221"/>
    </row>
    <row r="23" spans="1:22" s="55" customFormat="1" ht="12">
      <c r="A23" s="78" t="s">
        <v>9</v>
      </c>
      <c r="B23" s="78" t="s">
        <v>428</v>
      </c>
      <c r="C23" s="230" t="s">
        <v>450</v>
      </c>
      <c r="D23" s="76" t="s">
        <v>936</v>
      </c>
      <c r="E23" s="76" t="s">
        <v>0</v>
      </c>
      <c r="F23" s="206"/>
      <c r="G23" s="214">
        <v>300</v>
      </c>
      <c r="H23" s="208" t="s">
        <v>0</v>
      </c>
      <c r="I23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23" s="174" t="str">
        <f>IF(Sklop6[[#This Row],[ZAHTEVANA SHEMA KAKOVOSTI]]&lt;&gt;"",Sklop6[[#This Row],[Preračunana masa/volumen/kos na enoto kg]],"")</f>
        <v/>
      </c>
      <c r="K23" s="175"/>
      <c r="L23" s="176"/>
      <c r="M23" s="176"/>
      <c r="N23" s="216"/>
      <c r="O23" s="219"/>
      <c r="P23" s="219"/>
      <c r="Q23" s="218"/>
      <c r="R23" s="219">
        <f>+Sklop6[[#This Row],[cena/enota brez DDV v EUR]]*Sklop6[[#This Row],[Stopnja DDV (%)]]</f>
        <v>0</v>
      </c>
      <c r="S23" s="219">
        <f>+Sklop6[[#This Row],[cena/enota brez DDV v EUR]]+Sklop6[[#This Row],[Davek (EUR)]]</f>
        <v>0</v>
      </c>
      <c r="T23" s="219">
        <f>+Sklop6[[#This Row],[cena/enota brez DDV v EUR]]*Sklop6[[#This Row],[Okvirna količina]]</f>
        <v>0</v>
      </c>
      <c r="U23" s="220">
        <f>+Sklop6[[#This Row],[Končna cena/enoto mere (EUR) z DDV]]*Sklop6[[#This Row],[Okvirna količina]]</f>
        <v>0</v>
      </c>
      <c r="V23" s="221"/>
    </row>
    <row r="24" spans="1:22" s="55" customFormat="1" ht="12">
      <c r="A24" s="78" t="s">
        <v>10</v>
      </c>
      <c r="B24" s="78" t="s">
        <v>429</v>
      </c>
      <c r="C24" s="230" t="s">
        <v>451</v>
      </c>
      <c r="D24" s="76" t="s">
        <v>936</v>
      </c>
      <c r="E24" s="76" t="s">
        <v>0</v>
      </c>
      <c r="F24" s="206"/>
      <c r="G24" s="214">
        <v>500</v>
      </c>
      <c r="H24" s="208" t="s">
        <v>0</v>
      </c>
      <c r="I24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24" s="174" t="str">
        <f>IF(Sklop6[[#This Row],[ZAHTEVANA SHEMA KAKOVOSTI]]&lt;&gt;"",Sklop6[[#This Row],[Preračunana masa/volumen/kos na enoto kg]],"")</f>
        <v/>
      </c>
      <c r="K24" s="175"/>
      <c r="L24" s="176"/>
      <c r="M24" s="176"/>
      <c r="N24" s="216"/>
      <c r="O24" s="219"/>
      <c r="P24" s="219"/>
      <c r="Q24" s="218"/>
      <c r="R24" s="219">
        <f>+Sklop6[[#This Row],[cena/enota brez DDV v EUR]]*Sklop6[[#This Row],[Stopnja DDV (%)]]</f>
        <v>0</v>
      </c>
      <c r="S24" s="219">
        <f>+Sklop6[[#This Row],[cena/enota brez DDV v EUR]]+Sklop6[[#This Row],[Davek (EUR)]]</f>
        <v>0</v>
      </c>
      <c r="T24" s="219">
        <f>+Sklop6[[#This Row],[cena/enota brez DDV v EUR]]*Sklop6[[#This Row],[Okvirna količina]]</f>
        <v>0</v>
      </c>
      <c r="U24" s="220">
        <f>+Sklop6[[#This Row],[Končna cena/enoto mere (EUR) z DDV]]*Sklop6[[#This Row],[Okvirna količina]]</f>
        <v>0</v>
      </c>
      <c r="V24" s="221"/>
    </row>
    <row r="25" spans="1:22" s="55" customFormat="1" ht="12">
      <c r="A25" s="78" t="s">
        <v>11</v>
      </c>
      <c r="B25" s="78" t="s">
        <v>430</v>
      </c>
      <c r="C25" s="230" t="s">
        <v>452</v>
      </c>
      <c r="D25" s="76" t="s">
        <v>936</v>
      </c>
      <c r="E25" s="76" t="s">
        <v>0</v>
      </c>
      <c r="F25" s="206"/>
      <c r="G25" s="214">
        <v>400</v>
      </c>
      <c r="H25" s="208" t="s">
        <v>0</v>
      </c>
      <c r="I25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25" s="174" t="str">
        <f>IF(Sklop6[[#This Row],[ZAHTEVANA SHEMA KAKOVOSTI]]&lt;&gt;"",Sklop6[[#This Row],[Preračunana masa/volumen/kos na enoto kg]],"")</f>
        <v/>
      </c>
      <c r="K25" s="175"/>
      <c r="L25" s="176"/>
      <c r="M25" s="176"/>
      <c r="N25" s="216"/>
      <c r="O25" s="219"/>
      <c r="P25" s="219"/>
      <c r="Q25" s="218"/>
      <c r="R25" s="219">
        <f>+Sklop6[[#This Row],[cena/enota brez DDV v EUR]]*Sklop6[[#This Row],[Stopnja DDV (%)]]</f>
        <v>0</v>
      </c>
      <c r="S25" s="219">
        <f>+Sklop6[[#This Row],[cena/enota brez DDV v EUR]]+Sklop6[[#This Row],[Davek (EUR)]]</f>
        <v>0</v>
      </c>
      <c r="T25" s="219">
        <f>+Sklop6[[#This Row],[cena/enota brez DDV v EUR]]*Sklop6[[#This Row],[Okvirna količina]]</f>
        <v>0</v>
      </c>
      <c r="U25" s="220">
        <f>+Sklop6[[#This Row],[Končna cena/enoto mere (EUR) z DDV]]*Sklop6[[#This Row],[Okvirna količina]]</f>
        <v>0</v>
      </c>
      <c r="V25" s="221"/>
    </row>
    <row r="26" spans="1:22" s="55" customFormat="1" ht="12">
      <c r="A26" s="78" t="s">
        <v>12</v>
      </c>
      <c r="B26" s="78" t="s">
        <v>431</v>
      </c>
      <c r="C26" s="230" t="s">
        <v>453</v>
      </c>
      <c r="D26" s="76" t="s">
        <v>936</v>
      </c>
      <c r="E26" s="76" t="s">
        <v>0</v>
      </c>
      <c r="F26" s="206"/>
      <c r="G26" s="214">
        <v>300</v>
      </c>
      <c r="H26" s="208" t="s">
        <v>0</v>
      </c>
      <c r="I26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26" s="174" t="str">
        <f>IF(Sklop6[[#This Row],[ZAHTEVANA SHEMA KAKOVOSTI]]&lt;&gt;"",Sklop6[[#This Row],[Preračunana masa/volumen/kos na enoto kg]],"")</f>
        <v/>
      </c>
      <c r="K26" s="175"/>
      <c r="L26" s="176"/>
      <c r="M26" s="176"/>
      <c r="N26" s="216"/>
      <c r="O26" s="219"/>
      <c r="P26" s="219"/>
      <c r="Q26" s="218"/>
      <c r="R26" s="219">
        <f>+Sklop6[[#This Row],[cena/enota brez DDV v EUR]]*Sklop6[[#This Row],[Stopnja DDV (%)]]</f>
        <v>0</v>
      </c>
      <c r="S26" s="219">
        <f>+Sklop6[[#This Row],[cena/enota brez DDV v EUR]]+Sklop6[[#This Row],[Davek (EUR)]]</f>
        <v>0</v>
      </c>
      <c r="T26" s="219">
        <f>+Sklop6[[#This Row],[cena/enota brez DDV v EUR]]*Sklop6[[#This Row],[Okvirna količina]]</f>
        <v>0</v>
      </c>
      <c r="U26" s="220">
        <f>+Sklop6[[#This Row],[Končna cena/enoto mere (EUR) z DDV]]*Sklop6[[#This Row],[Okvirna količina]]</f>
        <v>0</v>
      </c>
      <c r="V26" s="221"/>
    </row>
    <row r="27" spans="1:22" s="55" customFormat="1" ht="12">
      <c r="A27" s="78" t="s">
        <v>13</v>
      </c>
      <c r="B27" s="78" t="s">
        <v>432</v>
      </c>
      <c r="C27" s="230" t="s">
        <v>454</v>
      </c>
      <c r="D27" s="76" t="s">
        <v>936</v>
      </c>
      <c r="E27" s="76" t="s">
        <v>0</v>
      </c>
      <c r="F27" s="206"/>
      <c r="G27" s="214">
        <v>1400</v>
      </c>
      <c r="H27" s="208" t="s">
        <v>0</v>
      </c>
      <c r="I27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J27" s="174" t="str">
        <f>IF(Sklop6[[#This Row],[ZAHTEVANA SHEMA KAKOVOSTI]]&lt;&gt;"",Sklop6[[#This Row],[Preračunana masa/volumen/kos na enoto kg]],"")</f>
        <v/>
      </c>
      <c r="K27" s="175"/>
      <c r="L27" s="176"/>
      <c r="M27" s="176"/>
      <c r="N27" s="216"/>
      <c r="O27" s="219"/>
      <c r="P27" s="219"/>
      <c r="Q27" s="218"/>
      <c r="R27" s="219">
        <f>+Sklop6[[#This Row],[cena/enota brez DDV v EUR]]*Sklop6[[#This Row],[Stopnja DDV (%)]]</f>
        <v>0</v>
      </c>
      <c r="S27" s="219">
        <f>+Sklop6[[#This Row],[cena/enota brez DDV v EUR]]+Sklop6[[#This Row],[Davek (EUR)]]</f>
        <v>0</v>
      </c>
      <c r="T27" s="219">
        <f>+Sklop6[[#This Row],[cena/enota brez DDV v EUR]]*Sklop6[[#This Row],[Okvirna količina]]</f>
        <v>0</v>
      </c>
      <c r="U27" s="220">
        <f>+Sklop6[[#This Row],[Končna cena/enoto mere (EUR) z DDV]]*Sklop6[[#This Row],[Okvirna količina]]</f>
        <v>0</v>
      </c>
      <c r="V27" s="221"/>
    </row>
    <row r="28" spans="1:22" s="55" customFormat="1" ht="12">
      <c r="A28" s="78" t="s">
        <v>14</v>
      </c>
      <c r="B28" s="78" t="s">
        <v>433</v>
      </c>
      <c r="C28" s="230" t="s">
        <v>455</v>
      </c>
      <c r="D28" s="76" t="s">
        <v>936</v>
      </c>
      <c r="E28" s="76" t="s">
        <v>0</v>
      </c>
      <c r="F28" s="206"/>
      <c r="G28" s="214">
        <v>200</v>
      </c>
      <c r="H28" s="208" t="s">
        <v>0</v>
      </c>
      <c r="I28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28" s="174" t="str">
        <f>IF(Sklop6[[#This Row],[ZAHTEVANA SHEMA KAKOVOSTI]]&lt;&gt;"",Sklop6[[#This Row],[Preračunana masa/volumen/kos na enoto kg]],"")</f>
        <v/>
      </c>
      <c r="K28" s="175"/>
      <c r="L28" s="176"/>
      <c r="M28" s="176"/>
      <c r="N28" s="216"/>
      <c r="O28" s="219"/>
      <c r="P28" s="219"/>
      <c r="Q28" s="218"/>
      <c r="R28" s="219">
        <f>+Sklop6[[#This Row],[cena/enota brez DDV v EUR]]*Sklop6[[#This Row],[Stopnja DDV (%)]]</f>
        <v>0</v>
      </c>
      <c r="S28" s="219">
        <f>+Sklop6[[#This Row],[cena/enota brez DDV v EUR]]+Sklop6[[#This Row],[Davek (EUR)]]</f>
        <v>0</v>
      </c>
      <c r="T28" s="219">
        <f>+Sklop6[[#This Row],[cena/enota brez DDV v EUR]]*Sklop6[[#This Row],[Okvirna količina]]</f>
        <v>0</v>
      </c>
      <c r="U28" s="220">
        <f>+Sklop6[[#This Row],[Končna cena/enoto mere (EUR) z DDV]]*Sklop6[[#This Row],[Okvirna količina]]</f>
        <v>0</v>
      </c>
      <c r="V28" s="221"/>
    </row>
    <row r="29" spans="1:22" s="55" customFormat="1" ht="12">
      <c r="A29" s="78" t="s">
        <v>15</v>
      </c>
      <c r="B29" s="78" t="s">
        <v>434</v>
      </c>
      <c r="C29" s="230" t="s">
        <v>456</v>
      </c>
      <c r="D29" s="76" t="s">
        <v>936</v>
      </c>
      <c r="E29" s="76" t="s">
        <v>0</v>
      </c>
      <c r="F29" s="206"/>
      <c r="G29" s="214">
        <v>1200</v>
      </c>
      <c r="H29" s="208" t="s">
        <v>0</v>
      </c>
      <c r="I29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J29" s="174" t="str">
        <f>IF(Sklop6[[#This Row],[ZAHTEVANA SHEMA KAKOVOSTI]]&lt;&gt;"",Sklop6[[#This Row],[Preračunana masa/volumen/kos na enoto kg]],"")</f>
        <v/>
      </c>
      <c r="K29" s="175"/>
      <c r="L29" s="176"/>
      <c r="M29" s="176"/>
      <c r="N29" s="216"/>
      <c r="O29" s="219"/>
      <c r="P29" s="219"/>
      <c r="Q29" s="218"/>
      <c r="R29" s="219">
        <f>+Sklop6[[#This Row],[cena/enota brez DDV v EUR]]*Sklop6[[#This Row],[Stopnja DDV (%)]]</f>
        <v>0</v>
      </c>
      <c r="S29" s="219">
        <f>+Sklop6[[#This Row],[cena/enota brez DDV v EUR]]+Sklop6[[#This Row],[Davek (EUR)]]</f>
        <v>0</v>
      </c>
      <c r="T29" s="219">
        <f>+Sklop6[[#This Row],[cena/enota brez DDV v EUR]]*Sklop6[[#This Row],[Okvirna količina]]</f>
        <v>0</v>
      </c>
      <c r="U29" s="220">
        <f>+Sklop6[[#This Row],[Končna cena/enoto mere (EUR) z DDV]]*Sklop6[[#This Row],[Okvirna količina]]</f>
        <v>0</v>
      </c>
      <c r="V29" s="221"/>
    </row>
    <row r="30" spans="1:22" s="55" customFormat="1" ht="12">
      <c r="A30" s="78" t="s">
        <v>16</v>
      </c>
      <c r="B30" s="78" t="s">
        <v>435</v>
      </c>
      <c r="C30" s="230" t="s">
        <v>457</v>
      </c>
      <c r="D30" s="76" t="s">
        <v>936</v>
      </c>
      <c r="E30" s="76" t="s">
        <v>0</v>
      </c>
      <c r="F30" s="206"/>
      <c r="G30" s="214">
        <v>600</v>
      </c>
      <c r="H30" s="208" t="s">
        <v>0</v>
      </c>
      <c r="I30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J30" s="174" t="str">
        <f>IF(Sklop6[[#This Row],[ZAHTEVANA SHEMA KAKOVOSTI]]&lt;&gt;"",Sklop6[[#This Row],[Preračunana masa/volumen/kos na enoto kg]],"")</f>
        <v/>
      </c>
      <c r="K30" s="175"/>
      <c r="L30" s="176"/>
      <c r="M30" s="176"/>
      <c r="N30" s="216"/>
      <c r="O30" s="219"/>
      <c r="P30" s="219"/>
      <c r="Q30" s="218"/>
      <c r="R30" s="219">
        <f>+Sklop6[[#This Row],[cena/enota brez DDV v EUR]]*Sklop6[[#This Row],[Stopnja DDV (%)]]</f>
        <v>0</v>
      </c>
      <c r="S30" s="219">
        <f>+Sklop6[[#This Row],[cena/enota brez DDV v EUR]]+Sklop6[[#This Row],[Davek (EUR)]]</f>
        <v>0</v>
      </c>
      <c r="T30" s="219">
        <f>+Sklop6[[#This Row],[cena/enota brez DDV v EUR]]*Sklop6[[#This Row],[Okvirna količina]]</f>
        <v>0</v>
      </c>
      <c r="U30" s="220">
        <f>+Sklop6[[#This Row],[Končna cena/enoto mere (EUR) z DDV]]*Sklop6[[#This Row],[Okvirna količina]]</f>
        <v>0</v>
      </c>
      <c r="V30" s="221"/>
    </row>
    <row r="31" spans="1:22" s="55" customFormat="1" ht="12">
      <c r="A31" s="78" t="s">
        <v>17</v>
      </c>
      <c r="B31" s="78" t="s">
        <v>436</v>
      </c>
      <c r="C31" s="230" t="s">
        <v>458</v>
      </c>
      <c r="D31" s="76" t="s">
        <v>936</v>
      </c>
      <c r="E31" s="76" t="s">
        <v>0</v>
      </c>
      <c r="F31" s="206"/>
      <c r="G31" s="214">
        <v>50</v>
      </c>
      <c r="H31" s="208" t="s">
        <v>0</v>
      </c>
      <c r="I31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1" s="174" t="str">
        <f>IF(Sklop6[[#This Row],[ZAHTEVANA SHEMA KAKOVOSTI]]&lt;&gt;"",Sklop6[[#This Row],[Preračunana masa/volumen/kos na enoto kg]],"")</f>
        <v/>
      </c>
      <c r="K31" s="175"/>
      <c r="L31" s="176"/>
      <c r="M31" s="176"/>
      <c r="N31" s="216"/>
      <c r="O31" s="219"/>
      <c r="P31" s="219"/>
      <c r="Q31" s="218"/>
      <c r="R31" s="219">
        <f>+Sklop6[[#This Row],[cena/enota brez DDV v EUR]]*Sklop6[[#This Row],[Stopnja DDV (%)]]</f>
        <v>0</v>
      </c>
      <c r="S31" s="219">
        <f>+Sklop6[[#This Row],[cena/enota brez DDV v EUR]]+Sklop6[[#This Row],[Davek (EUR)]]</f>
        <v>0</v>
      </c>
      <c r="T31" s="219">
        <f>+Sklop6[[#This Row],[cena/enota brez DDV v EUR]]*Sklop6[[#This Row],[Okvirna količina]]</f>
        <v>0</v>
      </c>
      <c r="U31" s="220">
        <f>+Sklop6[[#This Row],[Končna cena/enoto mere (EUR) z DDV]]*Sklop6[[#This Row],[Okvirna količina]]</f>
        <v>0</v>
      </c>
      <c r="V31" s="221"/>
    </row>
    <row r="32" spans="1:22" s="55" customFormat="1" ht="12.75" customHeight="1">
      <c r="A32" s="78" t="s">
        <v>18</v>
      </c>
      <c r="B32" s="78" t="s">
        <v>437</v>
      </c>
      <c r="C32" s="230" t="s">
        <v>459</v>
      </c>
      <c r="D32" s="76" t="s">
        <v>936</v>
      </c>
      <c r="E32" s="76" t="s">
        <v>0</v>
      </c>
      <c r="F32" s="206"/>
      <c r="G32" s="214">
        <v>250</v>
      </c>
      <c r="H32" s="208" t="s">
        <v>0</v>
      </c>
      <c r="I32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J32" s="174" t="str">
        <f>IF(Sklop6[[#This Row],[ZAHTEVANA SHEMA KAKOVOSTI]]&lt;&gt;"",Sklop6[[#This Row],[Preračunana masa/volumen/kos na enoto kg]],"")</f>
        <v/>
      </c>
      <c r="K32" s="175"/>
      <c r="L32" s="176"/>
      <c r="M32" s="176"/>
      <c r="N32" s="216"/>
      <c r="O32" s="219"/>
      <c r="P32" s="219"/>
      <c r="Q32" s="218"/>
      <c r="R32" s="219">
        <f>+Sklop6[[#This Row],[cena/enota brez DDV v EUR]]*Sklop6[[#This Row],[Stopnja DDV (%)]]</f>
        <v>0</v>
      </c>
      <c r="S32" s="219">
        <f>+Sklop6[[#This Row],[cena/enota brez DDV v EUR]]+Sklop6[[#This Row],[Davek (EUR)]]</f>
        <v>0</v>
      </c>
      <c r="T32" s="219">
        <f>+Sklop6[[#This Row],[cena/enota brez DDV v EUR]]*Sklop6[[#This Row],[Okvirna količina]]</f>
        <v>0</v>
      </c>
      <c r="U32" s="220">
        <f>+Sklop6[[#This Row],[Končna cena/enoto mere (EUR) z DDV]]*Sklop6[[#This Row],[Okvirna količina]]</f>
        <v>0</v>
      </c>
      <c r="V32" s="221"/>
    </row>
    <row r="33" spans="1:22" s="55" customFormat="1" ht="12">
      <c r="A33" s="78" t="s">
        <v>19</v>
      </c>
      <c r="B33" s="78" t="s">
        <v>438</v>
      </c>
      <c r="C33" s="230" t="s">
        <v>460</v>
      </c>
      <c r="D33" s="76" t="s">
        <v>936</v>
      </c>
      <c r="E33" s="76" t="s">
        <v>0</v>
      </c>
      <c r="F33" s="206"/>
      <c r="G33" s="214">
        <v>20</v>
      </c>
      <c r="H33" s="208" t="s">
        <v>0</v>
      </c>
      <c r="I33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33" s="174" t="str">
        <f>IF(Sklop6[[#This Row],[ZAHTEVANA SHEMA KAKOVOSTI]]&lt;&gt;"",Sklop6[[#This Row],[Preračunana masa/volumen/kos na enoto kg]],"")</f>
        <v/>
      </c>
      <c r="K33" s="175"/>
      <c r="L33" s="176"/>
      <c r="M33" s="176"/>
      <c r="N33" s="216"/>
      <c r="O33" s="219"/>
      <c r="P33" s="219"/>
      <c r="Q33" s="218"/>
      <c r="R33" s="219">
        <f>+Sklop6[[#This Row],[cena/enota brez DDV v EUR]]*Sklop6[[#This Row],[Stopnja DDV (%)]]</f>
        <v>0</v>
      </c>
      <c r="S33" s="219">
        <f>+Sklop6[[#This Row],[cena/enota brez DDV v EUR]]+Sklop6[[#This Row],[Davek (EUR)]]</f>
        <v>0</v>
      </c>
      <c r="T33" s="219">
        <f>+Sklop6[[#This Row],[cena/enota brez DDV v EUR]]*Sklop6[[#This Row],[Okvirna količina]]</f>
        <v>0</v>
      </c>
      <c r="U33" s="220">
        <f>+Sklop6[[#This Row],[Končna cena/enoto mere (EUR) z DDV]]*Sklop6[[#This Row],[Okvirna količina]]</f>
        <v>0</v>
      </c>
      <c r="V33" s="221"/>
    </row>
    <row r="34" spans="1:22" s="55" customFormat="1" ht="12">
      <c r="A34" s="78" t="s">
        <v>20</v>
      </c>
      <c r="B34" s="78" t="s">
        <v>439</v>
      </c>
      <c r="C34" s="230" t="s">
        <v>461</v>
      </c>
      <c r="D34" s="76" t="s">
        <v>936</v>
      </c>
      <c r="E34" s="76" t="s">
        <v>0</v>
      </c>
      <c r="F34" s="206"/>
      <c r="G34" s="214">
        <v>150</v>
      </c>
      <c r="H34" s="208" t="s">
        <v>0</v>
      </c>
      <c r="I34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J34" s="174" t="str">
        <f>IF(Sklop6[[#This Row],[ZAHTEVANA SHEMA KAKOVOSTI]]&lt;&gt;"",Sklop6[[#This Row],[Preračunana masa/volumen/kos na enoto kg]],"")</f>
        <v/>
      </c>
      <c r="K34" s="175"/>
      <c r="L34" s="176"/>
      <c r="M34" s="176"/>
      <c r="N34" s="216"/>
      <c r="O34" s="219"/>
      <c r="P34" s="219"/>
      <c r="Q34" s="218"/>
      <c r="R34" s="219">
        <f>+Sklop6[[#This Row],[cena/enota brez DDV v EUR]]*Sklop6[[#This Row],[Stopnja DDV (%)]]</f>
        <v>0</v>
      </c>
      <c r="S34" s="219">
        <f>+Sklop6[[#This Row],[cena/enota brez DDV v EUR]]+Sklop6[[#This Row],[Davek (EUR)]]</f>
        <v>0</v>
      </c>
      <c r="T34" s="219">
        <f>+Sklop6[[#This Row],[cena/enota brez DDV v EUR]]*Sklop6[[#This Row],[Okvirna količina]]</f>
        <v>0</v>
      </c>
      <c r="U34" s="220">
        <f>+Sklop6[[#This Row],[Končna cena/enoto mere (EUR) z DDV]]*Sklop6[[#This Row],[Okvirna količina]]</f>
        <v>0</v>
      </c>
      <c r="V34" s="221"/>
    </row>
    <row r="35" spans="1:22" s="55" customFormat="1" ht="12">
      <c r="A35" s="78" t="s">
        <v>21</v>
      </c>
      <c r="B35" s="78" t="s">
        <v>440</v>
      </c>
      <c r="C35" s="230" t="s">
        <v>462</v>
      </c>
      <c r="D35" s="76" t="s">
        <v>936</v>
      </c>
      <c r="E35" s="76" t="s">
        <v>0</v>
      </c>
      <c r="F35" s="206"/>
      <c r="G35" s="214">
        <v>100</v>
      </c>
      <c r="H35" s="208" t="s">
        <v>0</v>
      </c>
      <c r="I35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35" s="174" t="str">
        <f>IF(Sklop6[[#This Row],[ZAHTEVANA SHEMA KAKOVOSTI]]&lt;&gt;"",Sklop6[[#This Row],[Preračunana masa/volumen/kos na enoto kg]],"")</f>
        <v/>
      </c>
      <c r="K35" s="175"/>
      <c r="L35" s="176"/>
      <c r="M35" s="176"/>
      <c r="N35" s="216"/>
      <c r="O35" s="219"/>
      <c r="P35" s="219"/>
      <c r="Q35" s="218"/>
      <c r="R35" s="219">
        <f>+Sklop6[[#This Row],[cena/enota brez DDV v EUR]]*Sklop6[[#This Row],[Stopnja DDV (%)]]</f>
        <v>0</v>
      </c>
      <c r="S35" s="219">
        <f>+Sklop6[[#This Row],[cena/enota brez DDV v EUR]]+Sklop6[[#This Row],[Davek (EUR)]]</f>
        <v>0</v>
      </c>
      <c r="T35" s="219">
        <f>+Sklop6[[#This Row],[cena/enota brez DDV v EUR]]*Sklop6[[#This Row],[Okvirna količina]]</f>
        <v>0</v>
      </c>
      <c r="U35" s="220">
        <f>+Sklop6[[#This Row],[Končna cena/enoto mere (EUR) z DDV]]*Sklop6[[#This Row],[Okvirna količina]]</f>
        <v>0</v>
      </c>
      <c r="V35" s="221"/>
    </row>
    <row r="36" spans="1:22" s="55" customFormat="1" ht="12">
      <c r="A36" s="78" t="s">
        <v>22</v>
      </c>
      <c r="B36" s="78" t="s">
        <v>441</v>
      </c>
      <c r="C36" s="230" t="s">
        <v>463</v>
      </c>
      <c r="D36" s="76" t="s">
        <v>936</v>
      </c>
      <c r="E36" s="76" t="s">
        <v>0</v>
      </c>
      <c r="F36" s="206"/>
      <c r="G36" s="214">
        <v>400</v>
      </c>
      <c r="H36" s="208" t="s">
        <v>0</v>
      </c>
      <c r="I36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36" s="174" t="str">
        <f>IF(Sklop6[[#This Row],[ZAHTEVANA SHEMA KAKOVOSTI]]&lt;&gt;"",Sklop6[[#This Row],[Preračunana masa/volumen/kos na enoto kg]],"")</f>
        <v/>
      </c>
      <c r="K36" s="175"/>
      <c r="L36" s="176"/>
      <c r="M36" s="176"/>
      <c r="N36" s="216"/>
      <c r="O36" s="219"/>
      <c r="P36" s="219"/>
      <c r="Q36" s="218"/>
      <c r="R36" s="219">
        <f>+Sklop6[[#This Row],[cena/enota brez DDV v EUR]]*Sklop6[[#This Row],[Stopnja DDV (%)]]</f>
        <v>0</v>
      </c>
      <c r="S36" s="219">
        <f>+Sklop6[[#This Row],[cena/enota brez DDV v EUR]]+Sklop6[[#This Row],[Davek (EUR)]]</f>
        <v>0</v>
      </c>
      <c r="T36" s="219">
        <f>+Sklop6[[#This Row],[cena/enota brez DDV v EUR]]*Sklop6[[#This Row],[Okvirna količina]]</f>
        <v>0</v>
      </c>
      <c r="U36" s="220">
        <f>+Sklop6[[#This Row],[Končna cena/enoto mere (EUR) z DDV]]*Sklop6[[#This Row],[Okvirna količina]]</f>
        <v>0</v>
      </c>
      <c r="V36" s="221"/>
    </row>
    <row r="37" spans="1:22" s="55" customFormat="1" ht="12">
      <c r="A37" s="78" t="s">
        <v>23</v>
      </c>
      <c r="B37" s="78" t="s">
        <v>442</v>
      </c>
      <c r="C37" s="230" t="s">
        <v>464</v>
      </c>
      <c r="D37" s="76" t="s">
        <v>936</v>
      </c>
      <c r="E37" s="76" t="s">
        <v>0</v>
      </c>
      <c r="F37" s="206"/>
      <c r="G37" s="214">
        <v>400</v>
      </c>
      <c r="H37" s="208" t="s">
        <v>0</v>
      </c>
      <c r="I37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37" s="174" t="str">
        <f>IF(Sklop6[[#This Row],[ZAHTEVANA SHEMA KAKOVOSTI]]&lt;&gt;"",Sklop6[[#This Row],[Preračunana masa/volumen/kos na enoto kg]],"")</f>
        <v/>
      </c>
      <c r="K37" s="175"/>
      <c r="L37" s="176"/>
      <c r="M37" s="176"/>
      <c r="N37" s="216"/>
      <c r="O37" s="219"/>
      <c r="P37" s="219"/>
      <c r="Q37" s="218"/>
      <c r="R37" s="219">
        <f>+Sklop6[[#This Row],[cena/enota brez DDV v EUR]]*Sklop6[[#This Row],[Stopnja DDV (%)]]</f>
        <v>0</v>
      </c>
      <c r="S37" s="219">
        <f>+Sklop6[[#This Row],[cena/enota brez DDV v EUR]]+Sklop6[[#This Row],[Davek (EUR)]]</f>
        <v>0</v>
      </c>
      <c r="T37" s="219">
        <f>+Sklop6[[#This Row],[cena/enota brez DDV v EUR]]*Sklop6[[#This Row],[Okvirna količina]]</f>
        <v>0</v>
      </c>
      <c r="U37" s="220">
        <f>+Sklop6[[#This Row],[Končna cena/enoto mere (EUR) z DDV]]*Sklop6[[#This Row],[Okvirna količina]]</f>
        <v>0</v>
      </c>
      <c r="V37" s="221"/>
    </row>
    <row r="38" spans="1:22" s="55" customFormat="1" ht="12">
      <c r="A38" s="78" t="s">
        <v>24</v>
      </c>
      <c r="B38" s="78" t="s">
        <v>443</v>
      </c>
      <c r="C38" s="230" t="s">
        <v>465</v>
      </c>
      <c r="D38" s="76" t="s">
        <v>936</v>
      </c>
      <c r="E38" s="76" t="s">
        <v>0</v>
      </c>
      <c r="F38" s="206"/>
      <c r="G38" s="214">
        <v>2400</v>
      </c>
      <c r="H38" s="208" t="s">
        <v>0</v>
      </c>
      <c r="I38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J38" s="174" t="str">
        <f>IF(Sklop6[[#This Row],[ZAHTEVANA SHEMA KAKOVOSTI]]&lt;&gt;"",Sklop6[[#This Row],[Preračunana masa/volumen/kos na enoto kg]],"")</f>
        <v/>
      </c>
      <c r="K38" s="175"/>
      <c r="L38" s="176"/>
      <c r="M38" s="176"/>
      <c r="N38" s="216"/>
      <c r="O38" s="219"/>
      <c r="P38" s="219"/>
      <c r="Q38" s="218"/>
      <c r="R38" s="219">
        <f>+Sklop6[[#This Row],[cena/enota brez DDV v EUR]]*Sklop6[[#This Row],[Stopnja DDV (%)]]</f>
        <v>0</v>
      </c>
      <c r="S38" s="219">
        <f>+Sklop6[[#This Row],[cena/enota brez DDV v EUR]]+Sklop6[[#This Row],[Davek (EUR)]]</f>
        <v>0</v>
      </c>
      <c r="T38" s="219">
        <f>+Sklop6[[#This Row],[cena/enota brez DDV v EUR]]*Sklop6[[#This Row],[Okvirna količina]]</f>
        <v>0</v>
      </c>
      <c r="U38" s="220">
        <f>+Sklop6[[#This Row],[Končna cena/enoto mere (EUR) z DDV]]*Sklop6[[#This Row],[Okvirna količina]]</f>
        <v>0</v>
      </c>
      <c r="V38" s="221"/>
    </row>
    <row r="39" spans="1:22" s="55" customFormat="1" ht="12">
      <c r="A39" s="78" t="s">
        <v>25</v>
      </c>
      <c r="B39" s="78">
        <v>11022</v>
      </c>
      <c r="C39" s="268" t="s">
        <v>466</v>
      </c>
      <c r="D39" s="76" t="s">
        <v>936</v>
      </c>
      <c r="E39" s="76" t="s">
        <v>0</v>
      </c>
      <c r="F39" s="244"/>
      <c r="G39" s="271">
        <v>850</v>
      </c>
      <c r="H39" s="208" t="s">
        <v>0</v>
      </c>
      <c r="I39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850</v>
      </c>
      <c r="J39" s="246" t="str">
        <f>IF(Sklop6[[#This Row],[ZAHTEVANA SHEMA KAKOVOSTI]]&lt;&gt;"",Sklop6[[#This Row],[Preračunana masa/volumen/kos na enoto kg]],"")</f>
        <v/>
      </c>
      <c r="K39" s="247"/>
      <c r="L39" s="248"/>
      <c r="M39" s="248"/>
      <c r="N39" s="249"/>
      <c r="O39" s="250"/>
      <c r="P39" s="250"/>
      <c r="Q39" s="251"/>
      <c r="R39" s="250">
        <f>+Sklop6[[#This Row],[cena/enota brez DDV v EUR]]*Sklop6[[#This Row],[Stopnja DDV (%)]]</f>
        <v>0</v>
      </c>
      <c r="S39" s="250">
        <f>+Sklop6[[#This Row],[cena/enota brez DDV v EUR]]+Sklop6[[#This Row],[Davek (EUR)]]</f>
        <v>0</v>
      </c>
      <c r="T39" s="250">
        <f>+Sklop6[[#This Row],[cena/enota brez DDV v EUR]]*Sklop6[[#This Row],[Okvirna količina]]</f>
        <v>0</v>
      </c>
      <c r="U39" s="220">
        <f>+Sklop6[[#This Row],[Končna cena/enoto mere (EUR) z DDV]]*Sklop6[[#This Row],[Okvirna količina]]</f>
        <v>0</v>
      </c>
      <c r="V39" s="221"/>
    </row>
    <row r="40" spans="1:22" s="55" customFormat="1" ht="12">
      <c r="A40" s="78" t="s">
        <v>26</v>
      </c>
      <c r="B40" s="78">
        <v>11027</v>
      </c>
      <c r="C40" s="268" t="s">
        <v>467</v>
      </c>
      <c r="D40" s="76" t="s">
        <v>936</v>
      </c>
      <c r="E40" s="76" t="s">
        <v>0</v>
      </c>
      <c r="F40" s="244"/>
      <c r="G40" s="271">
        <v>900</v>
      </c>
      <c r="H40" s="208" t="s">
        <v>0</v>
      </c>
      <c r="I40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40" s="246" t="str">
        <f>IF(Sklop6[[#This Row],[ZAHTEVANA SHEMA KAKOVOSTI]]&lt;&gt;"",Sklop6[[#This Row],[Preračunana masa/volumen/kos na enoto kg]],"")</f>
        <v/>
      </c>
      <c r="K40" s="247"/>
      <c r="L40" s="248"/>
      <c r="M40" s="248"/>
      <c r="N40" s="249"/>
      <c r="O40" s="250"/>
      <c r="P40" s="250"/>
      <c r="Q40" s="251"/>
      <c r="R40" s="250">
        <f>+Sklop6[[#This Row],[cena/enota brez DDV v EUR]]*Sklop6[[#This Row],[Stopnja DDV (%)]]</f>
        <v>0</v>
      </c>
      <c r="S40" s="250">
        <f>+Sklop6[[#This Row],[cena/enota brez DDV v EUR]]+Sklop6[[#This Row],[Davek (EUR)]]</f>
        <v>0</v>
      </c>
      <c r="T40" s="250">
        <f>+Sklop6[[#This Row],[cena/enota brez DDV v EUR]]*Sklop6[[#This Row],[Okvirna količina]]</f>
        <v>0</v>
      </c>
      <c r="U40" s="220">
        <f>+Sklop6[[#This Row],[Končna cena/enoto mere (EUR) z DDV]]*Sklop6[[#This Row],[Okvirna količina]]</f>
        <v>0</v>
      </c>
      <c r="V40" s="221"/>
    </row>
    <row r="41" spans="1:22" s="55" customFormat="1" ht="12">
      <c r="A41" s="78" t="s">
        <v>27</v>
      </c>
      <c r="B41" s="78">
        <v>11034</v>
      </c>
      <c r="C41" s="268" t="s">
        <v>468</v>
      </c>
      <c r="D41" s="76" t="s">
        <v>936</v>
      </c>
      <c r="E41" s="76" t="s">
        <v>0</v>
      </c>
      <c r="F41" s="244"/>
      <c r="G41" s="271">
        <v>600</v>
      </c>
      <c r="H41" s="208" t="s">
        <v>0</v>
      </c>
      <c r="I41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J41" s="246" t="str">
        <f>IF(Sklop6[[#This Row],[ZAHTEVANA SHEMA KAKOVOSTI]]&lt;&gt;"",Sklop6[[#This Row],[Preračunana masa/volumen/kos na enoto kg]],"")</f>
        <v/>
      </c>
      <c r="K41" s="247"/>
      <c r="L41" s="248"/>
      <c r="M41" s="248"/>
      <c r="N41" s="249"/>
      <c r="O41" s="250"/>
      <c r="P41" s="250"/>
      <c r="Q41" s="251"/>
      <c r="R41" s="250">
        <f>+Sklop6[[#This Row],[cena/enota brez DDV v EUR]]*Sklop6[[#This Row],[Stopnja DDV (%)]]</f>
        <v>0</v>
      </c>
      <c r="S41" s="250">
        <f>+Sklop6[[#This Row],[cena/enota brez DDV v EUR]]+Sklop6[[#This Row],[Davek (EUR)]]</f>
        <v>0</v>
      </c>
      <c r="T41" s="250">
        <f>+Sklop6[[#This Row],[cena/enota brez DDV v EUR]]*Sklop6[[#This Row],[Okvirna količina]]</f>
        <v>0</v>
      </c>
      <c r="U41" s="220">
        <f>+Sklop6[[#This Row],[Končna cena/enoto mere (EUR) z DDV]]*Sklop6[[#This Row],[Okvirna količina]]</f>
        <v>0</v>
      </c>
      <c r="V41" s="221"/>
    </row>
    <row r="42" spans="1:22" s="55" customFormat="1" ht="12">
      <c r="A42" s="78" t="s">
        <v>28</v>
      </c>
      <c r="B42" s="78">
        <v>11034</v>
      </c>
      <c r="C42" s="268" t="s">
        <v>469</v>
      </c>
      <c r="D42" s="76" t="s">
        <v>936</v>
      </c>
      <c r="E42" s="76" t="s">
        <v>0</v>
      </c>
      <c r="F42" s="244"/>
      <c r="G42" s="271">
        <v>50</v>
      </c>
      <c r="H42" s="208" t="s">
        <v>0</v>
      </c>
      <c r="I42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42" s="246" t="str">
        <f>IF(Sklop6[[#This Row],[ZAHTEVANA SHEMA KAKOVOSTI]]&lt;&gt;"",Sklop6[[#This Row],[Preračunana masa/volumen/kos na enoto kg]],"")</f>
        <v/>
      </c>
      <c r="K42" s="247"/>
      <c r="L42" s="248"/>
      <c r="M42" s="248"/>
      <c r="N42" s="249"/>
      <c r="O42" s="250"/>
      <c r="P42" s="250"/>
      <c r="Q42" s="251"/>
      <c r="R42" s="250">
        <f>+Sklop6[[#This Row],[cena/enota brez DDV v EUR]]*Sklop6[[#This Row],[Stopnja DDV (%)]]</f>
        <v>0</v>
      </c>
      <c r="S42" s="250">
        <f>+Sklop6[[#This Row],[cena/enota brez DDV v EUR]]+Sklop6[[#This Row],[Davek (EUR)]]</f>
        <v>0</v>
      </c>
      <c r="T42" s="250">
        <f>+Sklop6[[#This Row],[cena/enota brez DDV v EUR]]*Sklop6[[#This Row],[Okvirna količina]]</f>
        <v>0</v>
      </c>
      <c r="U42" s="220">
        <f>+Sklop6[[#This Row],[Končna cena/enoto mere (EUR) z DDV]]*Sklop6[[#This Row],[Okvirna količina]]</f>
        <v>0</v>
      </c>
      <c r="V42" s="221"/>
    </row>
    <row r="43" spans="1:22" s="55" customFormat="1" ht="12">
      <c r="A43" s="78" t="s">
        <v>29</v>
      </c>
      <c r="B43" s="78">
        <v>11030</v>
      </c>
      <c r="C43" s="268" t="s">
        <v>470</v>
      </c>
      <c r="D43" s="76" t="s">
        <v>936</v>
      </c>
      <c r="E43" s="76" t="s">
        <v>0</v>
      </c>
      <c r="F43" s="244"/>
      <c r="G43" s="271">
        <v>800</v>
      </c>
      <c r="H43" s="208" t="s">
        <v>0</v>
      </c>
      <c r="I43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43" s="246" t="str">
        <f>IF(Sklop6[[#This Row],[ZAHTEVANA SHEMA KAKOVOSTI]]&lt;&gt;"",Sklop6[[#This Row],[Preračunana masa/volumen/kos na enoto kg]],"")</f>
        <v/>
      </c>
      <c r="K43" s="247"/>
      <c r="L43" s="248"/>
      <c r="M43" s="248"/>
      <c r="N43" s="249"/>
      <c r="O43" s="250"/>
      <c r="P43" s="250"/>
      <c r="Q43" s="251"/>
      <c r="R43" s="250">
        <f>+Sklop6[[#This Row],[cena/enota brez DDV v EUR]]*Sklop6[[#This Row],[Stopnja DDV (%)]]</f>
        <v>0</v>
      </c>
      <c r="S43" s="250">
        <f>+Sklop6[[#This Row],[cena/enota brez DDV v EUR]]+Sklop6[[#This Row],[Davek (EUR)]]</f>
        <v>0</v>
      </c>
      <c r="T43" s="250">
        <f>+Sklop6[[#This Row],[cena/enota brez DDV v EUR]]*Sklop6[[#This Row],[Okvirna količina]]</f>
        <v>0</v>
      </c>
      <c r="U43" s="220">
        <f>+Sklop6[[#This Row],[Končna cena/enoto mere (EUR) z DDV]]*Sklop6[[#This Row],[Okvirna količina]]</f>
        <v>0</v>
      </c>
      <c r="V43" s="221"/>
    </row>
    <row r="44" spans="1:22">
      <c r="A44" s="180" t="s">
        <v>131</v>
      </c>
      <c r="B44" s="180"/>
      <c r="C44" s="181"/>
      <c r="D44" s="182"/>
      <c r="E44" s="182"/>
      <c r="F44" s="183"/>
      <c r="G44" s="184"/>
      <c r="H44" s="185"/>
      <c r="I44" s="186">
        <f>SUBTOTAL(109,Sklop6[Preračunana masa/volumen/kos na enoto kg])</f>
        <v>19620</v>
      </c>
      <c r="J44" s="186">
        <f>SUBTOTAL(109,Sklop6[Živila iz shem kakovosti (kg)])</f>
        <v>0</v>
      </c>
      <c r="K44" s="184"/>
      <c r="L44" s="187"/>
      <c r="M44" s="187"/>
      <c r="N44" s="188"/>
      <c r="O44" s="189"/>
      <c r="P44" s="189"/>
      <c r="Q44" s="189"/>
      <c r="R44" s="190"/>
      <c r="S44" s="184"/>
      <c r="T44" s="190">
        <f>SUBTOTAL(109,Sklop6[Vrednost za okvirno količino (EUR) brez DDV])</f>
        <v>0</v>
      </c>
      <c r="U44" s="190">
        <f>SUBTOTAL(109,Sklop6[Vrednost za okvirno količino (EUR) z DDV])</f>
        <v>0</v>
      </c>
      <c r="V44" s="191">
        <f>SUBTOTAL(103,Sklop6[Shema kakovosti
(nacionalne, evropske)
])</f>
        <v>0</v>
      </c>
    </row>
    <row r="45" spans="1:22" s="267" customFormat="1">
      <c r="A45" s="254"/>
      <c r="B45" s="254"/>
      <c r="C45" s="255"/>
      <c r="D45" s="256"/>
      <c r="E45" s="256"/>
      <c r="F45" s="257"/>
      <c r="G45" s="258"/>
      <c r="H45" s="259"/>
      <c r="I45" s="260"/>
      <c r="J45" s="260"/>
      <c r="K45" s="258"/>
      <c r="L45" s="262"/>
      <c r="M45" s="262"/>
      <c r="N45" s="263"/>
      <c r="O45" s="264"/>
      <c r="P45" s="264"/>
      <c r="Q45" s="264"/>
      <c r="R45" s="265"/>
      <c r="S45" s="258"/>
      <c r="T45" s="265"/>
      <c r="U45" s="265"/>
      <c r="V45" s="266"/>
    </row>
    <row r="46" spans="1:22">
      <c r="A46" s="48" t="s">
        <v>127</v>
      </c>
      <c r="B46" s="48"/>
      <c r="C46" s="16"/>
      <c r="D46" s="28"/>
      <c r="E46" s="28"/>
      <c r="F46" s="99"/>
      <c r="R46" s="48"/>
      <c r="S46" s="48"/>
      <c r="T46" s="48"/>
      <c r="U46" s="48"/>
    </row>
    <row r="47" spans="1:22">
      <c r="A47" s="11" t="s">
        <v>129</v>
      </c>
      <c r="C47" s="16"/>
      <c r="D47" s="28"/>
      <c r="E47" s="28"/>
      <c r="F47" s="99"/>
    </row>
    <row r="48" spans="1:22">
      <c r="A48" s="94" t="s">
        <v>173</v>
      </c>
      <c r="B48" s="94"/>
      <c r="G48" s="68"/>
      <c r="H48" s="68"/>
      <c r="I48" s="29"/>
      <c r="J48" s="29"/>
      <c r="K48" s="29"/>
      <c r="L48" s="29"/>
      <c r="M48" s="54"/>
      <c r="N48" s="54"/>
      <c r="O48" s="29"/>
      <c r="P48" s="29"/>
      <c r="Q48" s="29"/>
      <c r="R48" s="29"/>
      <c r="S48" s="29"/>
    </row>
    <row r="49" spans="1:23">
      <c r="A49" s="451" t="s">
        <v>257</v>
      </c>
      <c r="B49" s="451"/>
      <c r="C49" s="451"/>
      <c r="D49" s="451"/>
      <c r="E49" s="451"/>
      <c r="F49" s="451"/>
      <c r="G49" s="451"/>
      <c r="H49" s="451"/>
      <c r="I49" s="451"/>
      <c r="J49" s="451"/>
      <c r="K49" s="451"/>
      <c r="L49" s="451"/>
      <c r="M49" s="451"/>
      <c r="N49" s="110"/>
      <c r="O49" s="110"/>
      <c r="P49" s="110"/>
      <c r="Q49" s="110"/>
      <c r="R49" s="110"/>
      <c r="S49" s="110"/>
      <c r="T49" s="110"/>
      <c r="U49" s="110"/>
      <c r="V49" s="110"/>
      <c r="W49" s="109"/>
    </row>
    <row r="50" spans="1:23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</row>
    <row r="51" spans="1:23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</row>
    <row r="52" spans="1:23">
      <c r="A52" s="94" t="s">
        <v>65</v>
      </c>
      <c r="B52" s="94"/>
      <c r="G52" s="68"/>
      <c r="H52" s="68" t="s">
        <v>66</v>
      </c>
      <c r="I52" s="29"/>
      <c r="J52" s="29"/>
      <c r="K52" s="29"/>
      <c r="L52" s="29"/>
      <c r="M52" s="54"/>
      <c r="N52" s="54"/>
      <c r="O52" s="29"/>
      <c r="P52" s="29"/>
      <c r="Q52" s="29"/>
      <c r="R52" s="29" t="s">
        <v>67</v>
      </c>
      <c r="S52" s="29"/>
    </row>
    <row r="53" spans="1:23" ht="15">
      <c r="A53" s="6"/>
      <c r="B53" s="6"/>
      <c r="C53" s="4"/>
      <c r="D53" s="26"/>
      <c r="E53" s="26"/>
      <c r="F53" s="25"/>
      <c r="G53" s="7"/>
      <c r="I53" s="8"/>
      <c r="J53" s="8"/>
      <c r="K53" s="8"/>
      <c r="L53" s="8"/>
      <c r="M53" s="20"/>
      <c r="N53" s="20"/>
      <c r="O53" s="8"/>
      <c r="P53" s="8"/>
      <c r="Q53" s="8"/>
      <c r="R53" s="8"/>
      <c r="S53" s="8"/>
      <c r="T53" s="3"/>
      <c r="U53" s="3"/>
      <c r="V53" s="7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>
      <c r="C62" s="16"/>
      <c r="D62" s="28"/>
      <c r="E62" s="28"/>
      <c r="F62" s="99"/>
    </row>
    <row r="63" spans="1:23">
      <c r="C63" s="16"/>
      <c r="D63" s="28"/>
      <c r="E63" s="28"/>
      <c r="F63" s="99"/>
    </row>
    <row r="64" spans="1:23">
      <c r="C64" s="16"/>
      <c r="D64" s="28"/>
      <c r="E64" s="28"/>
      <c r="F64" s="99"/>
    </row>
    <row r="65" spans="1:23">
      <c r="C65" s="16"/>
      <c r="D65" s="28"/>
      <c r="E65" s="28"/>
      <c r="F65" s="99"/>
    </row>
    <row r="66" spans="1:23">
      <c r="C66" s="16"/>
      <c r="D66" s="28"/>
      <c r="E66" s="28"/>
      <c r="F66" s="99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>
      <c r="C276" s="16"/>
      <c r="D276" s="28"/>
      <c r="E276" s="28"/>
      <c r="F276" s="99"/>
    </row>
  </sheetData>
  <sheetProtection insertRows="0" deleteRows="0"/>
  <protectedRanges>
    <protectedRange sqref="V52:V1048576 K52:Q1048576 K1:Q48 V1:V48" name="Obseg1"/>
    <protectedRange sqref="V49:V51 K49:Q51" name="Obseg1_2"/>
  </protectedRanges>
  <mergeCells count="8">
    <mergeCell ref="A49:M4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ignoredErrors>
    <ignoredError sqref="B16:B38" numberStoredAsText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70"/>
  <sheetViews>
    <sheetView topLeftCell="A13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50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pred_rekapitulacija'!A20</f>
        <v>7.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pred_rekapitulacija'!B20</f>
        <v>ZAMRZNJENI IZDELKI IZ TESTA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418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207" t="s">
        <v>1</v>
      </c>
      <c r="B16" s="296">
        <v>10046</v>
      </c>
      <c r="C16" s="177" t="s">
        <v>491</v>
      </c>
      <c r="D16" s="144">
        <v>80</v>
      </c>
      <c r="E16" s="76" t="s">
        <v>108</v>
      </c>
      <c r="F16" s="150"/>
      <c r="G16" s="174">
        <v>120</v>
      </c>
      <c r="H16" s="208" t="s">
        <v>313</v>
      </c>
      <c r="I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9.6</v>
      </c>
      <c r="J16" s="79" t="str">
        <f>IF(Sklop7[[#This Row],[ZAHTEVANA SHEMA KAKOVOSTI]]&lt;&gt;"",Sklop7[[#This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+Sklop7[[#This Row],[cena/enota brez DDV v EUR]]*Sklop7[[#This Row],[Stopnja DDV (%)]]</f>
        <v>0</v>
      </c>
      <c r="S16" s="82">
        <f>+Sklop7[[#This Row],[cena/enota brez DDV v EUR]]+Sklop7[[#This Row],[Davek (EUR)]]</f>
        <v>0</v>
      </c>
      <c r="T16" s="82">
        <f>+Sklop7[[#This Row],[cena/enota brez DDV v EUR]]*Sklop7[[#This Row],[Okvirna količina]]</f>
        <v>0</v>
      </c>
      <c r="U16" s="82">
        <f>+Sklop7[[#This Row],[Končna cena/enoto mere (EUR) z DDV]]*Sklop7[[#This Row],[Okvirna količina]]</f>
        <v>0</v>
      </c>
      <c r="V16" s="149"/>
    </row>
    <row r="17" spans="1:22" s="55" customFormat="1" ht="12">
      <c r="A17" s="207" t="s">
        <v>3</v>
      </c>
      <c r="B17" s="296" t="s">
        <v>471</v>
      </c>
      <c r="C17" s="230" t="s">
        <v>932</v>
      </c>
      <c r="D17" s="207">
        <v>150</v>
      </c>
      <c r="E17" s="76" t="s">
        <v>108</v>
      </c>
      <c r="F17" s="150"/>
      <c r="G17" s="174">
        <v>5500</v>
      </c>
      <c r="H17" s="213" t="s">
        <v>313</v>
      </c>
      <c r="I1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825</v>
      </c>
      <c r="J17" s="174" t="str">
        <f>IF(Sklop7[[#This Row],[ZAHTEVANA SHEMA KAKOVOSTI]]&lt;&gt;"",Sklop7[[#This Row],[Preračunana masa/volumen/kos na enoto kg]],"")</f>
        <v/>
      </c>
      <c r="K17" s="175"/>
      <c r="L17" s="176"/>
      <c r="M17" s="176"/>
      <c r="N17" s="216"/>
      <c r="O17" s="219"/>
      <c r="P17" s="219"/>
      <c r="Q17" s="218"/>
      <c r="R17" s="219">
        <f>+Sklop7[[#This Row],[cena/enota brez DDV v EUR]]*Sklop7[[#This Row],[Stopnja DDV (%)]]</f>
        <v>0</v>
      </c>
      <c r="S17" s="219">
        <f>+Sklop7[[#This Row],[cena/enota brez DDV v EUR]]+Sklop7[[#This Row],[Davek (EUR)]]</f>
        <v>0</v>
      </c>
      <c r="T17" s="219">
        <f>+Sklop7[[#This Row],[cena/enota brez DDV v EUR]]*Sklop7[[#This Row],[Okvirna količina]]</f>
        <v>0</v>
      </c>
      <c r="U17" s="219">
        <f>+Sklop7[[#This Row],[Končna cena/enoto mere (EUR) z DDV]]*Sklop7[[#This Row],[Okvirna količina]]</f>
        <v>0</v>
      </c>
      <c r="V17" s="232"/>
    </row>
    <row r="18" spans="1:22" s="55" customFormat="1" ht="12">
      <c r="A18" s="207" t="s">
        <v>4</v>
      </c>
      <c r="B18" s="296" t="s">
        <v>472</v>
      </c>
      <c r="C18" s="230" t="s">
        <v>820</v>
      </c>
      <c r="D18" s="207" t="s">
        <v>823</v>
      </c>
      <c r="E18" s="76" t="s">
        <v>108</v>
      </c>
      <c r="F18" s="150"/>
      <c r="G18" s="174">
        <v>120</v>
      </c>
      <c r="H18" s="213" t="s">
        <v>0</v>
      </c>
      <c r="I1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18" s="174" t="str">
        <f>IF(Sklop7[[#This Row],[ZAHTEVANA SHEMA KAKOVOSTI]]&lt;&gt;"",Sklop7[[#This Row],[Preračunana masa/volumen/kos na enoto kg]],"")</f>
        <v/>
      </c>
      <c r="K18" s="175"/>
      <c r="L18" s="176"/>
      <c r="M18" s="176"/>
      <c r="N18" s="216"/>
      <c r="O18" s="219"/>
      <c r="P18" s="219"/>
      <c r="Q18" s="218"/>
      <c r="R18" s="219">
        <f>+Sklop7[[#This Row],[cena/enota brez DDV v EUR]]*Sklop7[[#This Row],[Stopnja DDV (%)]]</f>
        <v>0</v>
      </c>
      <c r="S18" s="219">
        <f>+Sklop7[[#This Row],[cena/enota brez DDV v EUR]]+Sklop7[[#This Row],[Davek (EUR)]]</f>
        <v>0</v>
      </c>
      <c r="T18" s="219">
        <f>+Sklop7[[#This Row],[cena/enota brez DDV v EUR]]*Sklop7[[#This Row],[Okvirna količina]]</f>
        <v>0</v>
      </c>
      <c r="U18" s="219">
        <f>+Sklop7[[#This Row],[Končna cena/enoto mere (EUR) z DDV]]*Sklop7[[#This Row],[Okvirna količina]]</f>
        <v>0</v>
      </c>
      <c r="V18" s="232"/>
    </row>
    <row r="19" spans="1:22" s="55" customFormat="1" ht="12">
      <c r="A19" s="207" t="s">
        <v>5</v>
      </c>
      <c r="B19" s="296" t="s">
        <v>473</v>
      </c>
      <c r="C19" s="230" t="s">
        <v>821</v>
      </c>
      <c r="D19" s="207" t="s">
        <v>823</v>
      </c>
      <c r="E19" s="76" t="s">
        <v>108</v>
      </c>
      <c r="F19" s="150"/>
      <c r="G19" s="174">
        <v>160</v>
      </c>
      <c r="H19" s="213" t="s">
        <v>0</v>
      </c>
      <c r="I1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19" s="174" t="str">
        <f>IF(Sklop7[[#This Row],[ZAHTEVANA SHEMA KAKOVOSTI]]&lt;&gt;"",Sklop7[[#This Row],[Preračunana masa/volumen/kos na enoto kg]],"")</f>
        <v/>
      </c>
      <c r="K19" s="175"/>
      <c r="L19" s="176"/>
      <c r="M19" s="176"/>
      <c r="N19" s="216"/>
      <c r="O19" s="219"/>
      <c r="P19" s="219"/>
      <c r="Q19" s="218"/>
      <c r="R19" s="219">
        <f>+Sklop7[[#This Row],[cena/enota brez DDV v EUR]]*Sklop7[[#This Row],[Stopnja DDV (%)]]</f>
        <v>0</v>
      </c>
      <c r="S19" s="219">
        <f>+Sklop7[[#This Row],[cena/enota brez DDV v EUR]]+Sklop7[[#This Row],[Davek (EUR)]]</f>
        <v>0</v>
      </c>
      <c r="T19" s="219">
        <f>+Sklop7[[#This Row],[cena/enota brez DDV v EUR]]*Sklop7[[#This Row],[Okvirna količina]]</f>
        <v>0</v>
      </c>
      <c r="U19" s="219">
        <f>+Sklop7[[#This Row],[Končna cena/enoto mere (EUR) z DDV]]*Sklop7[[#This Row],[Okvirna količina]]</f>
        <v>0</v>
      </c>
      <c r="V19" s="232"/>
    </row>
    <row r="20" spans="1:22" s="55" customFormat="1" ht="12">
      <c r="A20" s="207" t="s">
        <v>6</v>
      </c>
      <c r="B20" s="296" t="s">
        <v>474</v>
      </c>
      <c r="C20" s="230" t="s">
        <v>822</v>
      </c>
      <c r="D20" s="207" t="s">
        <v>823</v>
      </c>
      <c r="E20" s="76" t="s">
        <v>108</v>
      </c>
      <c r="F20" s="150"/>
      <c r="G20" s="174">
        <v>160</v>
      </c>
      <c r="H20" s="213" t="s">
        <v>0</v>
      </c>
      <c r="I2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20" s="174" t="str">
        <f>IF(Sklop7[[#This Row],[ZAHTEVANA SHEMA KAKOVOSTI]]&lt;&gt;"",Sklop7[[#This Row],[Preračunana masa/volumen/kos na enoto kg]],"")</f>
        <v/>
      </c>
      <c r="K20" s="175"/>
      <c r="L20" s="176"/>
      <c r="M20" s="176"/>
      <c r="N20" s="216"/>
      <c r="O20" s="219"/>
      <c r="P20" s="219"/>
      <c r="Q20" s="218"/>
      <c r="R20" s="219">
        <f>+Sklop7[[#This Row],[cena/enota brez DDV v EUR]]*Sklop7[[#This Row],[Stopnja DDV (%)]]</f>
        <v>0</v>
      </c>
      <c r="S20" s="219">
        <f>+Sklop7[[#This Row],[cena/enota brez DDV v EUR]]+Sklop7[[#This Row],[Davek (EUR)]]</f>
        <v>0</v>
      </c>
      <c r="T20" s="219">
        <f>+Sklop7[[#This Row],[cena/enota brez DDV v EUR]]*Sklop7[[#This Row],[Okvirna količina]]</f>
        <v>0</v>
      </c>
      <c r="U20" s="219">
        <f>+Sklop7[[#This Row],[Končna cena/enoto mere (EUR) z DDV]]*Sklop7[[#This Row],[Okvirna količina]]</f>
        <v>0</v>
      </c>
      <c r="V20" s="232"/>
    </row>
    <row r="21" spans="1:22" s="55" customFormat="1" ht="12">
      <c r="A21" s="207" t="s">
        <v>7</v>
      </c>
      <c r="B21" s="296" t="s">
        <v>475</v>
      </c>
      <c r="C21" s="230" t="s">
        <v>824</v>
      </c>
      <c r="D21" s="207" t="s">
        <v>759</v>
      </c>
      <c r="E21" s="76" t="s">
        <v>108</v>
      </c>
      <c r="F21" s="150"/>
      <c r="G21" s="174">
        <v>100</v>
      </c>
      <c r="H21" s="213" t="s">
        <v>0</v>
      </c>
      <c r="I2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21" s="174" t="str">
        <f>IF(Sklop7[[#This Row],[ZAHTEVANA SHEMA KAKOVOSTI]]&lt;&gt;"",Sklop7[[#This Row],[Preračunana masa/volumen/kos na enoto kg]],"")</f>
        <v/>
      </c>
      <c r="K21" s="175"/>
      <c r="L21" s="176"/>
      <c r="M21" s="176"/>
      <c r="N21" s="216"/>
      <c r="O21" s="219"/>
      <c r="P21" s="219"/>
      <c r="Q21" s="218"/>
      <c r="R21" s="219">
        <f>+Sklop7[[#This Row],[cena/enota brez DDV v EUR]]*Sklop7[[#This Row],[Stopnja DDV (%)]]</f>
        <v>0</v>
      </c>
      <c r="S21" s="219">
        <f>+Sklop7[[#This Row],[cena/enota brez DDV v EUR]]+Sklop7[[#This Row],[Davek (EUR)]]</f>
        <v>0</v>
      </c>
      <c r="T21" s="219">
        <f>+Sklop7[[#This Row],[cena/enota brez DDV v EUR]]*Sklop7[[#This Row],[Okvirna količina]]</f>
        <v>0</v>
      </c>
      <c r="U21" s="219">
        <f>+Sklop7[[#This Row],[Končna cena/enoto mere (EUR) z DDV]]*Sklop7[[#This Row],[Okvirna količina]]</f>
        <v>0</v>
      </c>
      <c r="V21" s="232"/>
    </row>
    <row r="22" spans="1:22" s="55" customFormat="1" ht="12">
      <c r="A22" s="207" t="s">
        <v>8</v>
      </c>
      <c r="B22" s="296">
        <v>49177</v>
      </c>
      <c r="C22" s="230" t="s">
        <v>825</v>
      </c>
      <c r="D22" s="207" t="s">
        <v>759</v>
      </c>
      <c r="E22" s="76" t="s">
        <v>108</v>
      </c>
      <c r="F22" s="150"/>
      <c r="G22" s="174">
        <v>5000</v>
      </c>
      <c r="H22" s="213" t="s">
        <v>0</v>
      </c>
      <c r="I2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J22" s="174" t="str">
        <f>IF(Sklop7[[#This Row],[ZAHTEVANA SHEMA KAKOVOSTI]]&lt;&gt;"",Sklop7[[#This Row],[Preračunana masa/volumen/kos na enoto kg]],"")</f>
        <v/>
      </c>
      <c r="K22" s="175"/>
      <c r="L22" s="176"/>
      <c r="M22" s="176"/>
      <c r="N22" s="216"/>
      <c r="O22" s="219"/>
      <c r="P22" s="219"/>
      <c r="Q22" s="218"/>
      <c r="R22" s="219">
        <f>+Sklop7[[#This Row],[cena/enota brez DDV v EUR]]*Sklop7[[#This Row],[Stopnja DDV (%)]]</f>
        <v>0</v>
      </c>
      <c r="S22" s="219">
        <f>+Sklop7[[#This Row],[cena/enota brez DDV v EUR]]+Sklop7[[#This Row],[Davek (EUR)]]</f>
        <v>0</v>
      </c>
      <c r="T22" s="219">
        <f>+Sklop7[[#This Row],[cena/enota brez DDV v EUR]]*Sklop7[[#This Row],[Okvirna količina]]</f>
        <v>0</v>
      </c>
      <c r="U22" s="219">
        <f>+Sklop7[[#This Row],[Končna cena/enoto mere (EUR) z DDV]]*Sklop7[[#This Row],[Okvirna količina]]</f>
        <v>0</v>
      </c>
      <c r="V22" s="232"/>
    </row>
    <row r="23" spans="1:22" s="55" customFormat="1" ht="12">
      <c r="A23" s="207" t="s">
        <v>9</v>
      </c>
      <c r="B23" s="296" t="s">
        <v>476</v>
      </c>
      <c r="C23" s="230" t="s">
        <v>987</v>
      </c>
      <c r="D23" s="207">
        <v>150</v>
      </c>
      <c r="E23" s="76" t="s">
        <v>108</v>
      </c>
      <c r="F23" s="150"/>
      <c r="G23" s="174">
        <v>2000</v>
      </c>
      <c r="H23" s="213" t="s">
        <v>313</v>
      </c>
      <c r="I2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23" s="174" t="str">
        <f>IF(Sklop7[[#This Row],[ZAHTEVANA SHEMA KAKOVOSTI]]&lt;&gt;"",Sklop7[[#This Row],[Preračunana masa/volumen/kos na enoto kg]],"")</f>
        <v/>
      </c>
      <c r="K23" s="175"/>
      <c r="L23" s="176"/>
      <c r="M23" s="176"/>
      <c r="N23" s="216"/>
      <c r="O23" s="219"/>
      <c r="P23" s="219"/>
      <c r="Q23" s="218"/>
      <c r="R23" s="219">
        <f>+Sklop7[[#This Row],[cena/enota brez DDV v EUR]]*Sklop7[[#This Row],[Stopnja DDV (%)]]</f>
        <v>0</v>
      </c>
      <c r="S23" s="219">
        <f>+Sklop7[[#This Row],[cena/enota brez DDV v EUR]]+Sklop7[[#This Row],[Davek (EUR)]]</f>
        <v>0</v>
      </c>
      <c r="T23" s="219">
        <f>+Sklop7[[#This Row],[cena/enota brez DDV v EUR]]*Sklop7[[#This Row],[Okvirna količina]]</f>
        <v>0</v>
      </c>
      <c r="U23" s="219">
        <f>+Sklop7[[#This Row],[Končna cena/enoto mere (EUR) z DDV]]*Sklop7[[#This Row],[Okvirna količina]]</f>
        <v>0</v>
      </c>
      <c r="V23" s="232"/>
    </row>
    <row r="24" spans="1:22" s="55" customFormat="1" ht="12">
      <c r="A24" s="207" t="s">
        <v>10</v>
      </c>
      <c r="B24" s="296" t="s">
        <v>477</v>
      </c>
      <c r="C24" s="230" t="s">
        <v>492</v>
      </c>
      <c r="D24" s="207" t="s">
        <v>826</v>
      </c>
      <c r="E24" s="76" t="s">
        <v>108</v>
      </c>
      <c r="F24" s="150"/>
      <c r="G24" s="174">
        <v>50</v>
      </c>
      <c r="H24" s="213" t="s">
        <v>0</v>
      </c>
      <c r="I2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4" s="174" t="str">
        <f>IF(Sklop7[[#This Row],[ZAHTEVANA SHEMA KAKOVOSTI]]&lt;&gt;"",Sklop7[[#This Row],[Preračunana masa/volumen/kos na enoto kg]],"")</f>
        <v/>
      </c>
      <c r="K24" s="175"/>
      <c r="L24" s="176"/>
      <c r="M24" s="176"/>
      <c r="N24" s="216"/>
      <c r="O24" s="219"/>
      <c r="P24" s="219"/>
      <c r="Q24" s="218"/>
      <c r="R24" s="219">
        <f>+Sklop7[[#This Row],[cena/enota brez DDV v EUR]]*Sklop7[[#This Row],[Stopnja DDV (%)]]</f>
        <v>0</v>
      </c>
      <c r="S24" s="219">
        <f>+Sklop7[[#This Row],[cena/enota brez DDV v EUR]]+Sklop7[[#This Row],[Davek (EUR)]]</f>
        <v>0</v>
      </c>
      <c r="T24" s="219">
        <f>+Sklop7[[#This Row],[cena/enota brez DDV v EUR]]*Sklop7[[#This Row],[Okvirna količina]]</f>
        <v>0</v>
      </c>
      <c r="U24" s="219">
        <f>+Sklop7[[#This Row],[Končna cena/enoto mere (EUR) z DDV]]*Sklop7[[#This Row],[Okvirna količina]]</f>
        <v>0</v>
      </c>
      <c r="V24" s="232"/>
    </row>
    <row r="25" spans="1:22" s="55" customFormat="1" ht="12">
      <c r="A25" s="207" t="s">
        <v>11</v>
      </c>
      <c r="B25" s="296" t="s">
        <v>478</v>
      </c>
      <c r="C25" s="230" t="s">
        <v>493</v>
      </c>
      <c r="D25" s="207" t="s">
        <v>823</v>
      </c>
      <c r="E25" s="76" t="s">
        <v>108</v>
      </c>
      <c r="F25" s="150"/>
      <c r="G25" s="174">
        <v>500</v>
      </c>
      <c r="H25" s="213" t="s">
        <v>0</v>
      </c>
      <c r="I2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J25" s="174" t="str">
        <f>IF(Sklop7[[#This Row],[ZAHTEVANA SHEMA KAKOVOSTI]]&lt;&gt;"",Sklop7[[#This Row],[Preračunana masa/volumen/kos na enoto kg]],"")</f>
        <v/>
      </c>
      <c r="K25" s="175"/>
      <c r="L25" s="176"/>
      <c r="M25" s="176"/>
      <c r="N25" s="216"/>
      <c r="O25" s="219"/>
      <c r="P25" s="219"/>
      <c r="Q25" s="218"/>
      <c r="R25" s="219">
        <f>+Sklop7[[#This Row],[cena/enota brez DDV v EUR]]*Sklop7[[#This Row],[Stopnja DDV (%)]]</f>
        <v>0</v>
      </c>
      <c r="S25" s="219">
        <f>+Sklop7[[#This Row],[cena/enota brez DDV v EUR]]+Sklop7[[#This Row],[Davek (EUR)]]</f>
        <v>0</v>
      </c>
      <c r="T25" s="219">
        <f>+Sklop7[[#This Row],[cena/enota brez DDV v EUR]]*Sklop7[[#This Row],[Okvirna količina]]</f>
        <v>0</v>
      </c>
      <c r="U25" s="219">
        <f>+Sklop7[[#This Row],[Končna cena/enoto mere (EUR) z DDV]]*Sklop7[[#This Row],[Okvirna količina]]</f>
        <v>0</v>
      </c>
      <c r="V25" s="232"/>
    </row>
    <row r="26" spans="1:22" s="55" customFormat="1" ht="12">
      <c r="A26" s="207" t="s">
        <v>12</v>
      </c>
      <c r="B26" s="296" t="s">
        <v>479</v>
      </c>
      <c r="C26" s="230" t="s">
        <v>933</v>
      </c>
      <c r="D26" s="207">
        <v>60</v>
      </c>
      <c r="E26" s="76" t="s">
        <v>108</v>
      </c>
      <c r="F26" s="150"/>
      <c r="G26" s="174">
        <v>13000</v>
      </c>
      <c r="H26" s="213" t="s">
        <v>313</v>
      </c>
      <c r="I2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780</v>
      </c>
      <c r="J26" s="174" t="str">
        <f>IF(Sklop7[[#This Row],[ZAHTEVANA SHEMA KAKOVOSTI]]&lt;&gt;"",Sklop7[[#This Row],[Preračunana masa/volumen/kos na enoto kg]],"")</f>
        <v/>
      </c>
      <c r="K26" s="175"/>
      <c r="L26" s="176"/>
      <c r="M26" s="176"/>
      <c r="N26" s="216"/>
      <c r="O26" s="219"/>
      <c r="P26" s="219"/>
      <c r="Q26" s="218"/>
      <c r="R26" s="219">
        <f>+Sklop7[[#This Row],[cena/enota brez DDV v EUR]]*Sklop7[[#This Row],[Stopnja DDV (%)]]</f>
        <v>0</v>
      </c>
      <c r="S26" s="219">
        <f>+Sklop7[[#This Row],[cena/enota brez DDV v EUR]]+Sklop7[[#This Row],[Davek (EUR)]]</f>
        <v>0</v>
      </c>
      <c r="T26" s="219">
        <f>+Sklop7[[#This Row],[cena/enota brez DDV v EUR]]*Sklop7[[#This Row],[Okvirna količina]]</f>
        <v>0</v>
      </c>
      <c r="U26" s="219">
        <f>+Sklop7[[#This Row],[Končna cena/enoto mere (EUR) z DDV]]*Sklop7[[#This Row],[Okvirna količina]]</f>
        <v>0</v>
      </c>
      <c r="V26" s="232"/>
    </row>
    <row r="27" spans="1:22" s="55" customFormat="1" ht="12">
      <c r="A27" s="207" t="s">
        <v>13</v>
      </c>
      <c r="B27" s="296" t="s">
        <v>480</v>
      </c>
      <c r="C27" s="230" t="s">
        <v>934</v>
      </c>
      <c r="D27" s="207">
        <v>150</v>
      </c>
      <c r="E27" s="76" t="s">
        <v>108</v>
      </c>
      <c r="F27" s="150"/>
      <c r="G27" s="174">
        <v>2000</v>
      </c>
      <c r="H27" s="213" t="s">
        <v>313</v>
      </c>
      <c r="I2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27" s="174" t="str">
        <f>IF(Sklop7[[#This Row],[ZAHTEVANA SHEMA KAKOVOSTI]]&lt;&gt;"",Sklop7[[#This Row],[Preračunana masa/volumen/kos na enoto kg]],"")</f>
        <v/>
      </c>
      <c r="K27" s="175"/>
      <c r="L27" s="176"/>
      <c r="M27" s="176"/>
      <c r="N27" s="216"/>
      <c r="O27" s="219"/>
      <c r="P27" s="219"/>
      <c r="Q27" s="218"/>
      <c r="R27" s="219">
        <f>+Sklop7[[#This Row],[cena/enota brez DDV v EUR]]*Sklop7[[#This Row],[Stopnja DDV (%)]]</f>
        <v>0</v>
      </c>
      <c r="S27" s="219">
        <f>+Sklop7[[#This Row],[cena/enota brez DDV v EUR]]+Sklop7[[#This Row],[Davek (EUR)]]</f>
        <v>0</v>
      </c>
      <c r="T27" s="219">
        <f>+Sklop7[[#This Row],[cena/enota brez DDV v EUR]]*Sklop7[[#This Row],[Okvirna količina]]</f>
        <v>0</v>
      </c>
      <c r="U27" s="219">
        <f>+Sklop7[[#This Row],[Končna cena/enoto mere (EUR) z DDV]]*Sklop7[[#This Row],[Okvirna količina]]</f>
        <v>0</v>
      </c>
      <c r="V27" s="232"/>
    </row>
    <row r="28" spans="1:22" s="55" customFormat="1" ht="12">
      <c r="A28" s="207" t="s">
        <v>14</v>
      </c>
      <c r="B28" s="296" t="s">
        <v>481</v>
      </c>
      <c r="C28" s="230" t="s">
        <v>494</v>
      </c>
      <c r="D28" s="207" t="s">
        <v>827</v>
      </c>
      <c r="E28" s="76" t="s">
        <v>108</v>
      </c>
      <c r="F28" s="150"/>
      <c r="G28" s="174">
        <v>250</v>
      </c>
      <c r="H28" s="213" t="s">
        <v>0</v>
      </c>
      <c r="I2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J28" s="174" t="str">
        <f>IF(Sklop7[[#This Row],[ZAHTEVANA SHEMA KAKOVOSTI]]&lt;&gt;"",Sklop7[[#This Row],[Preračunana masa/volumen/kos na enoto kg]],"")</f>
        <v/>
      </c>
      <c r="K28" s="175"/>
      <c r="L28" s="176"/>
      <c r="M28" s="176"/>
      <c r="N28" s="216"/>
      <c r="O28" s="219"/>
      <c r="P28" s="219"/>
      <c r="Q28" s="218"/>
      <c r="R28" s="219">
        <f>+Sklop7[[#This Row],[cena/enota brez DDV v EUR]]*Sklop7[[#This Row],[Stopnja DDV (%)]]</f>
        <v>0</v>
      </c>
      <c r="S28" s="219">
        <f>+Sklop7[[#This Row],[cena/enota brez DDV v EUR]]+Sklop7[[#This Row],[Davek (EUR)]]</f>
        <v>0</v>
      </c>
      <c r="T28" s="219">
        <f>+Sklop7[[#This Row],[cena/enota brez DDV v EUR]]*Sklop7[[#This Row],[Okvirna količina]]</f>
        <v>0</v>
      </c>
      <c r="U28" s="219">
        <f>+Sklop7[[#This Row],[Končna cena/enoto mere (EUR) z DDV]]*Sklop7[[#This Row],[Okvirna količina]]</f>
        <v>0</v>
      </c>
      <c r="V28" s="232"/>
    </row>
    <row r="29" spans="1:22" s="55" customFormat="1" ht="12">
      <c r="A29" s="207" t="s">
        <v>15</v>
      </c>
      <c r="B29" s="296" t="s">
        <v>482</v>
      </c>
      <c r="C29" s="230" t="s">
        <v>495</v>
      </c>
      <c r="D29" s="207" t="s">
        <v>110</v>
      </c>
      <c r="E29" s="76" t="s">
        <v>0</v>
      </c>
      <c r="F29" s="150"/>
      <c r="G29" s="174">
        <v>400</v>
      </c>
      <c r="H29" s="213" t="s">
        <v>0</v>
      </c>
      <c r="I2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29" s="174" t="str">
        <f>IF(Sklop7[[#This Row],[ZAHTEVANA SHEMA KAKOVOSTI]]&lt;&gt;"",Sklop7[[#This Row],[Preračunana masa/volumen/kos na enoto kg]],"")</f>
        <v/>
      </c>
      <c r="K29" s="175"/>
      <c r="L29" s="176"/>
      <c r="M29" s="176"/>
      <c r="N29" s="216"/>
      <c r="O29" s="219"/>
      <c r="P29" s="219"/>
      <c r="Q29" s="218"/>
      <c r="R29" s="219">
        <f>+Sklop7[[#This Row],[cena/enota brez DDV v EUR]]*Sklop7[[#This Row],[Stopnja DDV (%)]]</f>
        <v>0</v>
      </c>
      <c r="S29" s="219">
        <f>+Sklop7[[#This Row],[cena/enota brez DDV v EUR]]+Sklop7[[#This Row],[Davek (EUR)]]</f>
        <v>0</v>
      </c>
      <c r="T29" s="219">
        <f>+Sklop7[[#This Row],[cena/enota brez DDV v EUR]]*Sklop7[[#This Row],[Okvirna količina]]</f>
        <v>0</v>
      </c>
      <c r="U29" s="219">
        <f>+Sklop7[[#This Row],[Končna cena/enoto mere (EUR) z DDV]]*Sklop7[[#This Row],[Okvirna količina]]</f>
        <v>0</v>
      </c>
      <c r="V29" s="232"/>
    </row>
    <row r="30" spans="1:22" s="55" customFormat="1" ht="12">
      <c r="A30" s="207" t="s">
        <v>16</v>
      </c>
      <c r="B30" s="296" t="s">
        <v>483</v>
      </c>
      <c r="C30" s="230" t="s">
        <v>496</v>
      </c>
      <c r="D30" s="207" t="s">
        <v>110</v>
      </c>
      <c r="E30" s="76" t="s">
        <v>0</v>
      </c>
      <c r="F30" s="150"/>
      <c r="G30" s="174">
        <v>10</v>
      </c>
      <c r="H30" s="213" t="s">
        <v>0</v>
      </c>
      <c r="I3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30" s="174" t="str">
        <f>IF(Sklop7[[#This Row],[ZAHTEVANA SHEMA KAKOVOSTI]]&lt;&gt;"",Sklop7[[#This Row],[Preračunana masa/volumen/kos na enoto kg]],"")</f>
        <v/>
      </c>
      <c r="K30" s="175"/>
      <c r="L30" s="176"/>
      <c r="M30" s="176"/>
      <c r="N30" s="216"/>
      <c r="O30" s="219"/>
      <c r="P30" s="219"/>
      <c r="Q30" s="218"/>
      <c r="R30" s="219">
        <f>+Sklop7[[#This Row],[cena/enota brez DDV v EUR]]*Sklop7[[#This Row],[Stopnja DDV (%)]]</f>
        <v>0</v>
      </c>
      <c r="S30" s="219">
        <f>+Sklop7[[#This Row],[cena/enota brez DDV v EUR]]+Sklop7[[#This Row],[Davek (EUR)]]</f>
        <v>0</v>
      </c>
      <c r="T30" s="219">
        <f>+Sklop7[[#This Row],[cena/enota brez DDV v EUR]]*Sklop7[[#This Row],[Okvirna količina]]</f>
        <v>0</v>
      </c>
      <c r="U30" s="219">
        <f>+Sklop7[[#This Row],[Končna cena/enoto mere (EUR) z DDV]]*Sklop7[[#This Row],[Okvirna količina]]</f>
        <v>0</v>
      </c>
      <c r="V30" s="232"/>
    </row>
    <row r="31" spans="1:22" s="55" customFormat="1" ht="12">
      <c r="A31" s="207" t="s">
        <v>17</v>
      </c>
      <c r="B31" s="296" t="s">
        <v>484</v>
      </c>
      <c r="C31" s="230" t="s">
        <v>497</v>
      </c>
      <c r="D31" s="207" t="s">
        <v>110</v>
      </c>
      <c r="E31" s="76" t="s">
        <v>0</v>
      </c>
      <c r="F31" s="150"/>
      <c r="G31" s="174">
        <v>10</v>
      </c>
      <c r="H31" s="213" t="s">
        <v>0</v>
      </c>
      <c r="I3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31" s="174" t="str">
        <f>IF(Sklop7[[#This Row],[ZAHTEVANA SHEMA KAKOVOSTI]]&lt;&gt;"",Sklop7[[#This Row],[Preračunana masa/volumen/kos na enoto kg]],"")</f>
        <v/>
      </c>
      <c r="K31" s="175"/>
      <c r="L31" s="176"/>
      <c r="M31" s="176"/>
      <c r="N31" s="216"/>
      <c r="O31" s="219"/>
      <c r="P31" s="219"/>
      <c r="Q31" s="218"/>
      <c r="R31" s="219">
        <f>+Sklop7[[#This Row],[cena/enota brez DDV v EUR]]*Sklop7[[#This Row],[Stopnja DDV (%)]]</f>
        <v>0</v>
      </c>
      <c r="S31" s="219">
        <f>+Sklop7[[#This Row],[cena/enota brez DDV v EUR]]+Sklop7[[#This Row],[Davek (EUR)]]</f>
        <v>0</v>
      </c>
      <c r="T31" s="219">
        <f>+Sklop7[[#This Row],[cena/enota brez DDV v EUR]]*Sklop7[[#This Row],[Okvirna količina]]</f>
        <v>0</v>
      </c>
      <c r="U31" s="219">
        <f>+Sklop7[[#This Row],[Končna cena/enoto mere (EUR) z DDV]]*Sklop7[[#This Row],[Okvirna količina]]</f>
        <v>0</v>
      </c>
      <c r="V31" s="232"/>
    </row>
    <row r="32" spans="1:22" s="55" customFormat="1" ht="12">
      <c r="A32" s="207" t="s">
        <v>18</v>
      </c>
      <c r="B32" s="296" t="s">
        <v>485</v>
      </c>
      <c r="C32" s="230" t="s">
        <v>498</v>
      </c>
      <c r="D32" s="207" t="s">
        <v>110</v>
      </c>
      <c r="E32" s="76" t="s">
        <v>0</v>
      </c>
      <c r="F32" s="150"/>
      <c r="G32" s="174">
        <v>1000</v>
      </c>
      <c r="H32" s="213" t="s">
        <v>0</v>
      </c>
      <c r="I3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J32" s="174" t="str">
        <f>IF(Sklop7[[#This Row],[ZAHTEVANA SHEMA KAKOVOSTI]]&lt;&gt;"",Sklop7[[#This Row],[Preračunana masa/volumen/kos na enoto kg]],"")</f>
        <v/>
      </c>
      <c r="K32" s="175"/>
      <c r="L32" s="176"/>
      <c r="M32" s="176"/>
      <c r="N32" s="216"/>
      <c r="O32" s="219"/>
      <c r="P32" s="219"/>
      <c r="Q32" s="218"/>
      <c r="R32" s="219">
        <f>+Sklop7[[#This Row],[cena/enota brez DDV v EUR]]*Sklop7[[#This Row],[Stopnja DDV (%)]]</f>
        <v>0</v>
      </c>
      <c r="S32" s="219">
        <f>+Sklop7[[#This Row],[cena/enota brez DDV v EUR]]+Sklop7[[#This Row],[Davek (EUR)]]</f>
        <v>0</v>
      </c>
      <c r="T32" s="219">
        <f>+Sklop7[[#This Row],[cena/enota brez DDV v EUR]]*Sklop7[[#This Row],[Okvirna količina]]</f>
        <v>0</v>
      </c>
      <c r="U32" s="219">
        <f>+Sklop7[[#This Row],[Končna cena/enoto mere (EUR) z DDV]]*Sklop7[[#This Row],[Okvirna količina]]</f>
        <v>0</v>
      </c>
      <c r="V32" s="232"/>
    </row>
    <row r="33" spans="1:23" s="55" customFormat="1" ht="12">
      <c r="A33" s="207" t="s">
        <v>19</v>
      </c>
      <c r="B33" s="296" t="s">
        <v>486</v>
      </c>
      <c r="C33" s="230" t="s">
        <v>499</v>
      </c>
      <c r="D33" s="207" t="s">
        <v>110</v>
      </c>
      <c r="E33" s="76" t="s">
        <v>0</v>
      </c>
      <c r="F33" s="150"/>
      <c r="G33" s="174">
        <v>600</v>
      </c>
      <c r="H33" s="213" t="s">
        <v>0</v>
      </c>
      <c r="I3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J33" s="174" t="str">
        <f>IF(Sklop7[[#This Row],[ZAHTEVANA SHEMA KAKOVOSTI]]&lt;&gt;"",Sklop7[[#This Row],[Preračunana masa/volumen/kos na enoto kg]],"")</f>
        <v/>
      </c>
      <c r="K33" s="175"/>
      <c r="L33" s="176"/>
      <c r="M33" s="176"/>
      <c r="N33" s="216"/>
      <c r="O33" s="219"/>
      <c r="P33" s="219"/>
      <c r="Q33" s="218"/>
      <c r="R33" s="219">
        <f>+Sklop7[[#This Row],[cena/enota brez DDV v EUR]]*Sklop7[[#This Row],[Stopnja DDV (%)]]</f>
        <v>0</v>
      </c>
      <c r="S33" s="219">
        <f>+Sklop7[[#This Row],[cena/enota brez DDV v EUR]]+Sklop7[[#This Row],[Davek (EUR)]]</f>
        <v>0</v>
      </c>
      <c r="T33" s="219">
        <f>+Sklop7[[#This Row],[cena/enota brez DDV v EUR]]*Sklop7[[#This Row],[Okvirna količina]]</f>
        <v>0</v>
      </c>
      <c r="U33" s="219">
        <f>+Sklop7[[#This Row],[Končna cena/enoto mere (EUR) z DDV]]*Sklop7[[#This Row],[Okvirna količina]]</f>
        <v>0</v>
      </c>
      <c r="V33" s="232"/>
    </row>
    <row r="34" spans="1:23" s="55" customFormat="1" ht="12">
      <c r="A34" s="207" t="s">
        <v>20</v>
      </c>
      <c r="B34" s="296" t="s">
        <v>487</v>
      </c>
      <c r="C34" s="230" t="s">
        <v>500</v>
      </c>
      <c r="D34" s="207" t="s">
        <v>110</v>
      </c>
      <c r="E34" s="76" t="s">
        <v>0</v>
      </c>
      <c r="F34" s="150"/>
      <c r="G34" s="174">
        <v>300</v>
      </c>
      <c r="H34" s="213" t="s">
        <v>0</v>
      </c>
      <c r="I3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34" s="174" t="str">
        <f>IF(Sklop7[[#This Row],[ZAHTEVANA SHEMA KAKOVOSTI]]&lt;&gt;"",Sklop7[[#This Row],[Preračunana masa/volumen/kos na enoto kg]],"")</f>
        <v/>
      </c>
      <c r="K34" s="175"/>
      <c r="L34" s="176"/>
      <c r="M34" s="176"/>
      <c r="N34" s="216"/>
      <c r="O34" s="219"/>
      <c r="P34" s="219"/>
      <c r="Q34" s="218"/>
      <c r="R34" s="219">
        <f>+Sklop7[[#This Row],[cena/enota brez DDV v EUR]]*Sklop7[[#This Row],[Stopnja DDV (%)]]</f>
        <v>0</v>
      </c>
      <c r="S34" s="219">
        <f>+Sklop7[[#This Row],[cena/enota brez DDV v EUR]]+Sklop7[[#This Row],[Davek (EUR)]]</f>
        <v>0</v>
      </c>
      <c r="T34" s="219">
        <f>+Sklop7[[#This Row],[cena/enota brez DDV v EUR]]*Sklop7[[#This Row],[Okvirna količina]]</f>
        <v>0</v>
      </c>
      <c r="U34" s="219">
        <f>+Sklop7[[#This Row],[Končna cena/enoto mere (EUR) z DDV]]*Sklop7[[#This Row],[Okvirna količina]]</f>
        <v>0</v>
      </c>
      <c r="V34" s="232"/>
    </row>
    <row r="35" spans="1:23" s="55" customFormat="1" ht="12">
      <c r="A35" s="207" t="s">
        <v>21</v>
      </c>
      <c r="B35" s="296" t="s">
        <v>488</v>
      </c>
      <c r="C35" s="230" t="s">
        <v>501</v>
      </c>
      <c r="D35" s="207" t="s">
        <v>110</v>
      </c>
      <c r="E35" s="76" t="s">
        <v>0</v>
      </c>
      <c r="F35" s="150"/>
      <c r="G35" s="174">
        <v>150</v>
      </c>
      <c r="H35" s="213" t="s">
        <v>0</v>
      </c>
      <c r="I3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5" s="174" t="str">
        <f>IF(Sklop7[[#This Row],[ZAHTEVANA SHEMA KAKOVOSTI]]&lt;&gt;"",Sklop7[[#This Row],[Preračunana masa/volumen/kos na enoto kg]],"")</f>
        <v/>
      </c>
      <c r="K35" s="175"/>
      <c r="L35" s="176"/>
      <c r="M35" s="176"/>
      <c r="N35" s="216"/>
      <c r="O35" s="219"/>
      <c r="P35" s="219"/>
      <c r="Q35" s="218"/>
      <c r="R35" s="219">
        <f>+Sklop7[[#This Row],[cena/enota brez DDV v EUR]]*Sklop7[[#This Row],[Stopnja DDV (%)]]</f>
        <v>0</v>
      </c>
      <c r="S35" s="219">
        <f>+Sklop7[[#This Row],[cena/enota brez DDV v EUR]]+Sklop7[[#This Row],[Davek (EUR)]]</f>
        <v>0</v>
      </c>
      <c r="T35" s="219">
        <f>+Sklop7[[#This Row],[cena/enota brez DDV v EUR]]*Sklop7[[#This Row],[Okvirna količina]]</f>
        <v>0</v>
      </c>
      <c r="U35" s="219">
        <f>+Sklop7[[#This Row],[Končna cena/enoto mere (EUR) z DDV]]*Sklop7[[#This Row],[Okvirna količina]]</f>
        <v>0</v>
      </c>
      <c r="V35" s="232"/>
    </row>
    <row r="36" spans="1:23" s="55" customFormat="1" ht="12">
      <c r="A36" s="207" t="s">
        <v>22</v>
      </c>
      <c r="B36" s="296" t="s">
        <v>489</v>
      </c>
      <c r="C36" s="230" t="s">
        <v>502</v>
      </c>
      <c r="D36" s="207" t="s">
        <v>110</v>
      </c>
      <c r="E36" s="76" t="s">
        <v>0</v>
      </c>
      <c r="F36" s="150"/>
      <c r="G36" s="174">
        <v>100</v>
      </c>
      <c r="H36" s="213" t="s">
        <v>0</v>
      </c>
      <c r="I3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36" s="174" t="str">
        <f>IF(Sklop7[[#This Row],[ZAHTEVANA SHEMA KAKOVOSTI]]&lt;&gt;"",Sklop7[[#This Row],[Preračunana masa/volumen/kos na enoto kg]],"")</f>
        <v/>
      </c>
      <c r="K36" s="175"/>
      <c r="L36" s="176"/>
      <c r="M36" s="176"/>
      <c r="N36" s="216"/>
      <c r="O36" s="219"/>
      <c r="P36" s="219"/>
      <c r="Q36" s="218"/>
      <c r="R36" s="219">
        <f>+Sklop7[[#This Row],[cena/enota brez DDV v EUR]]*Sklop7[[#This Row],[Stopnja DDV (%)]]</f>
        <v>0</v>
      </c>
      <c r="S36" s="219">
        <f>+Sklop7[[#This Row],[cena/enota brez DDV v EUR]]+Sklop7[[#This Row],[Davek (EUR)]]</f>
        <v>0</v>
      </c>
      <c r="T36" s="219">
        <f>+Sklop7[[#This Row],[cena/enota brez DDV v EUR]]*Sklop7[[#This Row],[Okvirna količina]]</f>
        <v>0</v>
      </c>
      <c r="U36" s="219">
        <f>+Sklop7[[#This Row],[Končna cena/enoto mere (EUR) z DDV]]*Sklop7[[#This Row],[Okvirna količina]]</f>
        <v>0</v>
      </c>
      <c r="V36" s="232"/>
    </row>
    <row r="37" spans="1:23" s="55" customFormat="1" ht="12">
      <c r="A37" s="207" t="s">
        <v>23</v>
      </c>
      <c r="B37" s="296" t="s">
        <v>490</v>
      </c>
      <c r="C37" s="230" t="s">
        <v>503</v>
      </c>
      <c r="D37" s="207" t="s">
        <v>110</v>
      </c>
      <c r="E37" s="76" t="s">
        <v>0</v>
      </c>
      <c r="F37" s="150"/>
      <c r="G37" s="174">
        <v>50</v>
      </c>
      <c r="H37" s="213" t="s">
        <v>0</v>
      </c>
      <c r="I3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7" s="174" t="str">
        <f>IF(Sklop7[[#This Row],[ZAHTEVANA SHEMA KAKOVOSTI]]&lt;&gt;"",Sklop7[[#This Row],[Preračunana masa/volumen/kos na enoto kg]],"")</f>
        <v/>
      </c>
      <c r="K37" s="175"/>
      <c r="L37" s="176"/>
      <c r="M37" s="176"/>
      <c r="N37" s="216"/>
      <c r="O37" s="219"/>
      <c r="P37" s="219"/>
      <c r="Q37" s="218"/>
      <c r="R37" s="219">
        <f>+Sklop7[[#This Row],[cena/enota brez DDV v EUR]]*Sklop7[[#This Row],[Stopnja DDV (%)]]</f>
        <v>0</v>
      </c>
      <c r="S37" s="219">
        <f>+Sklop7[[#This Row],[cena/enota brez DDV v EUR]]+Sklop7[[#This Row],[Davek (EUR)]]</f>
        <v>0</v>
      </c>
      <c r="T37" s="219">
        <f>+Sklop7[[#This Row],[cena/enota brez DDV v EUR]]*Sklop7[[#This Row],[Okvirna količina]]</f>
        <v>0</v>
      </c>
      <c r="U37" s="219">
        <f>+Sklop7[[#This Row],[Končna cena/enoto mere (EUR) z DDV]]*Sklop7[[#This Row],[Okvirna količina]]</f>
        <v>0</v>
      </c>
      <c r="V37" s="232"/>
    </row>
    <row r="38" spans="1:23">
      <c r="A38" s="180" t="s">
        <v>131</v>
      </c>
      <c r="B38" s="180"/>
      <c r="C38" s="181"/>
      <c r="D38" s="182"/>
      <c r="E38" s="182"/>
      <c r="F38" s="183"/>
      <c r="G38" s="184"/>
      <c r="H38" s="185"/>
      <c r="I38" s="186">
        <f>SUBTOTAL(109,Sklop7[Preračunana masa/volumen/kos na enoto kg])</f>
        <v>11174.6</v>
      </c>
      <c r="J38" s="186">
        <f>SUBTOTAL(109,Sklop7[Živila iz shem kakovosti (kg)])</f>
        <v>0</v>
      </c>
      <c r="K38" s="184"/>
      <c r="L38" s="187"/>
      <c r="M38" s="187"/>
      <c r="N38" s="188"/>
      <c r="O38" s="189"/>
      <c r="P38" s="189"/>
      <c r="Q38" s="189"/>
      <c r="R38" s="190"/>
      <c r="S38" s="184"/>
      <c r="T38" s="190">
        <f>SUBTOTAL(109,Sklop7[Vrednost za okvirno količino (EUR) brez DDV])</f>
        <v>0</v>
      </c>
      <c r="U38" s="190">
        <f>SUBTOTAL(109,Sklop7[Vrednost za okvirno količino (EUR) z DDV])</f>
        <v>0</v>
      </c>
      <c r="V38" s="191">
        <f>SUBTOTAL(103,Sklop7[Shema kakovosti
(nacionalne, evropske)
])</f>
        <v>0</v>
      </c>
    </row>
    <row r="39" spans="1:23" ht="15">
      <c r="A39" s="6"/>
      <c r="B39" s="6"/>
      <c r="C39" s="4"/>
      <c r="D39" s="26"/>
      <c r="E39" s="26"/>
      <c r="F39" s="25"/>
      <c r="G39" s="7"/>
      <c r="I39" s="8"/>
      <c r="J39" s="8"/>
      <c r="K39" s="8"/>
      <c r="L39" s="8"/>
      <c r="M39" s="20"/>
      <c r="N39" s="20"/>
      <c r="O39" s="8"/>
      <c r="P39" s="8"/>
      <c r="Q39" s="8"/>
      <c r="R39" s="8"/>
      <c r="S39" s="8"/>
      <c r="T39" s="3"/>
      <c r="U39" s="3"/>
      <c r="V39" s="7"/>
    </row>
    <row r="40" spans="1:23">
      <c r="A40" s="48" t="s">
        <v>127</v>
      </c>
      <c r="B40" s="48"/>
      <c r="C40" s="16"/>
      <c r="D40" s="28"/>
      <c r="E40" s="28"/>
      <c r="F40" s="99"/>
      <c r="R40" s="48"/>
      <c r="S40" s="48"/>
      <c r="T40" s="48"/>
      <c r="U40" s="48"/>
    </row>
    <row r="41" spans="1:23">
      <c r="A41" s="11" t="s">
        <v>129</v>
      </c>
      <c r="C41" s="16"/>
      <c r="D41" s="28"/>
      <c r="E41" s="28"/>
      <c r="F41" s="99"/>
    </row>
    <row r="42" spans="1:23">
      <c r="A42" s="94" t="s">
        <v>173</v>
      </c>
      <c r="B42" s="94"/>
      <c r="G42" s="68"/>
      <c r="H42" s="68"/>
      <c r="I42" s="29"/>
      <c r="J42" s="29"/>
      <c r="K42" s="29"/>
      <c r="L42" s="29"/>
      <c r="M42" s="54"/>
      <c r="N42" s="54"/>
      <c r="O42" s="29"/>
      <c r="P42" s="29"/>
      <c r="Q42" s="29"/>
      <c r="R42" s="29"/>
      <c r="S42" s="29"/>
    </row>
    <row r="43" spans="1:23">
      <c r="A43" s="451" t="s">
        <v>257</v>
      </c>
      <c r="B43" s="451"/>
      <c r="C43" s="451"/>
      <c r="D43" s="451"/>
      <c r="E43" s="451"/>
      <c r="F43" s="451"/>
      <c r="G43" s="451"/>
      <c r="H43" s="451"/>
      <c r="I43" s="451"/>
      <c r="J43" s="451"/>
      <c r="K43" s="451"/>
      <c r="L43" s="451"/>
      <c r="M43" s="451"/>
      <c r="N43" s="19"/>
      <c r="O43" s="19"/>
      <c r="P43" s="19"/>
      <c r="Q43" s="19"/>
      <c r="R43" s="19"/>
      <c r="S43" s="19"/>
      <c r="T43" s="19"/>
      <c r="U43" s="19"/>
      <c r="V43" s="19"/>
      <c r="W43" s="19"/>
    </row>
    <row r="44" spans="1:23">
      <c r="A44" s="440"/>
      <c r="B44" s="440"/>
      <c r="C44" s="440"/>
      <c r="D44" s="440"/>
      <c r="E44" s="440"/>
      <c r="F44" s="440"/>
      <c r="G44" s="440"/>
      <c r="H44" s="440"/>
      <c r="I44" s="440"/>
      <c r="J44" s="440"/>
      <c r="K44" s="440"/>
      <c r="L44" s="440"/>
      <c r="M44" s="440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spans="1:23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spans="1:23">
      <c r="A46" s="94" t="s">
        <v>65</v>
      </c>
      <c r="B46" s="94"/>
      <c r="G46" s="68"/>
      <c r="H46" s="68" t="s">
        <v>66</v>
      </c>
      <c r="I46" s="29"/>
      <c r="J46" s="29"/>
      <c r="K46" s="29"/>
      <c r="L46" s="29"/>
      <c r="M46" s="54"/>
      <c r="N46" s="54"/>
      <c r="O46" s="29"/>
      <c r="P46" s="29"/>
      <c r="Q46" s="29"/>
      <c r="R46" s="29" t="s">
        <v>67</v>
      </c>
      <c r="S46" s="29"/>
    </row>
    <row r="47" spans="1:23" ht="15">
      <c r="A47" s="6"/>
      <c r="B47" s="6"/>
      <c r="C47" s="4"/>
      <c r="D47" s="26"/>
      <c r="E47" s="26"/>
      <c r="F47" s="25"/>
      <c r="G47" s="7"/>
      <c r="I47" s="8"/>
      <c r="J47" s="8"/>
      <c r="K47" s="8"/>
      <c r="L47" s="8"/>
      <c r="M47" s="20"/>
      <c r="N47" s="20"/>
      <c r="O47" s="8"/>
      <c r="P47" s="8"/>
      <c r="Q47" s="8"/>
      <c r="R47" s="8"/>
      <c r="S47" s="8"/>
      <c r="T47" s="3"/>
      <c r="U47" s="3"/>
      <c r="V47" s="7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</sheetData>
  <sheetProtection insertRows="0" deleteRows="0"/>
  <protectedRanges>
    <protectedRange sqref="V43:V45 K45:Q45 N43:Q44" name="Obseg1_2"/>
    <protectedRange sqref="K44:M44" name="Obseg1_1"/>
    <protectedRange sqref="K43:M43" name="Obseg1_2_1"/>
  </protectedRanges>
  <mergeCells count="9">
    <mergeCell ref="A44:M44"/>
    <mergeCell ref="C13:L13"/>
    <mergeCell ref="D2:K2"/>
    <mergeCell ref="D3:K3"/>
    <mergeCell ref="D6:K6"/>
    <mergeCell ref="D7:K7"/>
    <mergeCell ref="D8:K8"/>
    <mergeCell ref="D9:K9"/>
    <mergeCell ref="A43:M43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32" max="11" man="1"/>
  </rowBreaks>
  <ignoredErrors>
    <ignoredError sqref="B17:B37" numberStoredAsText="1"/>
  </ignoredError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314"/>
  <sheetViews>
    <sheetView topLeftCell="A43" zoomScale="90" zoomScaleNormal="90" zoomScaleSheetLayoutView="100" workbookViewId="0">
      <selection activeCell="AA83" sqref="AA83"/>
    </sheetView>
  </sheetViews>
  <sheetFormatPr defaultColWidth="8.85546875" defaultRowHeight="12.75"/>
  <cols>
    <col min="1" max="1" width="3.5703125" style="11" customWidth="1"/>
    <col min="2" max="2" width="5.85546875" style="11" customWidth="1"/>
    <col min="3" max="3" width="35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pred_rekapitulacija'!A21</f>
        <v>8.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pred_rekapitulacija'!B21</f>
        <v>SVEŽE, SUHO SADJE IN ZELENJAVA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420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156" t="s">
        <v>1</v>
      </c>
      <c r="B16" s="309">
        <v>7079</v>
      </c>
      <c r="C16" s="372" t="s">
        <v>504</v>
      </c>
      <c r="D16" s="296" t="s">
        <v>110</v>
      </c>
      <c r="E16" s="296" t="s">
        <v>0</v>
      </c>
      <c r="F16" s="306"/>
      <c r="G16" s="310">
        <v>250</v>
      </c>
      <c r="H16" s="315" t="s">
        <v>0</v>
      </c>
      <c r="I1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16" s="79" t="str">
        <f>IF(Sklop8[[#This Row],[ZAHTEVANA SHEMA KAKOVOSTI]]&lt;&gt;"",Sklop8[[#This Row],[Preračunana masa/volumen/kos na enoto kg]],"")</f>
        <v/>
      </c>
      <c r="K16" s="171"/>
      <c r="L16" s="335" t="s">
        <v>110</v>
      </c>
      <c r="M16" s="335" t="s">
        <v>110</v>
      </c>
      <c r="N16" s="335" t="s">
        <v>110</v>
      </c>
      <c r="O16" s="134"/>
      <c r="P16" s="335" t="s">
        <v>110</v>
      </c>
      <c r="Q16" s="87"/>
      <c r="R16" s="82">
        <f>+Sklop8[[#This Row],[cena/enota brez DDV v EUR]]*Sklop8[[#This Row],[Stopnja DDV (%)]]</f>
        <v>0</v>
      </c>
      <c r="S16" s="82">
        <f>+Sklop8[[#This Row],[cena/enota brez DDV v EUR]]+Sklop8[[#This Row],[Davek (EUR)]]</f>
        <v>0</v>
      </c>
      <c r="T16" s="82">
        <f>+Sklop8[[#This Row],[cena/enota brez DDV v EUR]]*Sklop8[[#This Row],[Okvirna količina]]</f>
        <v>0</v>
      </c>
      <c r="U16" s="82">
        <f>+Sklop8[[#This Row],[Končna cena/enoto mere (EUR) z DDV]]*Sklop8[[#This Row],[Okvirna količina]]</f>
        <v>0</v>
      </c>
      <c r="V16" s="335" t="s">
        <v>110</v>
      </c>
    </row>
    <row r="17" spans="1:22" s="55" customFormat="1" ht="12">
      <c r="A17" s="156" t="s">
        <v>3</v>
      </c>
      <c r="B17" s="309">
        <v>7007</v>
      </c>
      <c r="C17" s="311" t="s">
        <v>505</v>
      </c>
      <c r="D17" s="296" t="s">
        <v>110</v>
      </c>
      <c r="E17" s="296" t="s">
        <v>0</v>
      </c>
      <c r="F17" s="306"/>
      <c r="G17" s="317">
        <v>350</v>
      </c>
      <c r="H17" s="316" t="s">
        <v>0</v>
      </c>
      <c r="I1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J17" s="301" t="str">
        <f>IF(Sklop8[[#This Row],[ZAHTEVANA SHEMA KAKOVOSTI]]&lt;&gt;"",Sklop8[[#This Row],[Preračunana masa/volumen/kos na enoto kg]],"")</f>
        <v/>
      </c>
      <c r="K17" s="312"/>
      <c r="L17" s="335" t="s">
        <v>110</v>
      </c>
      <c r="M17" s="335" t="s">
        <v>110</v>
      </c>
      <c r="N17" s="335" t="s">
        <v>110</v>
      </c>
      <c r="O17" s="314"/>
      <c r="P17" s="335" t="s">
        <v>110</v>
      </c>
      <c r="Q17" s="305"/>
      <c r="R17" s="304">
        <f>+Sklop8[[#This Row],[cena/enota brez DDV v EUR]]*Sklop8[[#This Row],[Stopnja DDV (%)]]</f>
        <v>0</v>
      </c>
      <c r="S17" s="304">
        <f>+Sklop8[[#This Row],[cena/enota brez DDV v EUR]]+Sklop8[[#This Row],[Davek (EUR)]]</f>
        <v>0</v>
      </c>
      <c r="T17" s="304">
        <f>+Sklop8[[#This Row],[cena/enota brez DDV v EUR]]*Sklop8[[#This Row],[Okvirna količina]]</f>
        <v>0</v>
      </c>
      <c r="U17" s="304">
        <f>+Sklop8[[#This Row],[Končna cena/enoto mere (EUR) z DDV]]*Sklop8[[#This Row],[Okvirna količina]]</f>
        <v>0</v>
      </c>
      <c r="V17" s="335" t="s">
        <v>110</v>
      </c>
    </row>
    <row r="18" spans="1:22" s="55" customFormat="1" ht="12">
      <c r="A18" s="156" t="s">
        <v>4</v>
      </c>
      <c r="B18" s="309">
        <v>7072</v>
      </c>
      <c r="C18" s="311" t="s">
        <v>506</v>
      </c>
      <c r="D18" s="296" t="s">
        <v>110</v>
      </c>
      <c r="E18" s="296" t="s">
        <v>0</v>
      </c>
      <c r="F18" s="306"/>
      <c r="G18" s="317">
        <v>10</v>
      </c>
      <c r="H18" s="316" t="s">
        <v>0</v>
      </c>
      <c r="I1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18" s="301" t="str">
        <f>IF(Sklop8[[#This Row],[ZAHTEVANA SHEMA KAKOVOSTI]]&lt;&gt;"",Sklop8[[#This Row],[Preračunana masa/volumen/kos na enoto kg]],"")</f>
        <v/>
      </c>
      <c r="K18" s="312"/>
      <c r="L18" s="335" t="s">
        <v>110</v>
      </c>
      <c r="M18" s="335" t="s">
        <v>110</v>
      </c>
      <c r="N18" s="335" t="s">
        <v>110</v>
      </c>
      <c r="O18" s="314"/>
      <c r="P18" s="335" t="s">
        <v>110</v>
      </c>
      <c r="Q18" s="305"/>
      <c r="R18" s="304">
        <f>+Sklop8[[#This Row],[cena/enota brez DDV v EUR]]*Sklop8[[#This Row],[Stopnja DDV (%)]]</f>
        <v>0</v>
      </c>
      <c r="S18" s="304">
        <f>+Sklop8[[#This Row],[cena/enota brez DDV v EUR]]+Sklop8[[#This Row],[Davek (EUR)]]</f>
        <v>0</v>
      </c>
      <c r="T18" s="304">
        <f>+Sklop8[[#This Row],[cena/enota brez DDV v EUR]]*Sklop8[[#This Row],[Okvirna količina]]</f>
        <v>0</v>
      </c>
      <c r="U18" s="304">
        <f>+Sklop8[[#This Row],[Končna cena/enoto mere (EUR) z DDV]]*Sklop8[[#This Row],[Okvirna količina]]</f>
        <v>0</v>
      </c>
      <c r="V18" s="335" t="s">
        <v>110</v>
      </c>
    </row>
    <row r="19" spans="1:22" s="55" customFormat="1" ht="12">
      <c r="A19" s="156" t="s">
        <v>5</v>
      </c>
      <c r="B19" s="309">
        <v>7003</v>
      </c>
      <c r="C19" s="311" t="s">
        <v>507</v>
      </c>
      <c r="D19" s="296" t="s">
        <v>110</v>
      </c>
      <c r="E19" s="296" t="s">
        <v>0</v>
      </c>
      <c r="F19" s="306"/>
      <c r="G19" s="317">
        <v>450</v>
      </c>
      <c r="H19" s="316" t="s">
        <v>0</v>
      </c>
      <c r="I1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J19" s="301" t="str">
        <f>IF(Sklop8[[#This Row],[ZAHTEVANA SHEMA KAKOVOSTI]]&lt;&gt;"",Sklop8[[#This Row],[Preračunana masa/volumen/kos na enoto kg]],"")</f>
        <v/>
      </c>
      <c r="K19" s="312"/>
      <c r="L19" s="335" t="s">
        <v>110</v>
      </c>
      <c r="M19" s="335" t="s">
        <v>110</v>
      </c>
      <c r="N19" s="335" t="s">
        <v>110</v>
      </c>
      <c r="O19" s="314"/>
      <c r="P19" s="335" t="s">
        <v>110</v>
      </c>
      <c r="Q19" s="305"/>
      <c r="R19" s="304">
        <f>+Sklop8[[#This Row],[cena/enota brez DDV v EUR]]*Sklop8[[#This Row],[Stopnja DDV (%)]]</f>
        <v>0</v>
      </c>
      <c r="S19" s="304">
        <f>+Sklop8[[#This Row],[cena/enota brez DDV v EUR]]+Sklop8[[#This Row],[Davek (EUR)]]</f>
        <v>0</v>
      </c>
      <c r="T19" s="304">
        <f>+Sklop8[[#This Row],[cena/enota brez DDV v EUR]]*Sklop8[[#This Row],[Okvirna količina]]</f>
        <v>0</v>
      </c>
      <c r="U19" s="304">
        <f>+Sklop8[[#This Row],[Končna cena/enoto mere (EUR) z DDV]]*Sklop8[[#This Row],[Okvirna količina]]</f>
        <v>0</v>
      </c>
      <c r="V19" s="335" t="s">
        <v>110</v>
      </c>
    </row>
    <row r="20" spans="1:22" s="55" customFormat="1" ht="12">
      <c r="A20" s="156" t="s">
        <v>6</v>
      </c>
      <c r="B20" s="309">
        <v>7002</v>
      </c>
      <c r="C20" s="311" t="s">
        <v>508</v>
      </c>
      <c r="D20" s="296" t="s">
        <v>110</v>
      </c>
      <c r="E20" s="296" t="s">
        <v>0</v>
      </c>
      <c r="F20" s="306"/>
      <c r="G20" s="317">
        <v>180</v>
      </c>
      <c r="H20" s="316" t="s">
        <v>0</v>
      </c>
      <c r="I2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20" s="301" t="str">
        <f>IF(Sklop8[[#This Row],[ZAHTEVANA SHEMA KAKOVOSTI]]&lt;&gt;"",Sklop8[[#This Row],[Preračunana masa/volumen/kos na enoto kg]],"")</f>
        <v/>
      </c>
      <c r="K20" s="312"/>
      <c r="L20" s="335" t="s">
        <v>110</v>
      </c>
      <c r="M20" s="335" t="s">
        <v>110</v>
      </c>
      <c r="N20" s="335" t="s">
        <v>110</v>
      </c>
      <c r="O20" s="314"/>
      <c r="P20" s="335" t="s">
        <v>110</v>
      </c>
      <c r="Q20" s="305"/>
      <c r="R20" s="304">
        <f>+Sklop8[[#This Row],[cena/enota brez DDV v EUR]]*Sklop8[[#This Row],[Stopnja DDV (%)]]</f>
        <v>0</v>
      </c>
      <c r="S20" s="304">
        <f>+Sklop8[[#This Row],[cena/enota brez DDV v EUR]]+Sklop8[[#This Row],[Davek (EUR)]]</f>
        <v>0</v>
      </c>
      <c r="T20" s="304">
        <f>+Sklop8[[#This Row],[cena/enota brez DDV v EUR]]*Sklop8[[#This Row],[Okvirna količina]]</f>
        <v>0</v>
      </c>
      <c r="U20" s="304">
        <f>+Sklop8[[#This Row],[Končna cena/enoto mere (EUR) z DDV]]*Sklop8[[#This Row],[Okvirna količina]]</f>
        <v>0</v>
      </c>
      <c r="V20" s="335" t="s">
        <v>110</v>
      </c>
    </row>
    <row r="21" spans="1:22" s="55" customFormat="1" ht="12">
      <c r="A21" s="156" t="s">
        <v>7</v>
      </c>
      <c r="B21" s="309">
        <v>7062</v>
      </c>
      <c r="C21" s="311" t="s">
        <v>509</v>
      </c>
      <c r="D21" s="296" t="s">
        <v>110</v>
      </c>
      <c r="E21" s="296" t="s">
        <v>0</v>
      </c>
      <c r="F21" s="306"/>
      <c r="G21" s="317">
        <v>50</v>
      </c>
      <c r="H21" s="316" t="s">
        <v>0</v>
      </c>
      <c r="I2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1" s="301" t="str">
        <f>IF(Sklop8[[#This Row],[ZAHTEVANA SHEMA KAKOVOSTI]]&lt;&gt;"",Sklop8[[#This Row],[Preračunana masa/volumen/kos na enoto kg]],"")</f>
        <v/>
      </c>
      <c r="K21" s="312"/>
      <c r="L21" s="335" t="s">
        <v>110</v>
      </c>
      <c r="M21" s="335" t="s">
        <v>110</v>
      </c>
      <c r="N21" s="335" t="s">
        <v>110</v>
      </c>
      <c r="O21" s="314"/>
      <c r="P21" s="335" t="s">
        <v>110</v>
      </c>
      <c r="Q21" s="305"/>
      <c r="R21" s="304">
        <f>+Sklop8[[#This Row],[cena/enota brez DDV v EUR]]*Sklop8[[#This Row],[Stopnja DDV (%)]]</f>
        <v>0</v>
      </c>
      <c r="S21" s="304">
        <f>+Sklop8[[#This Row],[cena/enota brez DDV v EUR]]+Sklop8[[#This Row],[Davek (EUR)]]</f>
        <v>0</v>
      </c>
      <c r="T21" s="304">
        <f>+Sklop8[[#This Row],[cena/enota brez DDV v EUR]]*Sklop8[[#This Row],[Okvirna količina]]</f>
        <v>0</v>
      </c>
      <c r="U21" s="304">
        <f>+Sklop8[[#This Row],[Končna cena/enoto mere (EUR) z DDV]]*Sklop8[[#This Row],[Okvirna količina]]</f>
        <v>0</v>
      </c>
      <c r="V21" s="335" t="s">
        <v>110</v>
      </c>
    </row>
    <row r="22" spans="1:22" s="55" customFormat="1" ht="12">
      <c r="A22" s="156" t="s">
        <v>8</v>
      </c>
      <c r="B22" s="309">
        <v>8008</v>
      </c>
      <c r="C22" s="311" t="s">
        <v>510</v>
      </c>
      <c r="D22" s="296" t="s">
        <v>110</v>
      </c>
      <c r="E22" s="296" t="s">
        <v>0</v>
      </c>
      <c r="F22" s="306"/>
      <c r="G22" s="317">
        <v>250</v>
      </c>
      <c r="H22" s="316" t="s">
        <v>0</v>
      </c>
      <c r="I2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22" s="301" t="str">
        <f>IF(Sklop8[[#This Row],[ZAHTEVANA SHEMA KAKOVOSTI]]&lt;&gt;"",Sklop8[[#This Row],[Preračunana masa/volumen/kos na enoto kg]],"")</f>
        <v/>
      </c>
      <c r="K22" s="312"/>
      <c r="L22" s="335" t="s">
        <v>110</v>
      </c>
      <c r="M22" s="335" t="s">
        <v>110</v>
      </c>
      <c r="N22" s="335" t="s">
        <v>110</v>
      </c>
      <c r="O22" s="314"/>
      <c r="P22" s="335" t="s">
        <v>110</v>
      </c>
      <c r="Q22" s="305"/>
      <c r="R22" s="304">
        <f>+Sklop8[[#This Row],[cena/enota brez DDV v EUR]]*Sklop8[[#This Row],[Stopnja DDV (%)]]</f>
        <v>0</v>
      </c>
      <c r="S22" s="304">
        <f>+Sklop8[[#This Row],[cena/enota brez DDV v EUR]]+Sklop8[[#This Row],[Davek (EUR)]]</f>
        <v>0</v>
      </c>
      <c r="T22" s="304">
        <f>+Sklop8[[#This Row],[cena/enota brez DDV v EUR]]*Sklop8[[#This Row],[Okvirna količina]]</f>
        <v>0</v>
      </c>
      <c r="U22" s="304">
        <f>+Sklop8[[#This Row],[Končna cena/enoto mere (EUR) z DDV]]*Sklop8[[#This Row],[Okvirna količina]]</f>
        <v>0</v>
      </c>
      <c r="V22" s="335" t="s">
        <v>110</v>
      </c>
    </row>
    <row r="23" spans="1:22" s="55" customFormat="1" ht="12">
      <c r="A23" s="156" t="s">
        <v>9</v>
      </c>
      <c r="B23" s="309">
        <v>8009</v>
      </c>
      <c r="C23" s="311" t="s">
        <v>511</v>
      </c>
      <c r="D23" s="296" t="s">
        <v>110</v>
      </c>
      <c r="E23" s="296" t="s">
        <v>0</v>
      </c>
      <c r="F23" s="306"/>
      <c r="G23" s="317">
        <v>550</v>
      </c>
      <c r="H23" s="316" t="s">
        <v>0</v>
      </c>
      <c r="I2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550</v>
      </c>
      <c r="J23" s="301" t="str">
        <f>IF(Sklop8[[#This Row],[ZAHTEVANA SHEMA KAKOVOSTI]]&lt;&gt;"",Sklop8[[#This Row],[Preračunana masa/volumen/kos na enoto kg]],"")</f>
        <v/>
      </c>
      <c r="K23" s="312"/>
      <c r="L23" s="335" t="s">
        <v>110</v>
      </c>
      <c r="M23" s="335" t="s">
        <v>110</v>
      </c>
      <c r="N23" s="335" t="s">
        <v>110</v>
      </c>
      <c r="O23" s="314"/>
      <c r="P23" s="335" t="s">
        <v>110</v>
      </c>
      <c r="Q23" s="305"/>
      <c r="R23" s="304">
        <f>+Sklop8[[#This Row],[cena/enota brez DDV v EUR]]*Sklop8[[#This Row],[Stopnja DDV (%)]]</f>
        <v>0</v>
      </c>
      <c r="S23" s="304">
        <f>+Sklop8[[#This Row],[cena/enota brez DDV v EUR]]+Sklop8[[#This Row],[Davek (EUR)]]</f>
        <v>0</v>
      </c>
      <c r="T23" s="304">
        <f>+Sklop8[[#This Row],[cena/enota brez DDV v EUR]]*Sklop8[[#This Row],[Okvirna količina]]</f>
        <v>0</v>
      </c>
      <c r="U23" s="304">
        <f>+Sklop8[[#This Row],[Končna cena/enoto mere (EUR) z DDV]]*Sklop8[[#This Row],[Okvirna količina]]</f>
        <v>0</v>
      </c>
      <c r="V23" s="335" t="s">
        <v>110</v>
      </c>
    </row>
    <row r="24" spans="1:22" s="55" customFormat="1" ht="12">
      <c r="A24" s="421" t="s">
        <v>10</v>
      </c>
      <c r="B24" s="422">
        <v>7064</v>
      </c>
      <c r="C24" s="423" t="s">
        <v>1048</v>
      </c>
      <c r="D24" s="296" t="s">
        <v>110</v>
      </c>
      <c r="E24" s="296" t="s">
        <v>0</v>
      </c>
      <c r="F24" s="306"/>
      <c r="G24" s="317">
        <v>300</v>
      </c>
      <c r="H24" s="316" t="s">
        <v>0</v>
      </c>
      <c r="I2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24" s="301" t="str">
        <f>IF(Sklop8[[#This Row],[ZAHTEVANA SHEMA KAKOVOSTI]]&lt;&gt;"",Sklop8[[#This Row],[Preračunana masa/volumen/kos na enoto kg]],"")</f>
        <v/>
      </c>
      <c r="K24" s="312"/>
      <c r="L24" s="335" t="s">
        <v>110</v>
      </c>
      <c r="M24" s="335" t="s">
        <v>110</v>
      </c>
      <c r="N24" s="335" t="s">
        <v>110</v>
      </c>
      <c r="O24" s="314"/>
      <c r="P24" s="335" t="s">
        <v>110</v>
      </c>
      <c r="Q24" s="305"/>
      <c r="R24" s="304">
        <f>+Sklop8[[#This Row],[cena/enota brez DDV v EUR]]*Sklop8[[#This Row],[Stopnja DDV (%)]]</f>
        <v>0</v>
      </c>
      <c r="S24" s="304">
        <f>+Sklop8[[#This Row],[cena/enota brez DDV v EUR]]+Sklop8[[#This Row],[Davek (EUR)]]</f>
        <v>0</v>
      </c>
      <c r="T24" s="304">
        <f>+Sklop8[[#This Row],[cena/enota brez DDV v EUR]]*Sklop8[[#This Row],[Okvirna količina]]</f>
        <v>0</v>
      </c>
      <c r="U24" s="304">
        <f>+Sklop8[[#This Row],[Končna cena/enoto mere (EUR) z DDV]]*Sklop8[[#This Row],[Okvirna količina]]</f>
        <v>0</v>
      </c>
      <c r="V24" s="335" t="s">
        <v>110</v>
      </c>
    </row>
    <row r="25" spans="1:22" s="55" customFormat="1" ht="12">
      <c r="A25" s="156" t="s">
        <v>11</v>
      </c>
      <c r="B25" s="309">
        <v>7036</v>
      </c>
      <c r="C25" s="311" t="s">
        <v>512</v>
      </c>
      <c r="D25" s="296" t="s">
        <v>110</v>
      </c>
      <c r="E25" s="296" t="s">
        <v>0</v>
      </c>
      <c r="F25" s="306"/>
      <c r="G25" s="317">
        <v>1000</v>
      </c>
      <c r="H25" s="316" t="s">
        <v>0</v>
      </c>
      <c r="I2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25" s="301" t="str">
        <f>IF(Sklop8[[#This Row],[ZAHTEVANA SHEMA KAKOVOSTI]]&lt;&gt;"",Sklop8[[#This Row],[Preračunana masa/volumen/kos na enoto kg]],"")</f>
        <v/>
      </c>
      <c r="K25" s="312"/>
      <c r="L25" s="335" t="s">
        <v>110</v>
      </c>
      <c r="M25" s="335" t="s">
        <v>110</v>
      </c>
      <c r="N25" s="335" t="s">
        <v>110</v>
      </c>
      <c r="O25" s="314"/>
      <c r="P25" s="335" t="s">
        <v>110</v>
      </c>
      <c r="Q25" s="305"/>
      <c r="R25" s="304">
        <f>+Sklop8[[#This Row],[cena/enota brez DDV v EUR]]*Sklop8[[#This Row],[Stopnja DDV (%)]]</f>
        <v>0</v>
      </c>
      <c r="S25" s="304">
        <f>+Sklop8[[#This Row],[cena/enota brez DDV v EUR]]+Sklop8[[#This Row],[Davek (EUR)]]</f>
        <v>0</v>
      </c>
      <c r="T25" s="304">
        <f>+Sklop8[[#This Row],[cena/enota brez DDV v EUR]]*Sklop8[[#This Row],[Okvirna količina]]</f>
        <v>0</v>
      </c>
      <c r="U25" s="304">
        <f>+Sklop8[[#This Row],[Končna cena/enoto mere (EUR) z DDV]]*Sklop8[[#This Row],[Okvirna količina]]</f>
        <v>0</v>
      </c>
      <c r="V25" s="335" t="s">
        <v>110</v>
      </c>
    </row>
    <row r="26" spans="1:22" s="55" customFormat="1" ht="12">
      <c r="A26" s="156" t="s">
        <v>12</v>
      </c>
      <c r="B26" s="309">
        <v>7068</v>
      </c>
      <c r="C26" s="311" t="s">
        <v>513</v>
      </c>
      <c r="D26" s="296" t="s">
        <v>110</v>
      </c>
      <c r="E26" s="296" t="s">
        <v>0</v>
      </c>
      <c r="F26" s="306"/>
      <c r="G26" s="371">
        <v>12000</v>
      </c>
      <c r="H26" s="316" t="s">
        <v>0</v>
      </c>
      <c r="I2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12000</v>
      </c>
      <c r="J26" s="301" t="str">
        <f>IF(Sklop8[[#This Row],[ZAHTEVANA SHEMA KAKOVOSTI]]&lt;&gt;"",Sklop8[[#This Row],[Preračunana masa/volumen/kos na enoto kg]],"")</f>
        <v/>
      </c>
      <c r="K26" s="312"/>
      <c r="L26" s="335" t="s">
        <v>110</v>
      </c>
      <c r="M26" s="335" t="s">
        <v>110</v>
      </c>
      <c r="N26" s="335" t="s">
        <v>110</v>
      </c>
      <c r="O26" s="314"/>
      <c r="P26" s="335" t="s">
        <v>110</v>
      </c>
      <c r="Q26" s="305"/>
      <c r="R26" s="304">
        <f>+Sklop8[[#This Row],[cena/enota brez DDV v EUR]]*Sklop8[[#This Row],[Stopnja DDV (%)]]</f>
        <v>0</v>
      </c>
      <c r="S26" s="304">
        <f>+Sklop8[[#This Row],[cena/enota brez DDV v EUR]]+Sklop8[[#This Row],[Davek (EUR)]]</f>
        <v>0</v>
      </c>
      <c r="T26" s="304">
        <f>+Sklop8[[#This Row],[cena/enota brez DDV v EUR]]*Sklop8[[#This Row],[Okvirna količina]]</f>
        <v>0</v>
      </c>
      <c r="U26" s="304">
        <f>+Sklop8[[#This Row],[Končna cena/enoto mere (EUR) z DDV]]*Sklop8[[#This Row],[Okvirna količina]]</f>
        <v>0</v>
      </c>
      <c r="V26" s="335" t="s">
        <v>110</v>
      </c>
    </row>
    <row r="27" spans="1:22" s="55" customFormat="1" ht="12">
      <c r="A27" s="156" t="s">
        <v>13</v>
      </c>
      <c r="B27" s="309"/>
      <c r="C27" s="311" t="s">
        <v>991</v>
      </c>
      <c r="D27" s="296" t="s">
        <v>110</v>
      </c>
      <c r="E27" s="296" t="s">
        <v>0</v>
      </c>
      <c r="F27" s="306"/>
      <c r="G27" s="371">
        <v>2000</v>
      </c>
      <c r="H27" s="316" t="s">
        <v>0</v>
      </c>
      <c r="I2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J27" s="301" t="str">
        <f>IF(Sklop8[[#This Row],[ZAHTEVANA SHEMA KAKOVOSTI]]&lt;&gt;"",Sklop8[[#This Row],[Preračunana masa/volumen/kos na enoto kg]],"")</f>
        <v/>
      </c>
      <c r="K27" s="312"/>
      <c r="L27" s="351"/>
      <c r="M27" s="335" t="s">
        <v>110</v>
      </c>
      <c r="N27" s="335" t="s">
        <v>110</v>
      </c>
      <c r="O27" s="314"/>
      <c r="P27" s="335" t="s">
        <v>110</v>
      </c>
      <c r="Q27" s="305"/>
      <c r="R27" s="304">
        <f>+Sklop8[[#This Row],[cena/enota brez DDV v EUR]]*Sklop8[[#This Row],[Stopnja DDV (%)]]</f>
        <v>0</v>
      </c>
      <c r="S27" s="304">
        <f>+Sklop8[[#This Row],[cena/enota brez DDV v EUR]]+Sklop8[[#This Row],[Davek (EUR)]]</f>
        <v>0</v>
      </c>
      <c r="T27" s="304">
        <f>+Sklop8[[#This Row],[cena/enota brez DDV v EUR]]*Sklop8[[#This Row],[Okvirna količina]]</f>
        <v>0</v>
      </c>
      <c r="U27" s="304">
        <f>+Sklop8[[#This Row],[Končna cena/enoto mere (EUR) z DDV]]*Sklop8[[#This Row],[Okvirna količina]]</f>
        <v>0</v>
      </c>
      <c r="V27" s="335"/>
    </row>
    <row r="28" spans="1:22" s="55" customFormat="1" ht="12">
      <c r="A28" s="156" t="s">
        <v>14</v>
      </c>
      <c r="B28" s="309">
        <v>7035</v>
      </c>
      <c r="C28" s="311" t="s">
        <v>514</v>
      </c>
      <c r="D28" s="296" t="s">
        <v>110</v>
      </c>
      <c r="E28" s="296" t="s">
        <v>0</v>
      </c>
      <c r="F28" s="306"/>
      <c r="G28" s="317">
        <v>400</v>
      </c>
      <c r="H28" s="316" t="s">
        <v>0</v>
      </c>
      <c r="I2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28" s="301" t="str">
        <f>IF(Sklop8[[#This Row],[ZAHTEVANA SHEMA KAKOVOSTI]]&lt;&gt;"",Sklop8[[#This Row],[Preračunana masa/volumen/kos na enoto kg]],"")</f>
        <v/>
      </c>
      <c r="K28" s="312"/>
      <c r="L28" s="335" t="s">
        <v>110</v>
      </c>
      <c r="M28" s="335" t="s">
        <v>110</v>
      </c>
      <c r="N28" s="335" t="s">
        <v>110</v>
      </c>
      <c r="O28" s="314"/>
      <c r="P28" s="335" t="s">
        <v>110</v>
      </c>
      <c r="Q28" s="305"/>
      <c r="R28" s="304">
        <f>+Sklop8[[#This Row],[cena/enota brez DDV v EUR]]*Sklop8[[#This Row],[Stopnja DDV (%)]]</f>
        <v>0</v>
      </c>
      <c r="S28" s="304">
        <f>+Sklop8[[#This Row],[cena/enota brez DDV v EUR]]+Sklop8[[#This Row],[Davek (EUR)]]</f>
        <v>0</v>
      </c>
      <c r="T28" s="304">
        <f>+Sklop8[[#This Row],[cena/enota brez DDV v EUR]]*Sklop8[[#This Row],[Okvirna količina]]</f>
        <v>0</v>
      </c>
      <c r="U28" s="304">
        <f>+Sklop8[[#This Row],[Končna cena/enoto mere (EUR) z DDV]]*Sklop8[[#This Row],[Okvirna količina]]</f>
        <v>0</v>
      </c>
      <c r="V28" s="335" t="s">
        <v>110</v>
      </c>
    </row>
    <row r="29" spans="1:22" s="55" customFormat="1" ht="12">
      <c r="A29" s="156" t="s">
        <v>15</v>
      </c>
      <c r="B29" s="309">
        <v>7082</v>
      </c>
      <c r="C29" s="311" t="s">
        <v>515</v>
      </c>
      <c r="D29" s="296" t="s">
        <v>110</v>
      </c>
      <c r="E29" s="296" t="s">
        <v>0</v>
      </c>
      <c r="F29" s="306"/>
      <c r="G29" s="317">
        <v>20</v>
      </c>
      <c r="H29" s="316" t="s">
        <v>0</v>
      </c>
      <c r="I2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29" s="301" t="str">
        <f>IF(Sklop8[[#This Row],[ZAHTEVANA SHEMA KAKOVOSTI]]&lt;&gt;"",Sklop8[[#This Row],[Preračunana masa/volumen/kos na enoto kg]],"")</f>
        <v/>
      </c>
      <c r="K29" s="312"/>
      <c r="L29" s="335" t="s">
        <v>110</v>
      </c>
      <c r="M29" s="335" t="s">
        <v>110</v>
      </c>
      <c r="N29" s="335" t="s">
        <v>110</v>
      </c>
      <c r="O29" s="314"/>
      <c r="P29" s="335" t="s">
        <v>110</v>
      </c>
      <c r="Q29" s="305"/>
      <c r="R29" s="304">
        <f>+Sklop8[[#This Row],[cena/enota brez DDV v EUR]]*Sklop8[[#This Row],[Stopnja DDV (%)]]</f>
        <v>0</v>
      </c>
      <c r="S29" s="304">
        <f>+Sklop8[[#This Row],[cena/enota brez DDV v EUR]]+Sklop8[[#This Row],[Davek (EUR)]]</f>
        <v>0</v>
      </c>
      <c r="T29" s="304">
        <f>+Sklop8[[#This Row],[cena/enota brez DDV v EUR]]*Sklop8[[#This Row],[Okvirna količina]]</f>
        <v>0</v>
      </c>
      <c r="U29" s="304">
        <f>+Sklop8[[#This Row],[Končna cena/enoto mere (EUR) z DDV]]*Sklop8[[#This Row],[Okvirna količina]]</f>
        <v>0</v>
      </c>
      <c r="V29" s="335" t="s">
        <v>110</v>
      </c>
    </row>
    <row r="30" spans="1:22" s="55" customFormat="1" ht="12">
      <c r="A30" s="156" t="s">
        <v>16</v>
      </c>
      <c r="B30" s="309">
        <v>7011</v>
      </c>
      <c r="C30" s="311" t="s">
        <v>516</v>
      </c>
      <c r="D30" s="296" t="s">
        <v>110</v>
      </c>
      <c r="E30" s="296" t="s">
        <v>0</v>
      </c>
      <c r="F30" s="306"/>
      <c r="G30" s="317">
        <v>15</v>
      </c>
      <c r="H30" s="316" t="s">
        <v>0</v>
      </c>
      <c r="I3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J30" s="301" t="str">
        <f>IF(Sklop8[[#This Row],[ZAHTEVANA SHEMA KAKOVOSTI]]&lt;&gt;"",Sklop8[[#This Row],[Preračunana masa/volumen/kos na enoto kg]],"")</f>
        <v/>
      </c>
      <c r="K30" s="312"/>
      <c r="L30" s="335" t="s">
        <v>110</v>
      </c>
      <c r="M30" s="335" t="s">
        <v>110</v>
      </c>
      <c r="N30" s="335" t="s">
        <v>110</v>
      </c>
      <c r="O30" s="314"/>
      <c r="P30" s="335" t="s">
        <v>110</v>
      </c>
      <c r="Q30" s="305"/>
      <c r="R30" s="304">
        <f>+Sklop8[[#This Row],[cena/enota brez DDV v EUR]]*Sklop8[[#This Row],[Stopnja DDV (%)]]</f>
        <v>0</v>
      </c>
      <c r="S30" s="304">
        <f>+Sklop8[[#This Row],[cena/enota brez DDV v EUR]]+Sklop8[[#This Row],[Davek (EUR)]]</f>
        <v>0</v>
      </c>
      <c r="T30" s="304">
        <f>+Sklop8[[#This Row],[cena/enota brez DDV v EUR]]*Sklop8[[#This Row],[Okvirna količina]]</f>
        <v>0</v>
      </c>
      <c r="U30" s="304">
        <f>+Sklop8[[#This Row],[Končna cena/enoto mere (EUR) z DDV]]*Sklop8[[#This Row],[Okvirna količina]]</f>
        <v>0</v>
      </c>
      <c r="V30" s="335" t="s">
        <v>110</v>
      </c>
    </row>
    <row r="31" spans="1:22" s="55" customFormat="1" ht="12">
      <c r="A31" s="156" t="s">
        <v>17</v>
      </c>
      <c r="B31" s="309">
        <v>7018</v>
      </c>
      <c r="C31" s="311" t="s">
        <v>232</v>
      </c>
      <c r="D31" s="296" t="s">
        <v>110</v>
      </c>
      <c r="E31" s="296" t="s">
        <v>0</v>
      </c>
      <c r="F31" s="306"/>
      <c r="G31" s="317">
        <v>5</v>
      </c>
      <c r="H31" s="316" t="s">
        <v>0</v>
      </c>
      <c r="I3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31" s="301" t="str">
        <f>IF(Sklop8[[#This Row],[ZAHTEVANA SHEMA KAKOVOSTI]]&lt;&gt;"",Sklop8[[#This Row],[Preračunana masa/volumen/kos na enoto kg]],"")</f>
        <v/>
      </c>
      <c r="K31" s="312"/>
      <c r="L31" s="335" t="s">
        <v>110</v>
      </c>
      <c r="M31" s="335" t="s">
        <v>110</v>
      </c>
      <c r="N31" s="335" t="s">
        <v>110</v>
      </c>
      <c r="O31" s="314"/>
      <c r="P31" s="335" t="s">
        <v>110</v>
      </c>
      <c r="Q31" s="305"/>
      <c r="R31" s="304">
        <f>+Sklop8[[#This Row],[cena/enota brez DDV v EUR]]*Sklop8[[#This Row],[Stopnja DDV (%)]]</f>
        <v>0</v>
      </c>
      <c r="S31" s="304">
        <f>+Sklop8[[#This Row],[cena/enota brez DDV v EUR]]+Sklop8[[#This Row],[Davek (EUR)]]</f>
        <v>0</v>
      </c>
      <c r="T31" s="304">
        <f>+Sklop8[[#This Row],[cena/enota brez DDV v EUR]]*Sklop8[[#This Row],[Okvirna količina]]</f>
        <v>0</v>
      </c>
      <c r="U31" s="304">
        <f>+Sklop8[[#This Row],[Končna cena/enoto mere (EUR) z DDV]]*Sklop8[[#This Row],[Okvirna količina]]</f>
        <v>0</v>
      </c>
      <c r="V31" s="335" t="s">
        <v>110</v>
      </c>
    </row>
    <row r="32" spans="1:22" s="55" customFormat="1" ht="12">
      <c r="A32" s="156" t="s">
        <v>18</v>
      </c>
      <c r="B32" s="309">
        <v>7025</v>
      </c>
      <c r="C32" s="311" t="s">
        <v>517</v>
      </c>
      <c r="D32" s="296" t="s">
        <v>110</v>
      </c>
      <c r="E32" s="296" t="s">
        <v>0</v>
      </c>
      <c r="F32" s="306"/>
      <c r="G32" s="317">
        <v>200</v>
      </c>
      <c r="H32" s="316" t="s">
        <v>0</v>
      </c>
      <c r="I3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32" s="301" t="str">
        <f>IF(Sklop8[[#This Row],[ZAHTEVANA SHEMA KAKOVOSTI]]&lt;&gt;"",Sklop8[[#This Row],[Preračunana masa/volumen/kos na enoto kg]],"")</f>
        <v/>
      </c>
      <c r="K32" s="312"/>
      <c r="L32" s="335" t="s">
        <v>110</v>
      </c>
      <c r="M32" s="335" t="s">
        <v>110</v>
      </c>
      <c r="N32" s="335" t="s">
        <v>110</v>
      </c>
      <c r="O32" s="314"/>
      <c r="P32" s="335" t="s">
        <v>110</v>
      </c>
      <c r="Q32" s="305"/>
      <c r="R32" s="304">
        <f>+Sklop8[[#This Row],[cena/enota brez DDV v EUR]]*Sklop8[[#This Row],[Stopnja DDV (%)]]</f>
        <v>0</v>
      </c>
      <c r="S32" s="304">
        <f>+Sklop8[[#This Row],[cena/enota brez DDV v EUR]]+Sklop8[[#This Row],[Davek (EUR)]]</f>
        <v>0</v>
      </c>
      <c r="T32" s="304">
        <f>+Sklop8[[#This Row],[cena/enota brez DDV v EUR]]*Sklop8[[#This Row],[Okvirna količina]]</f>
        <v>0</v>
      </c>
      <c r="U32" s="304">
        <f>+Sklop8[[#This Row],[Končna cena/enoto mere (EUR) z DDV]]*Sklop8[[#This Row],[Okvirna količina]]</f>
        <v>0</v>
      </c>
      <c r="V32" s="335" t="s">
        <v>110</v>
      </c>
    </row>
    <row r="33" spans="1:22" s="55" customFormat="1" ht="12">
      <c r="A33" s="156" t="s">
        <v>19</v>
      </c>
      <c r="B33" s="309">
        <v>7009</v>
      </c>
      <c r="C33" s="311" t="s">
        <v>518</v>
      </c>
      <c r="D33" s="296" t="s">
        <v>110</v>
      </c>
      <c r="E33" s="296" t="s">
        <v>0</v>
      </c>
      <c r="F33" s="306"/>
      <c r="G33" s="317">
        <v>300</v>
      </c>
      <c r="H33" s="316" t="s">
        <v>0</v>
      </c>
      <c r="I3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33" s="301" t="str">
        <f>IF(Sklop8[[#This Row],[ZAHTEVANA SHEMA KAKOVOSTI]]&lt;&gt;"",Sklop8[[#This Row],[Preračunana masa/volumen/kos na enoto kg]],"")</f>
        <v/>
      </c>
      <c r="K33" s="312"/>
      <c r="L33" s="335" t="s">
        <v>110</v>
      </c>
      <c r="M33" s="335" t="s">
        <v>110</v>
      </c>
      <c r="N33" s="335" t="s">
        <v>110</v>
      </c>
      <c r="O33" s="314"/>
      <c r="P33" s="335" t="s">
        <v>110</v>
      </c>
      <c r="Q33" s="305"/>
      <c r="R33" s="304">
        <f>+Sklop8[[#This Row],[cena/enota brez DDV v EUR]]*Sklop8[[#This Row],[Stopnja DDV (%)]]</f>
        <v>0</v>
      </c>
      <c r="S33" s="304">
        <f>+Sklop8[[#This Row],[cena/enota brez DDV v EUR]]+Sklop8[[#This Row],[Davek (EUR)]]</f>
        <v>0</v>
      </c>
      <c r="T33" s="304">
        <f>+Sklop8[[#This Row],[cena/enota brez DDV v EUR]]*Sklop8[[#This Row],[Okvirna količina]]</f>
        <v>0</v>
      </c>
      <c r="U33" s="304">
        <f>+Sklop8[[#This Row],[Končna cena/enoto mere (EUR) z DDV]]*Sklop8[[#This Row],[Okvirna količina]]</f>
        <v>0</v>
      </c>
      <c r="V33" s="335" t="s">
        <v>110</v>
      </c>
    </row>
    <row r="34" spans="1:22" s="55" customFormat="1" ht="12">
      <c r="A34" s="156" t="s">
        <v>20</v>
      </c>
      <c r="B34" s="309">
        <v>7037</v>
      </c>
      <c r="C34" s="311" t="s">
        <v>519</v>
      </c>
      <c r="D34" s="296" t="s">
        <v>110</v>
      </c>
      <c r="E34" s="296" t="s">
        <v>0</v>
      </c>
      <c r="F34" s="306"/>
      <c r="G34" s="317">
        <v>300</v>
      </c>
      <c r="H34" s="316" t="s">
        <v>0</v>
      </c>
      <c r="I3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34" s="301" t="str">
        <f>IF(Sklop8[[#This Row],[ZAHTEVANA SHEMA KAKOVOSTI]]&lt;&gt;"",Sklop8[[#This Row],[Preračunana masa/volumen/kos na enoto kg]],"")</f>
        <v/>
      </c>
      <c r="K34" s="312"/>
      <c r="L34" s="335" t="s">
        <v>110</v>
      </c>
      <c r="M34" s="335" t="s">
        <v>110</v>
      </c>
      <c r="N34" s="335" t="s">
        <v>110</v>
      </c>
      <c r="O34" s="314"/>
      <c r="P34" s="335" t="s">
        <v>110</v>
      </c>
      <c r="Q34" s="305"/>
      <c r="R34" s="304">
        <f>+Sklop8[[#This Row],[cena/enota brez DDV v EUR]]*Sklop8[[#This Row],[Stopnja DDV (%)]]</f>
        <v>0</v>
      </c>
      <c r="S34" s="304">
        <f>+Sklop8[[#This Row],[cena/enota brez DDV v EUR]]+Sklop8[[#This Row],[Davek (EUR)]]</f>
        <v>0</v>
      </c>
      <c r="T34" s="304">
        <f>+Sklop8[[#This Row],[cena/enota brez DDV v EUR]]*Sklop8[[#This Row],[Okvirna količina]]</f>
        <v>0</v>
      </c>
      <c r="U34" s="304">
        <f>+Sklop8[[#This Row],[Končna cena/enoto mere (EUR) z DDV]]*Sklop8[[#This Row],[Okvirna količina]]</f>
        <v>0</v>
      </c>
      <c r="V34" s="335" t="s">
        <v>110</v>
      </c>
    </row>
    <row r="35" spans="1:22" s="55" customFormat="1" ht="12">
      <c r="A35" s="156" t="s">
        <v>21</v>
      </c>
      <c r="B35" s="309">
        <v>7008</v>
      </c>
      <c r="C35" s="311" t="s">
        <v>520</v>
      </c>
      <c r="D35" s="296" t="s">
        <v>110</v>
      </c>
      <c r="E35" s="296" t="s">
        <v>0</v>
      </c>
      <c r="F35" s="306"/>
      <c r="G35" s="371">
        <v>50</v>
      </c>
      <c r="H35" s="316" t="s">
        <v>0</v>
      </c>
      <c r="I3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35" s="301" t="str">
        <f>IF(Sklop8[[#This Row],[ZAHTEVANA SHEMA KAKOVOSTI]]&lt;&gt;"",Sklop8[[#This Row],[Preračunana masa/volumen/kos na enoto kg]],"")</f>
        <v/>
      </c>
      <c r="K35" s="312"/>
      <c r="L35" s="335" t="s">
        <v>110</v>
      </c>
      <c r="M35" s="335" t="s">
        <v>110</v>
      </c>
      <c r="N35" s="335" t="s">
        <v>110</v>
      </c>
      <c r="O35" s="314"/>
      <c r="P35" s="335" t="s">
        <v>110</v>
      </c>
      <c r="Q35" s="305"/>
      <c r="R35" s="304">
        <f>+Sklop8[[#This Row],[cena/enota brez DDV v EUR]]*Sklop8[[#This Row],[Stopnja DDV (%)]]</f>
        <v>0</v>
      </c>
      <c r="S35" s="304">
        <f>+Sklop8[[#This Row],[cena/enota brez DDV v EUR]]+Sklop8[[#This Row],[Davek (EUR)]]</f>
        <v>0</v>
      </c>
      <c r="T35" s="304">
        <f>+Sklop8[[#This Row],[cena/enota brez DDV v EUR]]*Sklop8[[#This Row],[Okvirna količina]]</f>
        <v>0</v>
      </c>
      <c r="U35" s="304">
        <f>+Sklop8[[#This Row],[Končna cena/enoto mere (EUR) z DDV]]*Sklop8[[#This Row],[Okvirna količina]]</f>
        <v>0</v>
      </c>
      <c r="V35" s="335" t="s">
        <v>110</v>
      </c>
    </row>
    <row r="36" spans="1:22" s="55" customFormat="1" ht="12">
      <c r="A36" s="156" t="s">
        <v>22</v>
      </c>
      <c r="B36" s="309">
        <v>7065</v>
      </c>
      <c r="C36" s="311" t="s">
        <v>521</v>
      </c>
      <c r="D36" s="296" t="s">
        <v>110</v>
      </c>
      <c r="E36" s="296" t="s">
        <v>0</v>
      </c>
      <c r="F36" s="306"/>
      <c r="G36" s="317">
        <v>400</v>
      </c>
      <c r="H36" s="316" t="s">
        <v>0</v>
      </c>
      <c r="I3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36" s="301" t="str">
        <f>IF(Sklop8[[#This Row],[ZAHTEVANA SHEMA KAKOVOSTI]]&lt;&gt;"",Sklop8[[#This Row],[Preračunana masa/volumen/kos na enoto kg]],"")</f>
        <v/>
      </c>
      <c r="K36" s="312"/>
      <c r="L36" s="335" t="s">
        <v>110</v>
      </c>
      <c r="M36" s="335" t="s">
        <v>110</v>
      </c>
      <c r="N36" s="335" t="s">
        <v>110</v>
      </c>
      <c r="O36" s="314"/>
      <c r="P36" s="335" t="s">
        <v>110</v>
      </c>
      <c r="Q36" s="305"/>
      <c r="R36" s="304">
        <f>+Sklop8[[#This Row],[cena/enota brez DDV v EUR]]*Sklop8[[#This Row],[Stopnja DDV (%)]]</f>
        <v>0</v>
      </c>
      <c r="S36" s="304">
        <f>+Sklop8[[#This Row],[cena/enota brez DDV v EUR]]+Sklop8[[#This Row],[Davek (EUR)]]</f>
        <v>0</v>
      </c>
      <c r="T36" s="304">
        <f>+Sklop8[[#This Row],[cena/enota brez DDV v EUR]]*Sklop8[[#This Row],[Okvirna količina]]</f>
        <v>0</v>
      </c>
      <c r="U36" s="304">
        <f>+Sklop8[[#This Row],[Končna cena/enoto mere (EUR) z DDV]]*Sklop8[[#This Row],[Okvirna količina]]</f>
        <v>0</v>
      </c>
      <c r="V36" s="335" t="s">
        <v>110</v>
      </c>
    </row>
    <row r="37" spans="1:22" s="55" customFormat="1" ht="12">
      <c r="A37" s="156" t="s">
        <v>23</v>
      </c>
      <c r="B37" s="309">
        <v>7042</v>
      </c>
      <c r="C37" s="311" t="s">
        <v>522</v>
      </c>
      <c r="D37" s="296" t="s">
        <v>110</v>
      </c>
      <c r="E37" s="296" t="s">
        <v>0</v>
      </c>
      <c r="F37" s="306"/>
      <c r="G37" s="317">
        <v>50</v>
      </c>
      <c r="H37" s="316" t="s">
        <v>0</v>
      </c>
      <c r="I3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37" s="301" t="str">
        <f>IF(Sklop8[[#This Row],[ZAHTEVANA SHEMA KAKOVOSTI]]&lt;&gt;"",Sklop8[[#This Row],[Preračunana masa/volumen/kos na enoto kg]],"")</f>
        <v/>
      </c>
      <c r="K37" s="312"/>
      <c r="L37" s="335" t="s">
        <v>110</v>
      </c>
      <c r="M37" s="335" t="s">
        <v>110</v>
      </c>
      <c r="N37" s="335" t="s">
        <v>110</v>
      </c>
      <c r="O37" s="314"/>
      <c r="P37" s="335" t="s">
        <v>110</v>
      </c>
      <c r="Q37" s="305"/>
      <c r="R37" s="304">
        <f>+Sklop8[[#This Row],[cena/enota brez DDV v EUR]]*Sklop8[[#This Row],[Stopnja DDV (%)]]</f>
        <v>0</v>
      </c>
      <c r="S37" s="304">
        <f>+Sklop8[[#This Row],[cena/enota brez DDV v EUR]]+Sklop8[[#This Row],[Davek (EUR)]]</f>
        <v>0</v>
      </c>
      <c r="T37" s="304">
        <f>+Sklop8[[#This Row],[cena/enota brez DDV v EUR]]*Sklop8[[#This Row],[Okvirna količina]]</f>
        <v>0</v>
      </c>
      <c r="U37" s="304">
        <f>+Sklop8[[#This Row],[Končna cena/enoto mere (EUR) z DDV]]*Sklop8[[#This Row],[Okvirna količina]]</f>
        <v>0</v>
      </c>
      <c r="V37" s="335" t="s">
        <v>110</v>
      </c>
    </row>
    <row r="38" spans="1:22" s="55" customFormat="1" ht="12">
      <c r="A38" s="156" t="s">
        <v>24</v>
      </c>
      <c r="B38" s="309">
        <v>7016</v>
      </c>
      <c r="C38" s="311" t="s">
        <v>523</v>
      </c>
      <c r="D38" s="296" t="s">
        <v>110</v>
      </c>
      <c r="E38" s="296" t="s">
        <v>0</v>
      </c>
      <c r="F38" s="306"/>
      <c r="G38" s="317">
        <v>350</v>
      </c>
      <c r="H38" s="316" t="s">
        <v>0</v>
      </c>
      <c r="I3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J38" s="301" t="str">
        <f>IF(Sklop8[[#This Row],[ZAHTEVANA SHEMA KAKOVOSTI]]&lt;&gt;"",Sklop8[[#This Row],[Preračunana masa/volumen/kos na enoto kg]],"")</f>
        <v/>
      </c>
      <c r="K38" s="312"/>
      <c r="L38" s="335" t="s">
        <v>110</v>
      </c>
      <c r="M38" s="335" t="s">
        <v>110</v>
      </c>
      <c r="N38" s="335" t="s">
        <v>110</v>
      </c>
      <c r="O38" s="314"/>
      <c r="P38" s="335" t="s">
        <v>110</v>
      </c>
      <c r="Q38" s="305"/>
      <c r="R38" s="304">
        <f>+Sklop8[[#This Row],[cena/enota brez DDV v EUR]]*Sklop8[[#This Row],[Stopnja DDV (%)]]</f>
        <v>0</v>
      </c>
      <c r="S38" s="304">
        <f>+Sklop8[[#This Row],[cena/enota brez DDV v EUR]]+Sklop8[[#This Row],[Davek (EUR)]]</f>
        <v>0</v>
      </c>
      <c r="T38" s="304">
        <f>+Sklop8[[#This Row],[cena/enota brez DDV v EUR]]*Sklop8[[#This Row],[Okvirna količina]]</f>
        <v>0</v>
      </c>
      <c r="U38" s="304">
        <f>+Sklop8[[#This Row],[Končna cena/enoto mere (EUR) z DDV]]*Sklop8[[#This Row],[Okvirna količina]]</f>
        <v>0</v>
      </c>
      <c r="V38" s="335" t="s">
        <v>110</v>
      </c>
    </row>
    <row r="39" spans="1:22" s="55" customFormat="1" ht="12">
      <c r="A39" s="156" t="s">
        <v>25</v>
      </c>
      <c r="B39" s="309">
        <v>7019</v>
      </c>
      <c r="C39" s="311" t="s">
        <v>524</v>
      </c>
      <c r="D39" s="296" t="s">
        <v>110</v>
      </c>
      <c r="E39" s="296" t="s">
        <v>0</v>
      </c>
      <c r="F39" s="306"/>
      <c r="G39" s="317">
        <v>200</v>
      </c>
      <c r="H39" s="316" t="s">
        <v>0</v>
      </c>
      <c r="I3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39" s="301" t="str">
        <f>IF(Sklop8[[#This Row],[ZAHTEVANA SHEMA KAKOVOSTI]]&lt;&gt;"",Sklop8[[#This Row],[Preračunana masa/volumen/kos na enoto kg]],"")</f>
        <v/>
      </c>
      <c r="K39" s="312"/>
      <c r="L39" s="335" t="s">
        <v>110</v>
      </c>
      <c r="M39" s="335" t="s">
        <v>110</v>
      </c>
      <c r="N39" s="335" t="s">
        <v>110</v>
      </c>
      <c r="O39" s="314"/>
      <c r="P39" s="335" t="s">
        <v>110</v>
      </c>
      <c r="Q39" s="305"/>
      <c r="R39" s="304">
        <f>+Sklop8[[#This Row],[cena/enota brez DDV v EUR]]*Sklop8[[#This Row],[Stopnja DDV (%)]]</f>
        <v>0</v>
      </c>
      <c r="S39" s="304">
        <f>+Sklop8[[#This Row],[cena/enota brez DDV v EUR]]+Sklop8[[#This Row],[Davek (EUR)]]</f>
        <v>0</v>
      </c>
      <c r="T39" s="304">
        <f>+Sklop8[[#This Row],[cena/enota brez DDV v EUR]]*Sklop8[[#This Row],[Okvirna količina]]</f>
        <v>0</v>
      </c>
      <c r="U39" s="304">
        <f>+Sklop8[[#This Row],[Končna cena/enoto mere (EUR) z DDV]]*Sklop8[[#This Row],[Okvirna količina]]</f>
        <v>0</v>
      </c>
      <c r="V39" s="335" t="s">
        <v>110</v>
      </c>
    </row>
    <row r="40" spans="1:22" s="55" customFormat="1" ht="24">
      <c r="A40" s="424" t="s">
        <v>26</v>
      </c>
      <c r="B40" s="425">
        <v>7062</v>
      </c>
      <c r="C40" s="426" t="s">
        <v>525</v>
      </c>
      <c r="D40" s="415" t="s">
        <v>1038</v>
      </c>
      <c r="E40" s="296"/>
      <c r="F40" s="306"/>
      <c r="G40" s="317"/>
      <c r="H40" s="316"/>
      <c r="I4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J40" s="301" t="str">
        <f>IF(Sklop8[[#This Row],[ZAHTEVANA SHEMA KAKOVOSTI]]&lt;&gt;"",Sklop8[[#This Row],[Preračunana masa/volumen/kos na enoto kg]],"")</f>
        <v/>
      </c>
      <c r="K40" s="312"/>
      <c r="L40" s="335" t="s">
        <v>110</v>
      </c>
      <c r="M40" s="335" t="s">
        <v>110</v>
      </c>
      <c r="N40" s="335" t="s">
        <v>110</v>
      </c>
      <c r="O40" s="314"/>
      <c r="P40" s="335" t="s">
        <v>110</v>
      </c>
      <c r="Q40" s="305"/>
      <c r="R40" s="304">
        <f>+Sklop8[[#This Row],[cena/enota brez DDV v EUR]]*Sklop8[[#This Row],[Stopnja DDV (%)]]</f>
        <v>0</v>
      </c>
      <c r="S40" s="304">
        <f>+Sklop8[[#This Row],[cena/enota brez DDV v EUR]]+Sklop8[[#This Row],[Davek (EUR)]]</f>
        <v>0</v>
      </c>
      <c r="T40" s="304">
        <f>+Sklop8[[#This Row],[cena/enota brez DDV v EUR]]*Sklop8[[#This Row],[Okvirna količina]]</f>
        <v>0</v>
      </c>
      <c r="U40" s="304">
        <f>+Sklop8[[#This Row],[Končna cena/enoto mere (EUR) z DDV]]*Sklop8[[#This Row],[Okvirna količina]]</f>
        <v>0</v>
      </c>
      <c r="V40" s="335" t="s">
        <v>110</v>
      </c>
    </row>
    <row r="41" spans="1:22" s="55" customFormat="1" ht="12">
      <c r="A41" s="156" t="s">
        <v>27</v>
      </c>
      <c r="B41" s="309">
        <v>7015</v>
      </c>
      <c r="C41" s="311" t="s">
        <v>526</v>
      </c>
      <c r="D41" s="296" t="s">
        <v>110</v>
      </c>
      <c r="E41" s="296" t="s">
        <v>0</v>
      </c>
      <c r="F41" s="306"/>
      <c r="G41" s="317">
        <v>600</v>
      </c>
      <c r="H41" s="316" t="s">
        <v>0</v>
      </c>
      <c r="I4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41" s="301" t="str">
        <f>IF(Sklop8[[#This Row],[ZAHTEVANA SHEMA KAKOVOSTI]]&lt;&gt;"",Sklop8[[#This Row],[Preračunana masa/volumen/kos na enoto kg]],"")</f>
        <v/>
      </c>
      <c r="K41" s="312"/>
      <c r="L41" s="335" t="s">
        <v>110</v>
      </c>
      <c r="M41" s="335" t="s">
        <v>110</v>
      </c>
      <c r="N41" s="335" t="s">
        <v>110</v>
      </c>
      <c r="O41" s="314"/>
      <c r="P41" s="335" t="s">
        <v>110</v>
      </c>
      <c r="Q41" s="305"/>
      <c r="R41" s="304">
        <f>+Sklop8[[#This Row],[cena/enota brez DDV v EUR]]*Sklop8[[#This Row],[Stopnja DDV (%)]]</f>
        <v>0</v>
      </c>
      <c r="S41" s="304">
        <f>+Sklop8[[#This Row],[cena/enota brez DDV v EUR]]+Sklop8[[#This Row],[Davek (EUR)]]</f>
        <v>0</v>
      </c>
      <c r="T41" s="304">
        <f>+Sklop8[[#This Row],[cena/enota brez DDV v EUR]]*Sklop8[[#This Row],[Okvirna količina]]</f>
        <v>0</v>
      </c>
      <c r="U41" s="304">
        <f>+Sklop8[[#This Row],[Končna cena/enoto mere (EUR) z DDV]]*Sklop8[[#This Row],[Okvirna količina]]</f>
        <v>0</v>
      </c>
      <c r="V41" s="335" t="s">
        <v>110</v>
      </c>
    </row>
    <row r="42" spans="1:22" s="55" customFormat="1" ht="12">
      <c r="A42" s="156" t="s">
        <v>28</v>
      </c>
      <c r="B42" s="309">
        <v>7038</v>
      </c>
      <c r="C42" s="311" t="s">
        <v>527</v>
      </c>
      <c r="D42" s="296" t="s">
        <v>110</v>
      </c>
      <c r="E42" s="296" t="s">
        <v>0</v>
      </c>
      <c r="F42" s="306"/>
      <c r="G42" s="317">
        <v>500</v>
      </c>
      <c r="H42" s="316" t="s">
        <v>0</v>
      </c>
      <c r="I4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42" s="301" t="str">
        <f>IF(Sklop8[[#This Row],[ZAHTEVANA SHEMA KAKOVOSTI]]&lt;&gt;"",Sklop8[[#This Row],[Preračunana masa/volumen/kos na enoto kg]],"")</f>
        <v/>
      </c>
      <c r="K42" s="312"/>
      <c r="L42" s="335" t="s">
        <v>110</v>
      </c>
      <c r="M42" s="335" t="s">
        <v>110</v>
      </c>
      <c r="N42" s="335" t="s">
        <v>110</v>
      </c>
      <c r="O42" s="314"/>
      <c r="P42" s="335" t="s">
        <v>110</v>
      </c>
      <c r="Q42" s="305"/>
      <c r="R42" s="304">
        <f>+Sklop8[[#This Row],[cena/enota brez DDV v EUR]]*Sklop8[[#This Row],[Stopnja DDV (%)]]</f>
        <v>0</v>
      </c>
      <c r="S42" s="304">
        <f>+Sklop8[[#This Row],[cena/enota brez DDV v EUR]]+Sklop8[[#This Row],[Davek (EUR)]]</f>
        <v>0</v>
      </c>
      <c r="T42" s="304">
        <f>+Sklop8[[#This Row],[cena/enota brez DDV v EUR]]*Sklop8[[#This Row],[Okvirna količina]]</f>
        <v>0</v>
      </c>
      <c r="U42" s="304">
        <f>+Sklop8[[#This Row],[Končna cena/enoto mere (EUR) z DDV]]*Sklop8[[#This Row],[Okvirna količina]]</f>
        <v>0</v>
      </c>
      <c r="V42" s="335" t="s">
        <v>110</v>
      </c>
    </row>
    <row r="43" spans="1:22" s="55" customFormat="1" ht="12">
      <c r="A43" s="156" t="s">
        <v>29</v>
      </c>
      <c r="B43" s="309">
        <v>7020</v>
      </c>
      <c r="C43" s="311" t="s">
        <v>528</v>
      </c>
      <c r="D43" s="296" t="s">
        <v>110</v>
      </c>
      <c r="E43" s="296" t="s">
        <v>0</v>
      </c>
      <c r="F43" s="306"/>
      <c r="G43" s="317">
        <v>50</v>
      </c>
      <c r="H43" s="316" t="s">
        <v>0</v>
      </c>
      <c r="I4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43" s="301" t="str">
        <f>IF(Sklop8[[#This Row],[ZAHTEVANA SHEMA KAKOVOSTI]]&lt;&gt;"",Sklop8[[#This Row],[Preračunana masa/volumen/kos na enoto kg]],"")</f>
        <v/>
      </c>
      <c r="K43" s="312"/>
      <c r="L43" s="335" t="s">
        <v>110</v>
      </c>
      <c r="M43" s="335" t="s">
        <v>110</v>
      </c>
      <c r="N43" s="335" t="s">
        <v>110</v>
      </c>
      <c r="O43" s="314"/>
      <c r="P43" s="335" t="s">
        <v>110</v>
      </c>
      <c r="Q43" s="305"/>
      <c r="R43" s="304">
        <f>+Sklop8[[#This Row],[cena/enota brez DDV v EUR]]*Sklop8[[#This Row],[Stopnja DDV (%)]]</f>
        <v>0</v>
      </c>
      <c r="S43" s="304">
        <f>+Sklop8[[#This Row],[cena/enota brez DDV v EUR]]+Sklop8[[#This Row],[Davek (EUR)]]</f>
        <v>0</v>
      </c>
      <c r="T43" s="304">
        <f>+Sklop8[[#This Row],[cena/enota brez DDV v EUR]]*Sklop8[[#This Row],[Okvirna količina]]</f>
        <v>0</v>
      </c>
      <c r="U43" s="304">
        <f>+Sklop8[[#This Row],[Končna cena/enoto mere (EUR) z DDV]]*Sklop8[[#This Row],[Okvirna količina]]</f>
        <v>0</v>
      </c>
      <c r="V43" s="335" t="s">
        <v>110</v>
      </c>
    </row>
    <row r="44" spans="1:22" s="55" customFormat="1" ht="12">
      <c r="A44" s="156" t="s">
        <v>30</v>
      </c>
      <c r="B44" s="309">
        <v>7013</v>
      </c>
      <c r="C44" s="311" t="s">
        <v>988</v>
      </c>
      <c r="D44" s="296" t="s">
        <v>110</v>
      </c>
      <c r="E44" s="296" t="s">
        <v>0</v>
      </c>
      <c r="F44" s="306"/>
      <c r="G44" s="371">
        <v>1000</v>
      </c>
      <c r="H44" s="316" t="s">
        <v>0</v>
      </c>
      <c r="I4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44" s="301" t="str">
        <f>IF(Sklop8[[#This Row],[ZAHTEVANA SHEMA KAKOVOSTI]]&lt;&gt;"",Sklop8[[#This Row],[Preračunana masa/volumen/kos na enoto kg]],"")</f>
        <v/>
      </c>
      <c r="K44" s="312"/>
      <c r="L44" s="335" t="s">
        <v>110</v>
      </c>
      <c r="M44" s="335" t="s">
        <v>110</v>
      </c>
      <c r="N44" s="335" t="s">
        <v>110</v>
      </c>
      <c r="O44" s="314"/>
      <c r="P44" s="335" t="s">
        <v>110</v>
      </c>
      <c r="Q44" s="305"/>
      <c r="R44" s="304">
        <f>+Sklop8[[#This Row],[cena/enota brez DDV v EUR]]*Sklop8[[#This Row],[Stopnja DDV (%)]]</f>
        <v>0</v>
      </c>
      <c r="S44" s="304">
        <f>+Sklop8[[#This Row],[cena/enota brez DDV v EUR]]+Sklop8[[#This Row],[Davek (EUR)]]</f>
        <v>0</v>
      </c>
      <c r="T44" s="304">
        <f>+Sklop8[[#This Row],[cena/enota brez DDV v EUR]]*Sklop8[[#This Row],[Okvirna količina]]</f>
        <v>0</v>
      </c>
      <c r="U44" s="304">
        <f>+Sklop8[[#This Row],[Končna cena/enoto mere (EUR) z DDV]]*Sklop8[[#This Row],[Okvirna količina]]</f>
        <v>0</v>
      </c>
      <c r="V44" s="335" t="s">
        <v>110</v>
      </c>
    </row>
    <row r="45" spans="1:22" s="55" customFormat="1" ht="12">
      <c r="A45" s="156" t="s">
        <v>31</v>
      </c>
      <c r="B45" s="309">
        <v>7032</v>
      </c>
      <c r="C45" s="311" t="s">
        <v>989</v>
      </c>
      <c r="D45" s="296" t="s">
        <v>110</v>
      </c>
      <c r="E45" s="296" t="s">
        <v>0</v>
      </c>
      <c r="F45" s="306"/>
      <c r="G45" s="317">
        <v>1800</v>
      </c>
      <c r="H45" s="316" t="s">
        <v>0</v>
      </c>
      <c r="I4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J45" s="301" t="str">
        <f>IF(Sklop8[[#This Row],[ZAHTEVANA SHEMA KAKOVOSTI]]&lt;&gt;"",Sklop8[[#This Row],[Preračunana masa/volumen/kos na enoto kg]],"")</f>
        <v/>
      </c>
      <c r="K45" s="312"/>
      <c r="L45" s="335" t="s">
        <v>110</v>
      </c>
      <c r="M45" s="335" t="s">
        <v>110</v>
      </c>
      <c r="N45" s="335" t="s">
        <v>110</v>
      </c>
      <c r="O45" s="314"/>
      <c r="P45" s="335" t="s">
        <v>110</v>
      </c>
      <c r="Q45" s="305"/>
      <c r="R45" s="304">
        <f>+Sklop8[[#This Row],[cena/enota brez DDV v EUR]]*Sklop8[[#This Row],[Stopnja DDV (%)]]</f>
        <v>0</v>
      </c>
      <c r="S45" s="304">
        <f>+Sklop8[[#This Row],[cena/enota brez DDV v EUR]]+Sklop8[[#This Row],[Davek (EUR)]]</f>
        <v>0</v>
      </c>
      <c r="T45" s="304">
        <f>+Sklop8[[#This Row],[cena/enota brez DDV v EUR]]*Sklop8[[#This Row],[Okvirna količina]]</f>
        <v>0</v>
      </c>
      <c r="U45" s="304">
        <f>+Sklop8[[#This Row],[Končna cena/enoto mere (EUR) z DDV]]*Sklop8[[#This Row],[Okvirna količina]]</f>
        <v>0</v>
      </c>
      <c r="V45" s="335" t="s">
        <v>110</v>
      </c>
    </row>
    <row r="46" spans="1:22" s="55" customFormat="1" ht="12">
      <c r="A46" s="156" t="s">
        <v>32</v>
      </c>
      <c r="B46" s="309"/>
      <c r="C46" s="311" t="s">
        <v>1014</v>
      </c>
      <c r="D46" s="296" t="s">
        <v>110</v>
      </c>
      <c r="E46" s="296" t="s">
        <v>0</v>
      </c>
      <c r="F46" s="306"/>
      <c r="G46" s="371">
        <v>500</v>
      </c>
      <c r="H46" s="316" t="s">
        <v>0</v>
      </c>
      <c r="I4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46" s="301" t="str">
        <f>IF(Sklop8[[#This Row],[ZAHTEVANA SHEMA KAKOVOSTI]]&lt;&gt;"",Sklop8[[#This Row],[Preračunana masa/volumen/kos na enoto kg]],"")</f>
        <v/>
      </c>
      <c r="K46" s="312"/>
      <c r="L46" s="335" t="s">
        <v>110</v>
      </c>
      <c r="M46" s="335" t="s">
        <v>110</v>
      </c>
      <c r="N46" s="335" t="s">
        <v>110</v>
      </c>
      <c r="O46" s="314"/>
      <c r="P46" s="335" t="s">
        <v>110</v>
      </c>
      <c r="Q46" s="305"/>
      <c r="R46" s="304">
        <f>+Sklop8[[#This Row],[cena/enota brez DDV v EUR]]*Sklop8[[#This Row],[Stopnja DDV (%)]]</f>
        <v>0</v>
      </c>
      <c r="S46" s="304">
        <f>+Sklop8[[#This Row],[cena/enota brez DDV v EUR]]+Sklop8[[#This Row],[Davek (EUR)]]</f>
        <v>0</v>
      </c>
      <c r="T46" s="304">
        <f>+Sklop8[[#This Row],[cena/enota brez DDV v EUR]]*Sklop8[[#This Row],[Okvirna količina]]</f>
        <v>0</v>
      </c>
      <c r="U46" s="304">
        <f>+Sklop8[[#This Row],[Končna cena/enoto mere (EUR) z DDV]]*Sklop8[[#This Row],[Okvirna količina]]</f>
        <v>0</v>
      </c>
      <c r="V46" s="335"/>
    </row>
    <row r="47" spans="1:22" s="55" customFormat="1" ht="12">
      <c r="A47" s="156" t="s">
        <v>33</v>
      </c>
      <c r="B47" s="309"/>
      <c r="C47" s="311" t="s">
        <v>990</v>
      </c>
      <c r="D47" s="296" t="s">
        <v>110</v>
      </c>
      <c r="E47" s="296" t="s">
        <v>0</v>
      </c>
      <c r="F47" s="306"/>
      <c r="G47" s="371">
        <v>400</v>
      </c>
      <c r="H47" s="316" t="s">
        <v>0</v>
      </c>
      <c r="I4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47" s="301" t="str">
        <f>IF(Sklop8[[#This Row],[ZAHTEVANA SHEMA KAKOVOSTI]]&lt;&gt;"",Sklop8[[#This Row],[Preračunana masa/volumen/kos na enoto kg]],"")</f>
        <v/>
      </c>
      <c r="K47" s="312"/>
      <c r="L47" s="335" t="s">
        <v>110</v>
      </c>
      <c r="M47" s="335" t="s">
        <v>110</v>
      </c>
      <c r="N47" s="335" t="s">
        <v>110</v>
      </c>
      <c r="O47" s="314"/>
      <c r="P47" s="335" t="s">
        <v>110</v>
      </c>
      <c r="Q47" s="305"/>
      <c r="R47" s="304">
        <f>+Sklop8[[#This Row],[cena/enota brez DDV v EUR]]*Sklop8[[#This Row],[Stopnja DDV (%)]]</f>
        <v>0</v>
      </c>
      <c r="S47" s="304">
        <f>+Sklop8[[#This Row],[cena/enota brez DDV v EUR]]+Sklop8[[#This Row],[Davek (EUR)]]</f>
        <v>0</v>
      </c>
      <c r="T47" s="304">
        <f>+Sklop8[[#This Row],[cena/enota brez DDV v EUR]]*Sklop8[[#This Row],[Okvirna količina]]</f>
        <v>0</v>
      </c>
      <c r="U47" s="304">
        <f>+Sklop8[[#This Row],[Končna cena/enoto mere (EUR) z DDV]]*Sklop8[[#This Row],[Okvirna količina]]</f>
        <v>0</v>
      </c>
      <c r="V47" s="335"/>
    </row>
    <row r="48" spans="1:22" s="55" customFormat="1" ht="12">
      <c r="A48" s="156" t="s">
        <v>34</v>
      </c>
      <c r="B48" s="309">
        <v>7027</v>
      </c>
      <c r="C48" s="311" t="s">
        <v>529</v>
      </c>
      <c r="D48" s="296" t="s">
        <v>110</v>
      </c>
      <c r="E48" s="296" t="s">
        <v>0</v>
      </c>
      <c r="F48" s="306"/>
      <c r="G48" s="317">
        <v>350</v>
      </c>
      <c r="H48" s="316" t="s">
        <v>0</v>
      </c>
      <c r="I4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J48" s="301" t="str">
        <f>IF(Sklop8[[#This Row],[ZAHTEVANA SHEMA KAKOVOSTI]]&lt;&gt;"",Sklop8[[#This Row],[Preračunana masa/volumen/kos na enoto kg]],"")</f>
        <v/>
      </c>
      <c r="K48" s="312"/>
      <c r="L48" s="335" t="s">
        <v>110</v>
      </c>
      <c r="M48" s="335" t="s">
        <v>110</v>
      </c>
      <c r="N48" s="335" t="s">
        <v>110</v>
      </c>
      <c r="O48" s="314"/>
      <c r="P48" s="335" t="s">
        <v>110</v>
      </c>
      <c r="Q48" s="305"/>
      <c r="R48" s="304">
        <f>+Sklop8[[#This Row],[cena/enota brez DDV v EUR]]*Sklop8[[#This Row],[Stopnja DDV (%)]]</f>
        <v>0</v>
      </c>
      <c r="S48" s="304">
        <f>+Sklop8[[#This Row],[cena/enota brez DDV v EUR]]+Sklop8[[#This Row],[Davek (EUR)]]</f>
        <v>0</v>
      </c>
      <c r="T48" s="304">
        <f>+Sklop8[[#This Row],[cena/enota brez DDV v EUR]]*Sklop8[[#This Row],[Okvirna količina]]</f>
        <v>0</v>
      </c>
      <c r="U48" s="304">
        <f>+Sklop8[[#This Row],[Končna cena/enoto mere (EUR) z DDV]]*Sklop8[[#This Row],[Okvirna količina]]</f>
        <v>0</v>
      </c>
      <c r="V48" s="335" t="s">
        <v>110</v>
      </c>
    </row>
    <row r="49" spans="1:22" s="55" customFormat="1" ht="12">
      <c r="A49" s="156" t="s">
        <v>35</v>
      </c>
      <c r="B49" s="309">
        <v>7014</v>
      </c>
      <c r="C49" s="311" t="s">
        <v>530</v>
      </c>
      <c r="D49" s="296" t="s">
        <v>110</v>
      </c>
      <c r="E49" s="296" t="s">
        <v>0</v>
      </c>
      <c r="F49" s="306"/>
      <c r="G49" s="317">
        <v>1500</v>
      </c>
      <c r="H49" s="316" t="s">
        <v>0</v>
      </c>
      <c r="I4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49" s="301" t="str">
        <f>IF(Sklop8[[#This Row],[ZAHTEVANA SHEMA KAKOVOSTI]]&lt;&gt;"",Sklop8[[#This Row],[Preračunana masa/volumen/kos na enoto kg]],"")</f>
        <v/>
      </c>
      <c r="K49" s="312"/>
      <c r="L49" s="335" t="s">
        <v>110</v>
      </c>
      <c r="M49" s="335" t="s">
        <v>110</v>
      </c>
      <c r="N49" s="335" t="s">
        <v>110</v>
      </c>
      <c r="O49" s="314"/>
      <c r="P49" s="335" t="s">
        <v>110</v>
      </c>
      <c r="Q49" s="305"/>
      <c r="R49" s="304">
        <f>+Sklop8[[#This Row],[cena/enota brez DDV v EUR]]*Sklop8[[#This Row],[Stopnja DDV (%)]]</f>
        <v>0</v>
      </c>
      <c r="S49" s="304">
        <f>+Sklop8[[#This Row],[cena/enota brez DDV v EUR]]+Sklop8[[#This Row],[Davek (EUR)]]</f>
        <v>0</v>
      </c>
      <c r="T49" s="304">
        <f>+Sklop8[[#This Row],[cena/enota brez DDV v EUR]]*Sklop8[[#This Row],[Okvirna količina]]</f>
        <v>0</v>
      </c>
      <c r="U49" s="304">
        <f>+Sklop8[[#This Row],[Končna cena/enoto mere (EUR) z DDV]]*Sklop8[[#This Row],[Okvirna količina]]</f>
        <v>0</v>
      </c>
      <c r="V49" s="335" t="s">
        <v>110</v>
      </c>
    </row>
    <row r="50" spans="1:22" s="55" customFormat="1" ht="12">
      <c r="A50" s="156" t="s">
        <v>36</v>
      </c>
      <c r="B50" s="309">
        <v>7053</v>
      </c>
      <c r="C50" s="311" t="s">
        <v>531</v>
      </c>
      <c r="D50" s="296" t="s">
        <v>110</v>
      </c>
      <c r="E50" s="296" t="s">
        <v>0</v>
      </c>
      <c r="F50" s="306"/>
      <c r="G50" s="317">
        <v>150</v>
      </c>
      <c r="H50" s="316" t="s">
        <v>0</v>
      </c>
      <c r="I5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50" s="301" t="str">
        <f>IF(Sklop8[[#This Row],[ZAHTEVANA SHEMA KAKOVOSTI]]&lt;&gt;"",Sklop8[[#This Row],[Preračunana masa/volumen/kos na enoto kg]],"")</f>
        <v/>
      </c>
      <c r="K50" s="312"/>
      <c r="L50" s="335" t="s">
        <v>110</v>
      </c>
      <c r="M50" s="335" t="s">
        <v>110</v>
      </c>
      <c r="N50" s="335" t="s">
        <v>110</v>
      </c>
      <c r="O50" s="314"/>
      <c r="P50" s="335" t="s">
        <v>110</v>
      </c>
      <c r="Q50" s="305"/>
      <c r="R50" s="304">
        <f>+Sklop8[[#This Row],[cena/enota brez DDV v EUR]]*Sklop8[[#This Row],[Stopnja DDV (%)]]</f>
        <v>0</v>
      </c>
      <c r="S50" s="304">
        <f>+Sklop8[[#This Row],[cena/enota brez DDV v EUR]]+Sklop8[[#This Row],[Davek (EUR)]]</f>
        <v>0</v>
      </c>
      <c r="T50" s="304">
        <f>+Sklop8[[#This Row],[cena/enota brez DDV v EUR]]*Sklop8[[#This Row],[Okvirna količina]]</f>
        <v>0</v>
      </c>
      <c r="U50" s="304">
        <f>+Sklop8[[#This Row],[Končna cena/enoto mere (EUR) z DDV]]*Sklop8[[#This Row],[Okvirna količina]]</f>
        <v>0</v>
      </c>
      <c r="V50" s="335" t="s">
        <v>110</v>
      </c>
    </row>
    <row r="51" spans="1:22" s="55" customFormat="1" ht="12">
      <c r="A51" s="156" t="s">
        <v>37</v>
      </c>
      <c r="B51" s="309">
        <v>7012</v>
      </c>
      <c r="C51" s="311" t="s">
        <v>532</v>
      </c>
      <c r="D51" s="296" t="s">
        <v>110</v>
      </c>
      <c r="E51" s="296" t="s">
        <v>0</v>
      </c>
      <c r="F51" s="306"/>
      <c r="G51" s="317">
        <v>3500</v>
      </c>
      <c r="H51" s="316" t="s">
        <v>0</v>
      </c>
      <c r="I5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3500</v>
      </c>
      <c r="J51" s="301" t="str">
        <f>IF(Sklop8[[#This Row],[ZAHTEVANA SHEMA KAKOVOSTI]]&lt;&gt;"",Sklop8[[#This Row],[Preračunana masa/volumen/kos na enoto kg]],"")</f>
        <v/>
      </c>
      <c r="K51" s="312"/>
      <c r="L51" s="335" t="s">
        <v>110</v>
      </c>
      <c r="M51" s="335" t="s">
        <v>110</v>
      </c>
      <c r="N51" s="335" t="s">
        <v>110</v>
      </c>
      <c r="O51" s="314"/>
      <c r="P51" s="335" t="s">
        <v>110</v>
      </c>
      <c r="Q51" s="305"/>
      <c r="R51" s="304">
        <f>+Sklop8[[#This Row],[cena/enota brez DDV v EUR]]*Sklop8[[#This Row],[Stopnja DDV (%)]]</f>
        <v>0</v>
      </c>
      <c r="S51" s="304">
        <f>+Sklop8[[#This Row],[cena/enota brez DDV v EUR]]+Sklop8[[#This Row],[Davek (EUR)]]</f>
        <v>0</v>
      </c>
      <c r="T51" s="304">
        <f>+Sklop8[[#This Row],[cena/enota brez DDV v EUR]]*Sklop8[[#This Row],[Okvirna količina]]</f>
        <v>0</v>
      </c>
      <c r="U51" s="304">
        <f>+Sklop8[[#This Row],[Končna cena/enoto mere (EUR) z DDV]]*Sklop8[[#This Row],[Okvirna količina]]</f>
        <v>0</v>
      </c>
      <c r="V51" s="335" t="s">
        <v>110</v>
      </c>
    </row>
    <row r="52" spans="1:22" s="55" customFormat="1" ht="12">
      <c r="A52" s="156" t="s">
        <v>38</v>
      </c>
      <c r="B52" s="309">
        <v>7067</v>
      </c>
      <c r="C52" s="311" t="s">
        <v>533</v>
      </c>
      <c r="D52" s="296" t="s">
        <v>110</v>
      </c>
      <c r="E52" s="296" t="s">
        <v>0</v>
      </c>
      <c r="F52" s="306"/>
      <c r="G52" s="317">
        <v>40</v>
      </c>
      <c r="H52" s="316" t="s">
        <v>0</v>
      </c>
      <c r="I5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52" s="301" t="str">
        <f>IF(Sklop8[[#This Row],[ZAHTEVANA SHEMA KAKOVOSTI]]&lt;&gt;"",Sklop8[[#This Row],[Preračunana masa/volumen/kos na enoto kg]],"")</f>
        <v/>
      </c>
      <c r="K52" s="312"/>
      <c r="L52" s="335" t="s">
        <v>110</v>
      </c>
      <c r="M52" s="335" t="s">
        <v>110</v>
      </c>
      <c r="N52" s="335" t="s">
        <v>110</v>
      </c>
      <c r="O52" s="314"/>
      <c r="P52" s="335" t="s">
        <v>110</v>
      </c>
      <c r="Q52" s="305"/>
      <c r="R52" s="304">
        <f>+Sklop8[[#This Row],[cena/enota brez DDV v EUR]]*Sklop8[[#This Row],[Stopnja DDV (%)]]</f>
        <v>0</v>
      </c>
      <c r="S52" s="304">
        <f>+Sklop8[[#This Row],[cena/enota brez DDV v EUR]]+Sklop8[[#This Row],[Davek (EUR)]]</f>
        <v>0</v>
      </c>
      <c r="T52" s="304">
        <f>+Sklop8[[#This Row],[cena/enota brez DDV v EUR]]*Sklop8[[#This Row],[Okvirna količina]]</f>
        <v>0</v>
      </c>
      <c r="U52" s="304">
        <f>+Sklop8[[#This Row],[Končna cena/enoto mere (EUR) z DDV]]*Sklop8[[#This Row],[Okvirna količina]]</f>
        <v>0</v>
      </c>
      <c r="V52" s="335" t="s">
        <v>110</v>
      </c>
    </row>
    <row r="53" spans="1:22" s="55" customFormat="1" ht="12">
      <c r="A53" s="156" t="s">
        <v>39</v>
      </c>
      <c r="B53" s="309">
        <v>11011</v>
      </c>
      <c r="C53" s="311" t="s">
        <v>534</v>
      </c>
      <c r="D53" s="296" t="s">
        <v>110</v>
      </c>
      <c r="E53" s="296" t="s">
        <v>0</v>
      </c>
      <c r="F53" s="306"/>
      <c r="G53" s="371">
        <v>1000</v>
      </c>
      <c r="H53" s="316" t="s">
        <v>0</v>
      </c>
      <c r="I5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53" s="301" t="str">
        <f>IF(Sklop8[[#This Row],[ZAHTEVANA SHEMA KAKOVOSTI]]&lt;&gt;"",Sklop8[[#This Row],[Preračunana masa/volumen/kos na enoto kg]],"")</f>
        <v/>
      </c>
      <c r="K53" s="312"/>
      <c r="L53" s="335" t="s">
        <v>110</v>
      </c>
      <c r="M53" s="335" t="s">
        <v>110</v>
      </c>
      <c r="N53" s="335" t="s">
        <v>110</v>
      </c>
      <c r="O53" s="314"/>
      <c r="P53" s="335" t="s">
        <v>110</v>
      </c>
      <c r="Q53" s="305"/>
      <c r="R53" s="304">
        <f>+Sklop8[[#This Row],[cena/enota brez DDV v EUR]]*Sklop8[[#This Row],[Stopnja DDV (%)]]</f>
        <v>0</v>
      </c>
      <c r="S53" s="304">
        <f>+Sklop8[[#This Row],[cena/enota brez DDV v EUR]]+Sklop8[[#This Row],[Davek (EUR)]]</f>
        <v>0</v>
      </c>
      <c r="T53" s="304">
        <f>+Sklop8[[#This Row],[cena/enota brez DDV v EUR]]*Sklop8[[#This Row],[Okvirna količina]]</f>
        <v>0</v>
      </c>
      <c r="U53" s="304">
        <f>+Sklop8[[#This Row],[Končna cena/enoto mere (EUR) z DDV]]*Sklop8[[#This Row],[Okvirna količina]]</f>
        <v>0</v>
      </c>
      <c r="V53" s="335" t="s">
        <v>110</v>
      </c>
    </row>
    <row r="54" spans="1:22" s="55" customFormat="1" ht="12">
      <c r="A54" s="156" t="s">
        <v>40</v>
      </c>
      <c r="B54" s="309">
        <v>11016</v>
      </c>
      <c r="C54" s="311" t="s">
        <v>535</v>
      </c>
      <c r="D54" s="296" t="s">
        <v>110</v>
      </c>
      <c r="E54" s="296" t="s">
        <v>0</v>
      </c>
      <c r="F54" s="306"/>
      <c r="G54" s="317">
        <v>450</v>
      </c>
      <c r="H54" s="316" t="s">
        <v>0</v>
      </c>
      <c r="I5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J54" s="301" t="str">
        <f>IF(Sklop8[[#This Row],[ZAHTEVANA SHEMA KAKOVOSTI]]&lt;&gt;"",Sklop8[[#This Row],[Preračunana masa/volumen/kos na enoto kg]],"")</f>
        <v/>
      </c>
      <c r="K54" s="312"/>
      <c r="L54" s="335" t="s">
        <v>110</v>
      </c>
      <c r="M54" s="335" t="s">
        <v>110</v>
      </c>
      <c r="N54" s="335" t="s">
        <v>110</v>
      </c>
      <c r="O54" s="314"/>
      <c r="P54" s="335" t="s">
        <v>110</v>
      </c>
      <c r="Q54" s="305"/>
      <c r="R54" s="304">
        <f>+Sklop8[[#This Row],[cena/enota brez DDV v EUR]]*Sklop8[[#This Row],[Stopnja DDV (%)]]</f>
        <v>0</v>
      </c>
      <c r="S54" s="304">
        <f>+Sklop8[[#This Row],[cena/enota brez DDV v EUR]]+Sklop8[[#This Row],[Davek (EUR)]]</f>
        <v>0</v>
      </c>
      <c r="T54" s="304">
        <f>+Sklop8[[#This Row],[cena/enota brez DDV v EUR]]*Sklop8[[#This Row],[Okvirna količina]]</f>
        <v>0</v>
      </c>
      <c r="U54" s="304">
        <f>+Sklop8[[#This Row],[Končna cena/enoto mere (EUR) z DDV]]*Sklop8[[#This Row],[Okvirna količina]]</f>
        <v>0</v>
      </c>
      <c r="V54" s="335" t="s">
        <v>110</v>
      </c>
    </row>
    <row r="55" spans="1:22" s="55" customFormat="1" ht="12">
      <c r="A55" s="156" t="s">
        <v>41</v>
      </c>
      <c r="B55" s="309">
        <v>11009</v>
      </c>
      <c r="C55" s="311" t="s">
        <v>536</v>
      </c>
      <c r="D55" s="296" t="s">
        <v>937</v>
      </c>
      <c r="E55" s="296" t="s">
        <v>0</v>
      </c>
      <c r="F55" s="306"/>
      <c r="G55" s="317">
        <v>120</v>
      </c>
      <c r="H55" s="316" t="s">
        <v>0</v>
      </c>
      <c r="I5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55" s="301" t="str">
        <f>IF(Sklop8[[#This Row],[ZAHTEVANA SHEMA KAKOVOSTI]]&lt;&gt;"",Sklop8[[#This Row],[Preračunana masa/volumen/kos na enoto kg]],"")</f>
        <v/>
      </c>
      <c r="K55" s="312"/>
      <c r="L55" s="335" t="s">
        <v>110</v>
      </c>
      <c r="M55" s="335" t="s">
        <v>110</v>
      </c>
      <c r="N55" s="335" t="s">
        <v>110</v>
      </c>
      <c r="O55" s="314"/>
      <c r="P55" s="335" t="s">
        <v>110</v>
      </c>
      <c r="Q55" s="305"/>
      <c r="R55" s="304">
        <f>+Sklop8[[#This Row],[cena/enota brez DDV v EUR]]*Sklop8[[#This Row],[Stopnja DDV (%)]]</f>
        <v>0</v>
      </c>
      <c r="S55" s="304">
        <f>+Sklop8[[#This Row],[cena/enota brez DDV v EUR]]+Sklop8[[#This Row],[Davek (EUR)]]</f>
        <v>0</v>
      </c>
      <c r="T55" s="304">
        <f>+Sklop8[[#This Row],[cena/enota brez DDV v EUR]]*Sklop8[[#This Row],[Okvirna količina]]</f>
        <v>0</v>
      </c>
      <c r="U55" s="304">
        <f>+Sklop8[[#This Row],[Končna cena/enoto mere (EUR) z DDV]]*Sklop8[[#This Row],[Okvirna količina]]</f>
        <v>0</v>
      </c>
      <c r="V55" s="335" t="s">
        <v>110</v>
      </c>
    </row>
    <row r="56" spans="1:22" s="55" customFormat="1" ht="12">
      <c r="A56" s="156" t="s">
        <v>42</v>
      </c>
      <c r="B56" s="309">
        <v>7077</v>
      </c>
      <c r="C56" s="311" t="s">
        <v>537</v>
      </c>
      <c r="D56" s="296" t="s">
        <v>937</v>
      </c>
      <c r="E56" s="296" t="s">
        <v>0</v>
      </c>
      <c r="F56" s="306"/>
      <c r="G56" s="317">
        <v>30</v>
      </c>
      <c r="H56" s="316" t="s">
        <v>0</v>
      </c>
      <c r="I5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J56" s="301" t="str">
        <f>IF(Sklop8[[#This Row],[ZAHTEVANA SHEMA KAKOVOSTI]]&lt;&gt;"",Sklop8[[#This Row],[Preračunana masa/volumen/kos na enoto kg]],"")</f>
        <v/>
      </c>
      <c r="K56" s="312"/>
      <c r="L56" s="335" t="s">
        <v>110</v>
      </c>
      <c r="M56" s="335" t="s">
        <v>110</v>
      </c>
      <c r="N56" s="335" t="s">
        <v>110</v>
      </c>
      <c r="O56" s="314"/>
      <c r="P56" s="335" t="s">
        <v>110</v>
      </c>
      <c r="Q56" s="305"/>
      <c r="R56" s="304">
        <f>+Sklop8[[#This Row],[cena/enota brez DDV v EUR]]*Sklop8[[#This Row],[Stopnja DDV (%)]]</f>
        <v>0</v>
      </c>
      <c r="S56" s="304">
        <f>+Sklop8[[#This Row],[cena/enota brez DDV v EUR]]+Sklop8[[#This Row],[Davek (EUR)]]</f>
        <v>0</v>
      </c>
      <c r="T56" s="304">
        <f>+Sklop8[[#This Row],[cena/enota brez DDV v EUR]]*Sklop8[[#This Row],[Okvirna količina]]</f>
        <v>0</v>
      </c>
      <c r="U56" s="304">
        <f>+Sklop8[[#This Row],[Končna cena/enoto mere (EUR) z DDV]]*Sklop8[[#This Row],[Okvirna količina]]</f>
        <v>0</v>
      </c>
      <c r="V56" s="335" t="s">
        <v>110</v>
      </c>
    </row>
    <row r="57" spans="1:22" s="55" customFormat="1" ht="12">
      <c r="A57" s="156" t="s">
        <v>43</v>
      </c>
      <c r="B57" s="309">
        <v>11039</v>
      </c>
      <c r="C57" s="311" t="s">
        <v>538</v>
      </c>
      <c r="D57" s="296" t="s">
        <v>110</v>
      </c>
      <c r="E57" s="296" t="s">
        <v>0</v>
      </c>
      <c r="F57" s="306"/>
      <c r="G57" s="317">
        <v>180</v>
      </c>
      <c r="H57" s="316" t="s">
        <v>0</v>
      </c>
      <c r="I5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57" s="301" t="str">
        <f>IF(Sklop8[[#This Row],[ZAHTEVANA SHEMA KAKOVOSTI]]&lt;&gt;"",Sklop8[[#This Row],[Preračunana masa/volumen/kos na enoto kg]],"")</f>
        <v/>
      </c>
      <c r="K57" s="312"/>
      <c r="L57" s="335" t="s">
        <v>110</v>
      </c>
      <c r="M57" s="335" t="s">
        <v>110</v>
      </c>
      <c r="N57" s="335" t="s">
        <v>110</v>
      </c>
      <c r="O57" s="314"/>
      <c r="P57" s="335" t="s">
        <v>110</v>
      </c>
      <c r="Q57" s="305"/>
      <c r="R57" s="304">
        <f>+Sklop8[[#This Row],[cena/enota brez DDV v EUR]]*Sklop8[[#This Row],[Stopnja DDV (%)]]</f>
        <v>0</v>
      </c>
      <c r="S57" s="304">
        <f>+Sklop8[[#This Row],[cena/enota brez DDV v EUR]]+Sklop8[[#This Row],[Davek (EUR)]]</f>
        <v>0</v>
      </c>
      <c r="T57" s="304">
        <f>+Sklop8[[#This Row],[cena/enota brez DDV v EUR]]*Sklop8[[#This Row],[Okvirna količina]]</f>
        <v>0</v>
      </c>
      <c r="U57" s="304">
        <f>+Sklop8[[#This Row],[Končna cena/enoto mere (EUR) z DDV]]*Sklop8[[#This Row],[Okvirna količina]]</f>
        <v>0</v>
      </c>
      <c r="V57" s="335" t="s">
        <v>110</v>
      </c>
    </row>
    <row r="58" spans="1:22" s="55" customFormat="1" ht="12">
      <c r="A58" s="156" t="s">
        <v>48</v>
      </c>
      <c r="B58" s="309">
        <v>11035</v>
      </c>
      <c r="C58" s="311" t="s">
        <v>539</v>
      </c>
      <c r="D58" s="296" t="s">
        <v>937</v>
      </c>
      <c r="E58" s="296" t="s">
        <v>0</v>
      </c>
      <c r="F58" s="306"/>
      <c r="G58" s="317">
        <v>20</v>
      </c>
      <c r="H58" s="316" t="s">
        <v>0</v>
      </c>
      <c r="I5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58" s="301" t="str">
        <f>IF(Sklop8[[#This Row],[ZAHTEVANA SHEMA KAKOVOSTI]]&lt;&gt;"",Sklop8[[#This Row],[Preračunana masa/volumen/kos na enoto kg]],"")</f>
        <v/>
      </c>
      <c r="K58" s="312"/>
      <c r="L58" s="335" t="s">
        <v>110</v>
      </c>
      <c r="M58" s="335" t="s">
        <v>110</v>
      </c>
      <c r="N58" s="335" t="s">
        <v>110</v>
      </c>
      <c r="O58" s="314"/>
      <c r="P58" s="335" t="s">
        <v>110</v>
      </c>
      <c r="Q58" s="305"/>
      <c r="R58" s="304">
        <f>+Sklop8[[#This Row],[cena/enota brez DDV v EUR]]*Sklop8[[#This Row],[Stopnja DDV (%)]]</f>
        <v>0</v>
      </c>
      <c r="S58" s="304">
        <f>+Sklop8[[#This Row],[cena/enota brez DDV v EUR]]+Sklop8[[#This Row],[Davek (EUR)]]</f>
        <v>0</v>
      </c>
      <c r="T58" s="304">
        <f>+Sklop8[[#This Row],[cena/enota brez DDV v EUR]]*Sklop8[[#This Row],[Okvirna količina]]</f>
        <v>0</v>
      </c>
      <c r="U58" s="304">
        <f>+Sklop8[[#This Row],[Končna cena/enoto mere (EUR) z DDV]]*Sklop8[[#This Row],[Okvirna količina]]</f>
        <v>0</v>
      </c>
      <c r="V58" s="335" t="s">
        <v>110</v>
      </c>
    </row>
    <row r="59" spans="1:22" s="55" customFormat="1" ht="12">
      <c r="A59" s="156" t="s">
        <v>44</v>
      </c>
      <c r="B59" s="309">
        <v>11010</v>
      </c>
      <c r="C59" s="311" t="s">
        <v>540</v>
      </c>
      <c r="D59" s="296" t="s">
        <v>110</v>
      </c>
      <c r="E59" s="296" t="s">
        <v>0</v>
      </c>
      <c r="F59" s="306"/>
      <c r="G59" s="317">
        <v>1000</v>
      </c>
      <c r="H59" s="316" t="s">
        <v>0</v>
      </c>
      <c r="I5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59" s="301" t="str">
        <f>IF(Sklop8[[#This Row],[ZAHTEVANA SHEMA KAKOVOSTI]]&lt;&gt;"",Sklop8[[#This Row],[Preračunana masa/volumen/kos na enoto kg]],"")</f>
        <v/>
      </c>
      <c r="K59" s="312"/>
      <c r="L59" s="335" t="s">
        <v>110</v>
      </c>
      <c r="M59" s="335" t="s">
        <v>110</v>
      </c>
      <c r="N59" s="335" t="s">
        <v>110</v>
      </c>
      <c r="O59" s="314"/>
      <c r="P59" s="335" t="s">
        <v>110</v>
      </c>
      <c r="Q59" s="305"/>
      <c r="R59" s="304">
        <f>+Sklop8[[#This Row],[cena/enota brez DDV v EUR]]*Sklop8[[#This Row],[Stopnja DDV (%)]]</f>
        <v>0</v>
      </c>
      <c r="S59" s="304">
        <f>+Sklop8[[#This Row],[cena/enota brez DDV v EUR]]+Sklop8[[#This Row],[Davek (EUR)]]</f>
        <v>0</v>
      </c>
      <c r="T59" s="304">
        <f>+Sklop8[[#This Row],[cena/enota brez DDV v EUR]]*Sklop8[[#This Row],[Okvirna količina]]</f>
        <v>0</v>
      </c>
      <c r="U59" s="304">
        <f>+Sklop8[[#This Row],[Končna cena/enoto mere (EUR) z DDV]]*Sklop8[[#This Row],[Okvirna količina]]</f>
        <v>0</v>
      </c>
      <c r="V59" s="335" t="s">
        <v>110</v>
      </c>
    </row>
    <row r="60" spans="1:22" s="55" customFormat="1" ht="12">
      <c r="A60" s="156" t="s">
        <v>45</v>
      </c>
      <c r="B60" s="309">
        <v>11014</v>
      </c>
      <c r="C60" s="311" t="s">
        <v>541</v>
      </c>
      <c r="D60" s="296" t="s">
        <v>110</v>
      </c>
      <c r="E60" s="296" t="s">
        <v>0</v>
      </c>
      <c r="F60" s="306"/>
      <c r="G60" s="371">
        <v>900</v>
      </c>
      <c r="H60" s="316" t="s">
        <v>0</v>
      </c>
      <c r="I6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J60" s="301" t="str">
        <f>IF(Sklop8[[#This Row],[ZAHTEVANA SHEMA KAKOVOSTI]]&lt;&gt;"",Sklop8[[#This Row],[Preračunana masa/volumen/kos na enoto kg]],"")</f>
        <v/>
      </c>
      <c r="K60" s="312"/>
      <c r="L60" s="335" t="s">
        <v>110</v>
      </c>
      <c r="M60" s="335" t="s">
        <v>110</v>
      </c>
      <c r="N60" s="335" t="s">
        <v>110</v>
      </c>
      <c r="O60" s="314"/>
      <c r="P60" s="335" t="s">
        <v>110</v>
      </c>
      <c r="Q60" s="305"/>
      <c r="R60" s="304">
        <f>+Sklop8[[#This Row],[cena/enota brez DDV v EUR]]*Sklop8[[#This Row],[Stopnja DDV (%)]]</f>
        <v>0</v>
      </c>
      <c r="S60" s="304">
        <f>+Sklop8[[#This Row],[cena/enota brez DDV v EUR]]+Sklop8[[#This Row],[Davek (EUR)]]</f>
        <v>0</v>
      </c>
      <c r="T60" s="304">
        <f>+Sklop8[[#This Row],[cena/enota brez DDV v EUR]]*Sklop8[[#This Row],[Okvirna količina]]</f>
        <v>0</v>
      </c>
      <c r="U60" s="304">
        <f>+Sklop8[[#This Row],[Končna cena/enoto mere (EUR) z DDV]]*Sklop8[[#This Row],[Okvirna količina]]</f>
        <v>0</v>
      </c>
      <c r="V60" s="335" t="s">
        <v>110</v>
      </c>
    </row>
    <row r="61" spans="1:22" s="55" customFormat="1" ht="12">
      <c r="A61" s="156" t="s">
        <v>49</v>
      </c>
      <c r="B61" s="309">
        <v>11040</v>
      </c>
      <c r="C61" s="311" t="s">
        <v>542</v>
      </c>
      <c r="D61" s="296" t="s">
        <v>937</v>
      </c>
      <c r="E61" s="296" t="s">
        <v>0</v>
      </c>
      <c r="F61" s="306"/>
      <c r="G61" s="317">
        <v>150</v>
      </c>
      <c r="H61" s="316" t="s">
        <v>0</v>
      </c>
      <c r="I6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61" s="301" t="str">
        <f>IF(Sklop8[[#This Row],[ZAHTEVANA SHEMA KAKOVOSTI]]&lt;&gt;"",Sklop8[[#This Row],[Preračunana masa/volumen/kos na enoto kg]],"")</f>
        <v/>
      </c>
      <c r="K61" s="312"/>
      <c r="L61" s="335" t="s">
        <v>110</v>
      </c>
      <c r="M61" s="335" t="s">
        <v>110</v>
      </c>
      <c r="N61" s="335" t="s">
        <v>110</v>
      </c>
      <c r="O61" s="314"/>
      <c r="P61" s="335" t="s">
        <v>110</v>
      </c>
      <c r="Q61" s="305"/>
      <c r="R61" s="304">
        <f>+Sklop8[[#This Row],[cena/enota brez DDV v EUR]]*Sklop8[[#This Row],[Stopnja DDV (%)]]</f>
        <v>0</v>
      </c>
      <c r="S61" s="304">
        <f>+Sklop8[[#This Row],[cena/enota brez DDV v EUR]]+Sklop8[[#This Row],[Davek (EUR)]]</f>
        <v>0</v>
      </c>
      <c r="T61" s="304">
        <f>+Sklop8[[#This Row],[cena/enota brez DDV v EUR]]*Sklop8[[#This Row],[Okvirna količina]]</f>
        <v>0</v>
      </c>
      <c r="U61" s="304">
        <f>+Sklop8[[#This Row],[Končna cena/enoto mere (EUR) z DDV]]*Sklop8[[#This Row],[Okvirna količina]]</f>
        <v>0</v>
      </c>
      <c r="V61" s="335" t="s">
        <v>110</v>
      </c>
    </row>
    <row r="62" spans="1:22" s="55" customFormat="1" ht="12">
      <c r="A62" s="156" t="s">
        <v>50</v>
      </c>
      <c r="B62" s="309">
        <v>11024</v>
      </c>
      <c r="C62" s="311" t="s">
        <v>233</v>
      </c>
      <c r="D62" s="296" t="s">
        <v>110</v>
      </c>
      <c r="E62" s="296" t="s">
        <v>0</v>
      </c>
      <c r="F62" s="306"/>
      <c r="G62" s="317">
        <v>500</v>
      </c>
      <c r="H62" s="316" t="s">
        <v>0</v>
      </c>
      <c r="I6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62" s="301" t="str">
        <f>IF(Sklop8[[#This Row],[ZAHTEVANA SHEMA KAKOVOSTI]]&lt;&gt;"",Sklop8[[#This Row],[Preračunana masa/volumen/kos na enoto kg]],"")</f>
        <v/>
      </c>
      <c r="K62" s="312"/>
      <c r="L62" s="335" t="s">
        <v>110</v>
      </c>
      <c r="M62" s="335" t="s">
        <v>110</v>
      </c>
      <c r="N62" s="335" t="s">
        <v>110</v>
      </c>
      <c r="O62" s="314"/>
      <c r="P62" s="335" t="s">
        <v>110</v>
      </c>
      <c r="Q62" s="305"/>
      <c r="R62" s="304">
        <f>+Sklop8[[#This Row],[cena/enota brez DDV v EUR]]*Sklop8[[#This Row],[Stopnja DDV (%)]]</f>
        <v>0</v>
      </c>
      <c r="S62" s="304">
        <f>+Sklop8[[#This Row],[cena/enota brez DDV v EUR]]+Sklop8[[#This Row],[Davek (EUR)]]</f>
        <v>0</v>
      </c>
      <c r="T62" s="304">
        <f>+Sklop8[[#This Row],[cena/enota brez DDV v EUR]]*Sklop8[[#This Row],[Okvirna količina]]</f>
        <v>0</v>
      </c>
      <c r="U62" s="304">
        <f>+Sklop8[[#This Row],[Končna cena/enoto mere (EUR) z DDV]]*Sklop8[[#This Row],[Okvirna količina]]</f>
        <v>0</v>
      </c>
      <c r="V62" s="335" t="s">
        <v>110</v>
      </c>
    </row>
    <row r="63" spans="1:22" s="55" customFormat="1" ht="12">
      <c r="A63" s="421" t="s">
        <v>46</v>
      </c>
      <c r="B63" s="422">
        <v>11028</v>
      </c>
      <c r="C63" s="423" t="s">
        <v>1049</v>
      </c>
      <c r="D63" s="296" t="s">
        <v>110</v>
      </c>
      <c r="E63" s="296" t="s">
        <v>0</v>
      </c>
      <c r="F63" s="306"/>
      <c r="G63" s="317">
        <v>1000</v>
      </c>
      <c r="H63" s="316" t="s">
        <v>0</v>
      </c>
      <c r="I6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63" s="301" t="str">
        <f>IF(Sklop8[[#This Row],[ZAHTEVANA SHEMA KAKOVOSTI]]&lt;&gt;"",Sklop8[[#This Row],[Preračunana masa/volumen/kos na enoto kg]],"")</f>
        <v/>
      </c>
      <c r="K63" s="312"/>
      <c r="L63" s="335" t="s">
        <v>110</v>
      </c>
      <c r="M63" s="335" t="s">
        <v>110</v>
      </c>
      <c r="N63" s="335" t="s">
        <v>110</v>
      </c>
      <c r="O63" s="314"/>
      <c r="P63" s="335" t="s">
        <v>110</v>
      </c>
      <c r="Q63" s="305"/>
      <c r="R63" s="304">
        <f>+Sklop8[[#This Row],[cena/enota brez DDV v EUR]]*Sklop8[[#This Row],[Stopnja DDV (%)]]</f>
        <v>0</v>
      </c>
      <c r="S63" s="304">
        <f>+Sklop8[[#This Row],[cena/enota brez DDV v EUR]]+Sklop8[[#This Row],[Davek (EUR)]]</f>
        <v>0</v>
      </c>
      <c r="T63" s="304">
        <f>+Sklop8[[#This Row],[cena/enota brez DDV v EUR]]*Sklop8[[#This Row],[Okvirna količina]]</f>
        <v>0</v>
      </c>
      <c r="U63" s="304">
        <f>+Sklop8[[#This Row],[Končna cena/enoto mere (EUR) z DDV]]*Sklop8[[#This Row],[Okvirna količina]]</f>
        <v>0</v>
      </c>
      <c r="V63" s="335" t="s">
        <v>110</v>
      </c>
    </row>
    <row r="64" spans="1:22" s="55" customFormat="1" ht="12">
      <c r="A64" s="156" t="s">
        <v>51</v>
      </c>
      <c r="B64" s="309">
        <v>11029</v>
      </c>
      <c r="C64" s="311" t="s">
        <v>543</v>
      </c>
      <c r="D64" s="296" t="s">
        <v>110</v>
      </c>
      <c r="E64" s="296" t="s">
        <v>0</v>
      </c>
      <c r="F64" s="306"/>
      <c r="G64" s="317">
        <v>1000</v>
      </c>
      <c r="H64" s="316" t="s">
        <v>0</v>
      </c>
      <c r="I6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64" s="301" t="str">
        <f>IF(Sklop8[[#This Row],[ZAHTEVANA SHEMA KAKOVOSTI]]&lt;&gt;"",Sklop8[[#This Row],[Preračunana masa/volumen/kos na enoto kg]],"")</f>
        <v/>
      </c>
      <c r="K64" s="312"/>
      <c r="L64" s="335" t="s">
        <v>110</v>
      </c>
      <c r="M64" s="335" t="s">
        <v>110</v>
      </c>
      <c r="N64" s="335" t="s">
        <v>110</v>
      </c>
      <c r="O64" s="314"/>
      <c r="P64" s="335" t="s">
        <v>110</v>
      </c>
      <c r="Q64" s="305"/>
      <c r="R64" s="304">
        <f>+Sklop8[[#This Row],[cena/enota brez DDV v EUR]]*Sklop8[[#This Row],[Stopnja DDV (%)]]</f>
        <v>0</v>
      </c>
      <c r="S64" s="304">
        <f>+Sklop8[[#This Row],[cena/enota brez DDV v EUR]]+Sklop8[[#This Row],[Davek (EUR)]]</f>
        <v>0</v>
      </c>
      <c r="T64" s="304">
        <f>+Sklop8[[#This Row],[cena/enota brez DDV v EUR]]*Sklop8[[#This Row],[Okvirna količina]]</f>
        <v>0</v>
      </c>
      <c r="U64" s="304">
        <f>+Sklop8[[#This Row],[Končna cena/enoto mere (EUR) z DDV]]*Sklop8[[#This Row],[Okvirna količina]]</f>
        <v>0</v>
      </c>
      <c r="V64" s="335" t="s">
        <v>110</v>
      </c>
    </row>
    <row r="65" spans="1:22" s="55" customFormat="1" ht="12">
      <c r="A65" s="156" t="s">
        <v>47</v>
      </c>
      <c r="B65" s="309">
        <v>7058</v>
      </c>
      <c r="C65" s="311" t="s">
        <v>544</v>
      </c>
      <c r="D65" s="296" t="s">
        <v>937</v>
      </c>
      <c r="E65" s="296" t="s">
        <v>0</v>
      </c>
      <c r="F65" s="306"/>
      <c r="G65" s="317">
        <v>60</v>
      </c>
      <c r="H65" s="316" t="s">
        <v>0</v>
      </c>
      <c r="I6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J65" s="301" t="str">
        <f>IF(Sklop8[[#This Row],[ZAHTEVANA SHEMA KAKOVOSTI]]&lt;&gt;"",Sklop8[[#This Row],[Preračunana masa/volumen/kos na enoto kg]],"")</f>
        <v/>
      </c>
      <c r="K65" s="312"/>
      <c r="L65" s="335" t="s">
        <v>110</v>
      </c>
      <c r="M65" s="335" t="s">
        <v>110</v>
      </c>
      <c r="N65" s="335" t="s">
        <v>110</v>
      </c>
      <c r="O65" s="314"/>
      <c r="P65" s="335" t="s">
        <v>110</v>
      </c>
      <c r="Q65" s="305"/>
      <c r="R65" s="304">
        <f>+Sklop8[[#This Row],[cena/enota brez DDV v EUR]]*Sklop8[[#This Row],[Stopnja DDV (%)]]</f>
        <v>0</v>
      </c>
      <c r="S65" s="304">
        <f>+Sklop8[[#This Row],[cena/enota brez DDV v EUR]]+Sklop8[[#This Row],[Davek (EUR)]]</f>
        <v>0</v>
      </c>
      <c r="T65" s="304">
        <f>+Sklop8[[#This Row],[cena/enota brez DDV v EUR]]*Sklop8[[#This Row],[Okvirna količina]]</f>
        <v>0</v>
      </c>
      <c r="U65" s="304">
        <f>+Sklop8[[#This Row],[Končna cena/enoto mere (EUR) z DDV]]*Sklop8[[#This Row],[Okvirna količina]]</f>
        <v>0</v>
      </c>
      <c r="V65" s="335" t="s">
        <v>110</v>
      </c>
    </row>
    <row r="66" spans="1:22" s="55" customFormat="1" ht="12">
      <c r="A66" s="156" t="s">
        <v>52</v>
      </c>
      <c r="B66" s="309">
        <v>11068</v>
      </c>
      <c r="C66" s="311" t="s">
        <v>545</v>
      </c>
      <c r="D66" s="296" t="s">
        <v>937</v>
      </c>
      <c r="E66" s="296" t="s">
        <v>0</v>
      </c>
      <c r="F66" s="306"/>
      <c r="G66" s="317">
        <v>20</v>
      </c>
      <c r="H66" s="316" t="s">
        <v>0</v>
      </c>
      <c r="I6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66" s="301" t="str">
        <f>IF(Sklop8[[#This Row],[ZAHTEVANA SHEMA KAKOVOSTI]]&lt;&gt;"",Sklop8[[#This Row],[Preračunana masa/volumen/kos na enoto kg]],"")</f>
        <v/>
      </c>
      <c r="K66" s="312"/>
      <c r="L66" s="335" t="s">
        <v>110</v>
      </c>
      <c r="M66" s="335" t="s">
        <v>110</v>
      </c>
      <c r="N66" s="335" t="s">
        <v>110</v>
      </c>
      <c r="O66" s="314"/>
      <c r="P66" s="335" t="s">
        <v>110</v>
      </c>
      <c r="Q66" s="305"/>
      <c r="R66" s="304">
        <f>+Sklop8[[#This Row],[cena/enota brez DDV v EUR]]*Sklop8[[#This Row],[Stopnja DDV (%)]]</f>
        <v>0</v>
      </c>
      <c r="S66" s="304">
        <f>+Sklop8[[#This Row],[cena/enota brez DDV v EUR]]+Sklop8[[#This Row],[Davek (EUR)]]</f>
        <v>0</v>
      </c>
      <c r="T66" s="304">
        <f>+Sklop8[[#This Row],[cena/enota brez DDV v EUR]]*Sklop8[[#This Row],[Okvirna količina]]</f>
        <v>0</v>
      </c>
      <c r="U66" s="304">
        <f>+Sklop8[[#This Row],[Končna cena/enoto mere (EUR) z DDV]]*Sklop8[[#This Row],[Okvirna količina]]</f>
        <v>0</v>
      </c>
      <c r="V66" s="335" t="s">
        <v>110</v>
      </c>
    </row>
    <row r="67" spans="1:22" s="55" customFormat="1" ht="12">
      <c r="A67" s="156" t="s">
        <v>53</v>
      </c>
      <c r="B67" s="309">
        <v>11001</v>
      </c>
      <c r="C67" s="311" t="s">
        <v>546</v>
      </c>
      <c r="D67" s="296" t="s">
        <v>110</v>
      </c>
      <c r="E67" s="296" t="s">
        <v>0</v>
      </c>
      <c r="F67" s="306"/>
      <c r="G67" s="371">
        <v>1500</v>
      </c>
      <c r="H67" s="316" t="s">
        <v>0</v>
      </c>
      <c r="I6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67" s="301" t="str">
        <f>IF(Sklop8[[#This Row],[ZAHTEVANA SHEMA KAKOVOSTI]]&lt;&gt;"",Sklop8[[#This Row],[Preračunana masa/volumen/kos na enoto kg]],"")</f>
        <v/>
      </c>
      <c r="K67" s="312"/>
      <c r="L67" s="335" t="s">
        <v>110</v>
      </c>
      <c r="M67" s="335" t="s">
        <v>110</v>
      </c>
      <c r="N67" s="335" t="s">
        <v>110</v>
      </c>
      <c r="O67" s="314"/>
      <c r="P67" s="335" t="s">
        <v>110</v>
      </c>
      <c r="Q67" s="305"/>
      <c r="R67" s="304">
        <f>+Sklop8[[#This Row],[cena/enota brez DDV v EUR]]*Sklop8[[#This Row],[Stopnja DDV (%)]]</f>
        <v>0</v>
      </c>
      <c r="S67" s="304">
        <f>+Sklop8[[#This Row],[cena/enota brez DDV v EUR]]+Sklop8[[#This Row],[Davek (EUR)]]</f>
        <v>0</v>
      </c>
      <c r="T67" s="304">
        <f>+Sklop8[[#This Row],[cena/enota brez DDV v EUR]]*Sklop8[[#This Row],[Okvirna količina]]</f>
        <v>0</v>
      </c>
      <c r="U67" s="304">
        <f>+Sklop8[[#This Row],[Končna cena/enoto mere (EUR) z DDV]]*Sklop8[[#This Row],[Okvirna količina]]</f>
        <v>0</v>
      </c>
      <c r="V67" s="335" t="s">
        <v>110</v>
      </c>
    </row>
    <row r="68" spans="1:22" s="55" customFormat="1" ht="12">
      <c r="A68" s="156" t="s">
        <v>54</v>
      </c>
      <c r="B68" s="309">
        <v>11025</v>
      </c>
      <c r="C68" s="372" t="s">
        <v>547</v>
      </c>
      <c r="D68" s="296" t="s">
        <v>110</v>
      </c>
      <c r="E68" s="296" t="s">
        <v>0</v>
      </c>
      <c r="F68" s="306"/>
      <c r="G68" s="310">
        <v>1200</v>
      </c>
      <c r="H68" s="315" t="s">
        <v>0</v>
      </c>
      <c r="I6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J68" s="79" t="str">
        <f>IF(Sklop8[[#This Row],[ZAHTEVANA SHEMA KAKOVOSTI]]&lt;&gt;"",Sklop8[[#This Row],[Preračunana masa/volumen/kos na enoto kg]],"")</f>
        <v/>
      </c>
      <c r="K68" s="234"/>
      <c r="L68" s="335" t="s">
        <v>110</v>
      </c>
      <c r="M68" s="335" t="s">
        <v>110</v>
      </c>
      <c r="N68" s="335" t="s">
        <v>110</v>
      </c>
      <c r="O68" s="136"/>
      <c r="P68" s="335" t="s">
        <v>110</v>
      </c>
      <c r="Q68" s="89"/>
      <c r="R68" s="84">
        <f>+Sklop8[[#This Row],[cena/enota brez DDV v EUR]]*Sklop8[[#This Row],[Stopnja DDV (%)]]</f>
        <v>0</v>
      </c>
      <c r="S68" s="84">
        <f>+Sklop8[[#This Row],[cena/enota brez DDV v EUR]]+Sklop8[[#This Row],[Davek (EUR)]]</f>
        <v>0</v>
      </c>
      <c r="T68" s="84">
        <f>+Sklop8[[#This Row],[cena/enota brez DDV v EUR]]*Sklop8[[#This Row],[Okvirna količina]]</f>
        <v>0</v>
      </c>
      <c r="U68" s="84">
        <f>+Sklop8[[#This Row],[Končna cena/enoto mere (EUR) z DDV]]*Sklop8[[#This Row],[Okvirna količina]]</f>
        <v>0</v>
      </c>
      <c r="V68" s="335" t="s">
        <v>110</v>
      </c>
    </row>
    <row r="69" spans="1:22" s="55" customFormat="1" ht="12">
      <c r="A69" s="156" t="s">
        <v>55</v>
      </c>
      <c r="B69" s="309">
        <v>11005</v>
      </c>
      <c r="C69" s="372" t="s">
        <v>548</v>
      </c>
      <c r="D69" s="296" t="s">
        <v>992</v>
      </c>
      <c r="E69" s="296" t="s">
        <v>108</v>
      </c>
      <c r="F69" s="306"/>
      <c r="G69" s="317">
        <v>3</v>
      </c>
      <c r="H69" s="316" t="s">
        <v>0</v>
      </c>
      <c r="I6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J69" s="112" t="str">
        <f>IF(Sklop8[[#This Row],[ZAHTEVANA SHEMA KAKOVOSTI]]&lt;&gt;"",Sklop8[[#This Row],[Preračunana masa/volumen/kos na enoto kg]],"")</f>
        <v/>
      </c>
      <c r="K69" s="142"/>
      <c r="L69" s="335" t="s">
        <v>110</v>
      </c>
      <c r="M69" s="335" t="s">
        <v>110</v>
      </c>
      <c r="N69" s="335" t="s">
        <v>110</v>
      </c>
      <c r="O69" s="138"/>
      <c r="P69" s="335" t="s">
        <v>110</v>
      </c>
      <c r="Q69" s="147"/>
      <c r="R69" s="146">
        <f>+Sklop8[[#This Row],[cena/enota brez DDV v EUR]]*Sklop8[[#This Row],[Stopnja DDV (%)]]</f>
        <v>0</v>
      </c>
      <c r="S69" s="146">
        <f>+Sklop8[[#This Row],[cena/enota brez DDV v EUR]]+Sklop8[[#This Row],[Davek (EUR)]]</f>
        <v>0</v>
      </c>
      <c r="T69" s="146">
        <f>+Sklop8[[#This Row],[cena/enota brez DDV v EUR]]*Sklop8[[#This Row],[Okvirna količina]]</f>
        <v>0</v>
      </c>
      <c r="U69" s="130">
        <f>+Sklop8[[#This Row],[Končna cena/enoto mere (EUR) z DDV]]*Sklop8[[#This Row],[Okvirna količina]]</f>
        <v>0</v>
      </c>
      <c r="V69" s="335" t="s">
        <v>110</v>
      </c>
    </row>
    <row r="70" spans="1:22" s="55" customFormat="1" ht="12">
      <c r="A70" s="156" t="s">
        <v>56</v>
      </c>
      <c r="B70" s="309">
        <v>11017</v>
      </c>
      <c r="C70" s="372" t="s">
        <v>549</v>
      </c>
      <c r="D70" s="296" t="s">
        <v>110</v>
      </c>
      <c r="E70" s="296" t="s">
        <v>0</v>
      </c>
      <c r="F70" s="306"/>
      <c r="G70" s="317">
        <v>2800</v>
      </c>
      <c r="H70" s="316" t="s">
        <v>0</v>
      </c>
      <c r="I7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2800</v>
      </c>
      <c r="J70" s="112" t="str">
        <f>IF(Sklop8[[#This Row],[ZAHTEVANA SHEMA KAKOVOSTI]]&lt;&gt;"",Sklop8[[#This Row],[Preračunana masa/volumen/kos na enoto kg]],"")</f>
        <v/>
      </c>
      <c r="K70" s="142"/>
      <c r="L70" s="335" t="s">
        <v>110</v>
      </c>
      <c r="M70" s="335" t="s">
        <v>110</v>
      </c>
      <c r="N70" s="335" t="s">
        <v>110</v>
      </c>
      <c r="O70" s="138"/>
      <c r="P70" s="335" t="s">
        <v>110</v>
      </c>
      <c r="Q70" s="147"/>
      <c r="R70" s="146">
        <f>+Sklop8[[#This Row],[cena/enota brez DDV v EUR]]*Sklop8[[#This Row],[Stopnja DDV (%)]]</f>
        <v>0</v>
      </c>
      <c r="S70" s="146">
        <f>+Sklop8[[#This Row],[cena/enota brez DDV v EUR]]+Sklop8[[#This Row],[Davek (EUR)]]</f>
        <v>0</v>
      </c>
      <c r="T70" s="146">
        <f>+Sklop8[[#This Row],[cena/enota brez DDV v EUR]]*Sklop8[[#This Row],[Okvirna količina]]</f>
        <v>0</v>
      </c>
      <c r="U70" s="130">
        <f>+Sklop8[[#This Row],[Končna cena/enoto mere (EUR) z DDV]]*Sklop8[[#This Row],[Okvirna količina]]</f>
        <v>0</v>
      </c>
      <c r="V70" s="335" t="s">
        <v>110</v>
      </c>
    </row>
    <row r="71" spans="1:22" s="55" customFormat="1" ht="11.25" customHeight="1">
      <c r="A71" s="427" t="s">
        <v>1050</v>
      </c>
      <c r="B71" s="422"/>
      <c r="C71" s="423" t="s">
        <v>1051</v>
      </c>
      <c r="D71" s="415" t="s">
        <v>110</v>
      </c>
      <c r="E71" s="415" t="s">
        <v>0</v>
      </c>
      <c r="F71" s="417"/>
      <c r="G71" s="428">
        <v>500</v>
      </c>
      <c r="H71" s="429" t="s">
        <v>0</v>
      </c>
      <c r="I7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71" s="301" t="str">
        <f>IF(Sklop8[[#This Row],[ZAHTEVANA SHEMA KAKOVOSTI]]&lt;&gt;"",Sklop8[[#This Row],[Preračunana masa/volumen/kos na enoto kg]],"")</f>
        <v/>
      </c>
      <c r="K71" s="312"/>
      <c r="L71" s="335" t="s">
        <v>110</v>
      </c>
      <c r="M71" s="335" t="s">
        <v>110</v>
      </c>
      <c r="N71" s="335" t="s">
        <v>110</v>
      </c>
      <c r="O71" s="138"/>
      <c r="P71" s="335" t="s">
        <v>110</v>
      </c>
      <c r="Q71" s="147"/>
      <c r="R71" s="146">
        <f>+Sklop8[[#This Row],[cena/enota brez DDV v EUR]]*Sklop8[[#This Row],[Stopnja DDV (%)]]</f>
        <v>0</v>
      </c>
      <c r="S71" s="146">
        <f>+Sklop8[[#This Row],[cena/enota brez DDV v EUR]]+Sklop8[[#This Row],[Davek (EUR)]]</f>
        <v>0</v>
      </c>
      <c r="T71" s="146">
        <f>+Sklop8[[#This Row],[cena/enota brez DDV v EUR]]*Sklop8[[#This Row],[Okvirna količina]]</f>
        <v>0</v>
      </c>
      <c r="U71" s="130">
        <f>+Sklop8[[#This Row],[Končna cena/enoto mere (EUR) z DDV]]*Sklop8[[#This Row],[Okvirna količina]]</f>
        <v>0</v>
      </c>
      <c r="V71" s="335" t="s">
        <v>110</v>
      </c>
    </row>
    <row r="72" spans="1:22" s="55" customFormat="1" ht="12">
      <c r="A72" s="156" t="s">
        <v>57</v>
      </c>
      <c r="B72" s="309">
        <v>11026</v>
      </c>
      <c r="C72" s="372" t="s">
        <v>550</v>
      </c>
      <c r="D72" s="296" t="s">
        <v>110</v>
      </c>
      <c r="E72" s="296" t="s">
        <v>0</v>
      </c>
      <c r="F72" s="306"/>
      <c r="G72" s="317">
        <v>850</v>
      </c>
      <c r="H72" s="316" t="s">
        <v>0</v>
      </c>
      <c r="I7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</v>
      </c>
      <c r="J72" s="112" t="str">
        <f>IF(Sklop8[[#This Row],[ZAHTEVANA SHEMA KAKOVOSTI]]&lt;&gt;"",Sklop8[[#This Row],[Preračunana masa/volumen/kos na enoto kg]],"")</f>
        <v/>
      </c>
      <c r="K72" s="142"/>
      <c r="L72" s="335" t="s">
        <v>110</v>
      </c>
      <c r="M72" s="335" t="s">
        <v>110</v>
      </c>
      <c r="N72" s="335" t="s">
        <v>110</v>
      </c>
      <c r="O72" s="138"/>
      <c r="P72" s="335" t="s">
        <v>110</v>
      </c>
      <c r="Q72" s="147"/>
      <c r="R72" s="146">
        <f>+Sklop8[[#This Row],[cena/enota brez DDV v EUR]]*Sklop8[[#This Row],[Stopnja DDV (%)]]</f>
        <v>0</v>
      </c>
      <c r="S72" s="146">
        <f>+Sklop8[[#This Row],[cena/enota brez DDV v EUR]]+Sklop8[[#This Row],[Davek (EUR)]]</f>
        <v>0</v>
      </c>
      <c r="T72" s="146">
        <f>+Sklop8[[#This Row],[cena/enota brez DDV v EUR]]*Sklop8[[#This Row],[Okvirna količina]]</f>
        <v>0</v>
      </c>
      <c r="U72" s="130">
        <f>+Sklop8[[#This Row],[Končna cena/enoto mere (EUR) z DDV]]*Sklop8[[#This Row],[Okvirna količina]]</f>
        <v>0</v>
      </c>
      <c r="V72" s="335" t="s">
        <v>110</v>
      </c>
    </row>
    <row r="73" spans="1:22" s="55" customFormat="1" ht="12">
      <c r="A73" s="156" t="s">
        <v>58</v>
      </c>
      <c r="B73" s="309">
        <v>11031</v>
      </c>
      <c r="C73" s="372" t="s">
        <v>551</v>
      </c>
      <c r="D73" s="296" t="s">
        <v>937</v>
      </c>
      <c r="E73" s="296" t="s">
        <v>0</v>
      </c>
      <c r="F73" s="306"/>
      <c r="G73" s="317">
        <v>15</v>
      </c>
      <c r="H73" s="316" t="s">
        <v>0</v>
      </c>
      <c r="I7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J73" s="112" t="str">
        <f>IF(Sklop8[[#This Row],[ZAHTEVANA SHEMA KAKOVOSTI]]&lt;&gt;"",Sklop8[[#This Row],[Preračunana masa/volumen/kos na enoto kg]],"")</f>
        <v/>
      </c>
      <c r="K73" s="142"/>
      <c r="L73" s="335" t="s">
        <v>110</v>
      </c>
      <c r="M73" s="335" t="s">
        <v>110</v>
      </c>
      <c r="N73" s="335" t="s">
        <v>110</v>
      </c>
      <c r="O73" s="138"/>
      <c r="P73" s="335" t="s">
        <v>110</v>
      </c>
      <c r="Q73" s="147"/>
      <c r="R73" s="146">
        <f>+Sklop8[[#This Row],[cena/enota brez DDV v EUR]]*Sklop8[[#This Row],[Stopnja DDV (%)]]</f>
        <v>0</v>
      </c>
      <c r="S73" s="146">
        <f>+Sklop8[[#This Row],[cena/enota brez DDV v EUR]]+Sklop8[[#This Row],[Davek (EUR)]]</f>
        <v>0</v>
      </c>
      <c r="T73" s="146">
        <f>+Sklop8[[#This Row],[cena/enota brez DDV v EUR]]*Sklop8[[#This Row],[Okvirna količina]]</f>
        <v>0</v>
      </c>
      <c r="U73" s="130">
        <f>+Sklop8[[#This Row],[Končna cena/enoto mere (EUR) z DDV]]*Sklop8[[#This Row],[Okvirna količina]]</f>
        <v>0</v>
      </c>
      <c r="V73" s="335" t="s">
        <v>110</v>
      </c>
    </row>
    <row r="74" spans="1:22" s="55" customFormat="1" ht="12">
      <c r="A74" s="156" t="s">
        <v>59</v>
      </c>
      <c r="B74" s="309">
        <v>11038</v>
      </c>
      <c r="C74" s="372" t="s">
        <v>552</v>
      </c>
      <c r="D74" s="296" t="s">
        <v>110</v>
      </c>
      <c r="E74" s="296" t="s">
        <v>0</v>
      </c>
      <c r="F74" s="306"/>
      <c r="G74" s="317">
        <v>180</v>
      </c>
      <c r="H74" s="316" t="s">
        <v>0</v>
      </c>
      <c r="I7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74" s="112" t="str">
        <f>IF(Sklop8[[#This Row],[ZAHTEVANA SHEMA KAKOVOSTI]]&lt;&gt;"",Sklop8[[#This Row],[Preračunana masa/volumen/kos na enoto kg]],"")</f>
        <v/>
      </c>
      <c r="K74" s="142"/>
      <c r="L74" s="335" t="s">
        <v>110</v>
      </c>
      <c r="M74" s="335" t="s">
        <v>110</v>
      </c>
      <c r="N74" s="335" t="s">
        <v>110</v>
      </c>
      <c r="O74" s="138"/>
      <c r="P74" s="335" t="s">
        <v>110</v>
      </c>
      <c r="Q74" s="147"/>
      <c r="R74" s="146">
        <f>+Sklop8[[#This Row],[cena/enota brez DDV v EUR]]*Sklop8[[#This Row],[Stopnja DDV (%)]]</f>
        <v>0</v>
      </c>
      <c r="S74" s="146">
        <f>+Sklop8[[#This Row],[cena/enota brez DDV v EUR]]+Sklop8[[#This Row],[Davek (EUR)]]</f>
        <v>0</v>
      </c>
      <c r="T74" s="146">
        <f>+Sklop8[[#This Row],[cena/enota brez DDV v EUR]]*Sklop8[[#This Row],[Okvirna količina]]</f>
        <v>0</v>
      </c>
      <c r="U74" s="130">
        <f>+Sklop8[[#This Row],[Končna cena/enoto mere (EUR) z DDV]]*Sklop8[[#This Row],[Okvirna količina]]</f>
        <v>0</v>
      </c>
      <c r="V74" s="335" t="s">
        <v>110</v>
      </c>
    </row>
    <row r="75" spans="1:22" s="55" customFormat="1" ht="12">
      <c r="A75" s="156" t="s">
        <v>60</v>
      </c>
      <c r="B75" s="309">
        <v>11007</v>
      </c>
      <c r="C75" s="372" t="s">
        <v>553</v>
      </c>
      <c r="D75" s="296" t="s">
        <v>110</v>
      </c>
      <c r="E75" s="296" t="s">
        <v>0</v>
      </c>
      <c r="F75" s="306"/>
      <c r="G75" s="317">
        <v>300</v>
      </c>
      <c r="H75" s="316" t="s">
        <v>0</v>
      </c>
      <c r="I7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75" s="112" t="str">
        <f>IF(Sklop8[[#This Row],[ZAHTEVANA SHEMA KAKOVOSTI]]&lt;&gt;"",Sklop8[[#This Row],[Preračunana masa/volumen/kos na enoto kg]],"")</f>
        <v/>
      </c>
      <c r="K75" s="142"/>
      <c r="L75" s="335" t="s">
        <v>110</v>
      </c>
      <c r="M75" s="335" t="s">
        <v>110</v>
      </c>
      <c r="N75" s="335" t="s">
        <v>110</v>
      </c>
      <c r="O75" s="138"/>
      <c r="P75" s="335" t="s">
        <v>110</v>
      </c>
      <c r="Q75" s="147"/>
      <c r="R75" s="146">
        <f>+Sklop8[[#This Row],[cena/enota brez DDV v EUR]]*Sklop8[[#This Row],[Stopnja DDV (%)]]</f>
        <v>0</v>
      </c>
      <c r="S75" s="146">
        <f>+Sklop8[[#This Row],[cena/enota brez DDV v EUR]]+Sklop8[[#This Row],[Davek (EUR)]]</f>
        <v>0</v>
      </c>
      <c r="T75" s="146">
        <f>+Sklop8[[#This Row],[cena/enota brez DDV v EUR]]*Sklop8[[#This Row],[Okvirna količina]]</f>
        <v>0</v>
      </c>
      <c r="U75" s="130">
        <f>+Sklop8[[#This Row],[Končna cena/enoto mere (EUR) z DDV]]*Sklop8[[#This Row],[Okvirna količina]]</f>
        <v>0</v>
      </c>
      <c r="V75" s="335" t="s">
        <v>110</v>
      </c>
    </row>
    <row r="76" spans="1:22" s="55" customFormat="1" ht="12">
      <c r="A76" s="156" t="s">
        <v>61</v>
      </c>
      <c r="B76" s="309">
        <v>11033</v>
      </c>
      <c r="C76" s="372" t="s">
        <v>554</v>
      </c>
      <c r="D76" s="296" t="s">
        <v>110</v>
      </c>
      <c r="E76" s="296" t="s">
        <v>0</v>
      </c>
      <c r="F76" s="306"/>
      <c r="G76" s="317">
        <v>1200</v>
      </c>
      <c r="H76" s="316" t="s">
        <v>0</v>
      </c>
      <c r="I7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J76" s="112" t="str">
        <f>IF(Sklop8[[#This Row],[ZAHTEVANA SHEMA KAKOVOSTI]]&lt;&gt;"",Sklop8[[#This Row],[Preračunana masa/volumen/kos na enoto kg]],"")</f>
        <v/>
      </c>
      <c r="K76" s="142"/>
      <c r="L76" s="335" t="s">
        <v>110</v>
      </c>
      <c r="M76" s="335" t="s">
        <v>110</v>
      </c>
      <c r="N76" s="335" t="s">
        <v>110</v>
      </c>
      <c r="O76" s="138"/>
      <c r="P76" s="335" t="s">
        <v>110</v>
      </c>
      <c r="Q76" s="147"/>
      <c r="R76" s="146">
        <f>+Sklop8[[#This Row],[cena/enota brez DDV v EUR]]*Sklop8[[#This Row],[Stopnja DDV (%)]]</f>
        <v>0</v>
      </c>
      <c r="S76" s="146">
        <f>+Sklop8[[#This Row],[cena/enota brez DDV v EUR]]+Sklop8[[#This Row],[Davek (EUR)]]</f>
        <v>0</v>
      </c>
      <c r="T76" s="146">
        <f>+Sklop8[[#This Row],[cena/enota brez DDV v EUR]]*Sklop8[[#This Row],[Okvirna količina]]</f>
        <v>0</v>
      </c>
      <c r="U76" s="130">
        <f>+Sklop8[[#This Row],[Končna cena/enoto mere (EUR) z DDV]]*Sklop8[[#This Row],[Okvirna količina]]</f>
        <v>0</v>
      </c>
      <c r="V76" s="335" t="s">
        <v>110</v>
      </c>
    </row>
    <row r="77" spans="1:22" s="55" customFormat="1" ht="12">
      <c r="A77" s="156" t="s">
        <v>62</v>
      </c>
      <c r="B77" s="309">
        <v>11003</v>
      </c>
      <c r="C77" s="373" t="s">
        <v>555</v>
      </c>
      <c r="D77" s="296" t="s">
        <v>937</v>
      </c>
      <c r="E77" s="296" t="s">
        <v>0</v>
      </c>
      <c r="F77" s="306"/>
      <c r="G77" s="317">
        <v>200</v>
      </c>
      <c r="H77" s="316" t="s">
        <v>0</v>
      </c>
      <c r="I7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77" s="112" t="str">
        <f>IF(Sklop8[[#This Row],[ZAHTEVANA SHEMA KAKOVOSTI]]&lt;&gt;"",Sklop8[[#This Row],[Preračunana masa/volumen/kos na enoto kg]],"")</f>
        <v/>
      </c>
      <c r="K77" s="142"/>
      <c r="L77" s="335" t="s">
        <v>110</v>
      </c>
      <c r="M77" s="335" t="s">
        <v>110</v>
      </c>
      <c r="N77" s="335" t="s">
        <v>110</v>
      </c>
      <c r="O77" s="138"/>
      <c r="P77" s="335" t="s">
        <v>110</v>
      </c>
      <c r="Q77" s="147"/>
      <c r="R77" s="146">
        <f>+Sklop8[[#This Row],[cena/enota brez DDV v EUR]]*Sklop8[[#This Row],[Stopnja DDV (%)]]</f>
        <v>0</v>
      </c>
      <c r="S77" s="146">
        <f>+Sklop8[[#This Row],[cena/enota brez DDV v EUR]]+Sklop8[[#This Row],[Davek (EUR)]]</f>
        <v>0</v>
      </c>
      <c r="T77" s="146">
        <f>+Sklop8[[#This Row],[cena/enota brez DDV v EUR]]*Sklop8[[#This Row],[Okvirna količina]]</f>
        <v>0</v>
      </c>
      <c r="U77" s="130">
        <f>+Sklop8[[#This Row],[Končna cena/enoto mere (EUR) z DDV]]*Sklop8[[#This Row],[Okvirna količina]]</f>
        <v>0</v>
      </c>
      <c r="V77" s="335" t="s">
        <v>110</v>
      </c>
    </row>
    <row r="78" spans="1:22" s="55" customFormat="1" ht="12">
      <c r="A78" s="156" t="s">
        <v>68</v>
      </c>
      <c r="B78" s="309">
        <v>11006</v>
      </c>
      <c r="C78" s="373" t="s">
        <v>556</v>
      </c>
      <c r="D78" s="296" t="s">
        <v>110</v>
      </c>
      <c r="E78" s="296" t="s">
        <v>0</v>
      </c>
      <c r="F78" s="306"/>
      <c r="G78" s="317">
        <v>2500</v>
      </c>
      <c r="H78" s="316" t="s">
        <v>0</v>
      </c>
      <c r="I7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J78" s="112" t="str">
        <f>IF(Sklop8[[#This Row],[ZAHTEVANA SHEMA KAKOVOSTI]]&lt;&gt;"",Sklop8[[#This Row],[Preračunana masa/volumen/kos na enoto kg]],"")</f>
        <v/>
      </c>
      <c r="K78" s="142"/>
      <c r="L78" s="335" t="s">
        <v>110</v>
      </c>
      <c r="M78" s="335" t="s">
        <v>110</v>
      </c>
      <c r="N78" s="335" t="s">
        <v>110</v>
      </c>
      <c r="O78" s="138"/>
      <c r="P78" s="335" t="s">
        <v>110</v>
      </c>
      <c r="Q78" s="147"/>
      <c r="R78" s="146">
        <f>+Sklop8[[#This Row],[cena/enota brez DDV v EUR]]*Sklop8[[#This Row],[Stopnja DDV (%)]]</f>
        <v>0</v>
      </c>
      <c r="S78" s="146">
        <f>+Sklop8[[#This Row],[cena/enota brez DDV v EUR]]+Sklop8[[#This Row],[Davek (EUR)]]</f>
        <v>0</v>
      </c>
      <c r="T78" s="146">
        <f>+Sklop8[[#This Row],[cena/enota brez DDV v EUR]]*Sklop8[[#This Row],[Okvirna količina]]</f>
        <v>0</v>
      </c>
      <c r="U78" s="130">
        <f>+Sklop8[[#This Row],[Končna cena/enoto mere (EUR) z DDV]]*Sklop8[[#This Row],[Okvirna količina]]</f>
        <v>0</v>
      </c>
      <c r="V78" s="335" t="s">
        <v>110</v>
      </c>
    </row>
    <row r="79" spans="1:22" s="55" customFormat="1" ht="12">
      <c r="A79" s="156" t="s">
        <v>69</v>
      </c>
      <c r="B79" s="309">
        <v>11036</v>
      </c>
      <c r="C79" s="372" t="s">
        <v>557</v>
      </c>
      <c r="D79" s="296" t="s">
        <v>110</v>
      </c>
      <c r="E79" s="296" t="s">
        <v>0</v>
      </c>
      <c r="F79" s="306"/>
      <c r="G79" s="317">
        <v>50</v>
      </c>
      <c r="H79" s="316" t="s">
        <v>0</v>
      </c>
      <c r="I7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79" s="112" t="str">
        <f>IF(Sklop8[[#This Row],[ZAHTEVANA SHEMA KAKOVOSTI]]&lt;&gt;"",Sklop8[[#This Row],[Preračunana masa/volumen/kos na enoto kg]],"")</f>
        <v/>
      </c>
      <c r="K79" s="142"/>
      <c r="L79" s="335" t="s">
        <v>110</v>
      </c>
      <c r="M79" s="335" t="s">
        <v>110</v>
      </c>
      <c r="N79" s="335" t="s">
        <v>110</v>
      </c>
      <c r="O79" s="138"/>
      <c r="P79" s="335" t="s">
        <v>110</v>
      </c>
      <c r="Q79" s="147"/>
      <c r="R79" s="146">
        <f>+Sklop8[[#This Row],[cena/enota brez DDV v EUR]]*Sklop8[[#This Row],[Stopnja DDV (%)]]</f>
        <v>0</v>
      </c>
      <c r="S79" s="146">
        <f>+Sklop8[[#This Row],[cena/enota brez DDV v EUR]]+Sklop8[[#This Row],[Davek (EUR)]]</f>
        <v>0</v>
      </c>
      <c r="T79" s="146">
        <f>+Sklop8[[#This Row],[cena/enota brez DDV v EUR]]*Sklop8[[#This Row],[Okvirna količina]]</f>
        <v>0</v>
      </c>
      <c r="U79" s="130">
        <f>+Sklop8[[#This Row],[Končna cena/enoto mere (EUR) z DDV]]*Sklop8[[#This Row],[Okvirna količina]]</f>
        <v>0</v>
      </c>
      <c r="V79" s="335" t="s">
        <v>110</v>
      </c>
    </row>
    <row r="80" spans="1:22" s="55" customFormat="1" ht="12">
      <c r="A80" s="156" t="s">
        <v>70</v>
      </c>
      <c r="B80" s="309">
        <v>11015</v>
      </c>
      <c r="C80" s="372" t="s">
        <v>558</v>
      </c>
      <c r="D80" s="296" t="s">
        <v>937</v>
      </c>
      <c r="E80" s="296" t="s">
        <v>0</v>
      </c>
      <c r="F80" s="306"/>
      <c r="G80" s="317">
        <v>150</v>
      </c>
      <c r="H80" s="316" t="s">
        <v>0</v>
      </c>
      <c r="I8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80" s="112" t="str">
        <f>IF(Sklop8[[#This Row],[ZAHTEVANA SHEMA KAKOVOSTI]]&lt;&gt;"",Sklop8[[#This Row],[Preračunana masa/volumen/kos na enoto kg]],"")</f>
        <v/>
      </c>
      <c r="K80" s="142"/>
      <c r="L80" s="335" t="s">
        <v>110</v>
      </c>
      <c r="M80" s="335" t="s">
        <v>110</v>
      </c>
      <c r="N80" s="335" t="s">
        <v>110</v>
      </c>
      <c r="O80" s="138"/>
      <c r="P80" s="335" t="s">
        <v>110</v>
      </c>
      <c r="Q80" s="147"/>
      <c r="R80" s="146">
        <f>+Sklop8[[#This Row],[cena/enota brez DDV v EUR]]*Sklop8[[#This Row],[Stopnja DDV (%)]]</f>
        <v>0</v>
      </c>
      <c r="S80" s="146">
        <f>+Sklop8[[#This Row],[cena/enota brez DDV v EUR]]+Sklop8[[#This Row],[Davek (EUR)]]</f>
        <v>0</v>
      </c>
      <c r="T80" s="146">
        <f>+Sklop8[[#This Row],[cena/enota brez DDV v EUR]]*Sklop8[[#This Row],[Okvirna količina]]</f>
        <v>0</v>
      </c>
      <c r="U80" s="130">
        <f>+Sklop8[[#This Row],[Končna cena/enoto mere (EUR) z DDV]]*Sklop8[[#This Row],[Okvirna količina]]</f>
        <v>0</v>
      </c>
      <c r="V80" s="335" t="s">
        <v>110</v>
      </c>
    </row>
    <row r="81" spans="1:23" s="55" customFormat="1" ht="12">
      <c r="A81" s="156" t="s">
        <v>71</v>
      </c>
      <c r="B81" s="309">
        <v>11002</v>
      </c>
      <c r="C81" s="372" t="s">
        <v>559</v>
      </c>
      <c r="D81" s="296" t="s">
        <v>110</v>
      </c>
      <c r="E81" s="296" t="s">
        <v>0</v>
      </c>
      <c r="F81" s="306"/>
      <c r="G81" s="317">
        <v>650</v>
      </c>
      <c r="H81" s="316" t="s">
        <v>0</v>
      </c>
      <c r="I8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J81" s="112" t="str">
        <f>IF(Sklop8[[#This Row],[ZAHTEVANA SHEMA KAKOVOSTI]]&lt;&gt;"",Sklop8[[#This Row],[Preračunana masa/volumen/kos na enoto kg]],"")</f>
        <v/>
      </c>
      <c r="K81" s="142"/>
      <c r="L81" s="335" t="s">
        <v>110</v>
      </c>
      <c r="M81" s="335" t="s">
        <v>110</v>
      </c>
      <c r="N81" s="335" t="s">
        <v>110</v>
      </c>
      <c r="O81" s="138"/>
      <c r="P81" s="335" t="s">
        <v>110</v>
      </c>
      <c r="Q81" s="147"/>
      <c r="R81" s="146">
        <f>+Sklop8[[#This Row],[cena/enota brez DDV v EUR]]*Sklop8[[#This Row],[Stopnja DDV (%)]]</f>
        <v>0</v>
      </c>
      <c r="S81" s="146">
        <f>+Sklop8[[#This Row],[cena/enota brez DDV v EUR]]+Sklop8[[#This Row],[Davek (EUR)]]</f>
        <v>0</v>
      </c>
      <c r="T81" s="146">
        <f>+Sklop8[[#This Row],[cena/enota brez DDV v EUR]]*Sklop8[[#This Row],[Okvirna količina]]</f>
        <v>0</v>
      </c>
      <c r="U81" s="130">
        <f>+Sklop8[[#This Row],[Končna cena/enoto mere (EUR) z DDV]]*Sklop8[[#This Row],[Okvirna količina]]</f>
        <v>0</v>
      </c>
      <c r="V81" s="335" t="s">
        <v>110</v>
      </c>
    </row>
    <row r="82" spans="1:23" s="55" customFormat="1" ht="12">
      <c r="A82" s="156" t="s">
        <v>72</v>
      </c>
      <c r="B82" s="309">
        <v>11008</v>
      </c>
      <c r="C82" s="311" t="s">
        <v>560</v>
      </c>
      <c r="D82" s="296" t="s">
        <v>937</v>
      </c>
      <c r="E82" s="296" t="s">
        <v>0</v>
      </c>
      <c r="F82" s="306"/>
      <c r="G82" s="317">
        <v>160</v>
      </c>
      <c r="H82" s="316" t="s">
        <v>0</v>
      </c>
      <c r="I8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J82" s="246" t="str">
        <f>IF(Sklop8[[#This Row],[ZAHTEVANA SHEMA KAKOVOSTI]]&lt;&gt;"",Sklop8[[#This Row],[Preračunana masa/volumen/kos na enoto kg]],"")</f>
        <v/>
      </c>
      <c r="K82" s="269"/>
      <c r="L82" s="335" t="s">
        <v>110</v>
      </c>
      <c r="M82" s="335" t="s">
        <v>110</v>
      </c>
      <c r="N82" s="335" t="s">
        <v>110</v>
      </c>
      <c r="O82" s="253"/>
      <c r="P82" s="335" t="s">
        <v>110</v>
      </c>
      <c r="Q82" s="251"/>
      <c r="R82" s="250">
        <f>+Sklop8[[#This Row],[cena/enota brez DDV v EUR]]*Sklop8[[#This Row],[Stopnja DDV (%)]]</f>
        <v>0</v>
      </c>
      <c r="S82" s="250">
        <f>+Sklop8[[#This Row],[cena/enota brez DDV v EUR]]+Sklop8[[#This Row],[Davek (EUR)]]</f>
        <v>0</v>
      </c>
      <c r="T82" s="250">
        <f>+Sklop8[[#This Row],[cena/enota brez DDV v EUR]]*Sklop8[[#This Row],[Okvirna količina]]</f>
        <v>0</v>
      </c>
      <c r="U82" s="250">
        <f>+Sklop8[[#This Row],[Končna cena/enoto mere (EUR) z DDV]]*Sklop8[[#This Row],[Okvirna količina]]</f>
        <v>0</v>
      </c>
      <c r="V82" s="335" t="s">
        <v>110</v>
      </c>
    </row>
    <row r="83" spans="1:23">
      <c r="A83" s="394" t="s">
        <v>131</v>
      </c>
      <c r="B83" s="394"/>
      <c r="C83" s="395"/>
      <c r="D83" s="396"/>
      <c r="E83" s="396"/>
      <c r="F83" s="397"/>
      <c r="G83" s="398"/>
      <c r="H83" s="399"/>
      <c r="I83" s="400">
        <f>SUBTOTAL(109,Sklop8[Preračunana masa/volumen/kos na enoto kg])</f>
        <v>48758</v>
      </c>
      <c r="J83" s="400">
        <f>SUBTOTAL(109,Sklop8[Živila iz shem kakovosti (kg)])</f>
        <v>0</v>
      </c>
      <c r="K83" s="398"/>
      <c r="L83" s="401"/>
      <c r="M83" s="401"/>
      <c r="N83" s="402"/>
      <c r="O83" s="403"/>
      <c r="P83" s="403"/>
      <c r="Q83" s="403"/>
      <c r="R83" s="404"/>
      <c r="S83" s="398"/>
      <c r="T83" s="404">
        <f>SUBTOTAL(109,Sklop8[Vrednost za okvirno količino (EUR) brez DDV])</f>
        <v>0</v>
      </c>
      <c r="U83" s="404">
        <f>SUBTOTAL(109,Sklop8[Vrednost za okvirno količino (EUR) z DDV])</f>
        <v>0</v>
      </c>
      <c r="V83" s="405"/>
    </row>
    <row r="84" spans="1:23" ht="15">
      <c r="A84" s="6"/>
      <c r="B84" s="6"/>
      <c r="C84" s="4"/>
      <c r="D84" s="26"/>
      <c r="E84" s="26"/>
      <c r="F84" s="25"/>
      <c r="G84" s="7"/>
      <c r="I84" s="8"/>
      <c r="J84" s="8"/>
      <c r="K84" s="8"/>
      <c r="L84" s="8"/>
      <c r="M84" s="20"/>
      <c r="N84" s="20"/>
      <c r="O84" s="8"/>
      <c r="P84" s="8"/>
      <c r="Q84" s="8"/>
      <c r="R84" s="8"/>
      <c r="S84" s="8"/>
      <c r="T84" s="3"/>
      <c r="U84" s="3"/>
      <c r="V84" s="7"/>
    </row>
    <row r="85" spans="1:23">
      <c r="A85" s="48" t="s">
        <v>127</v>
      </c>
      <c r="B85" s="48"/>
      <c r="C85" s="16"/>
      <c r="D85" s="28"/>
      <c r="E85" s="28"/>
      <c r="F85" s="99"/>
      <c r="R85" s="48"/>
      <c r="S85" s="48"/>
      <c r="T85" s="48"/>
      <c r="U85" s="48"/>
    </row>
    <row r="86" spans="1:23">
      <c r="A86" s="11" t="s">
        <v>129</v>
      </c>
      <c r="C86" s="16"/>
      <c r="D86" s="28"/>
      <c r="E86" s="28"/>
      <c r="F86" s="99"/>
    </row>
    <row r="87" spans="1:23">
      <c r="A87" s="94" t="s">
        <v>173</v>
      </c>
      <c r="B87" s="94"/>
      <c r="G87" s="68"/>
      <c r="H87" s="68"/>
      <c r="I87" s="29"/>
      <c r="J87" s="29"/>
      <c r="K87" s="29"/>
      <c r="L87" s="29"/>
      <c r="M87" s="54"/>
      <c r="N87" s="54"/>
      <c r="O87" s="29"/>
      <c r="P87" s="29"/>
      <c r="Q87" s="29"/>
      <c r="R87" s="29"/>
      <c r="S87" s="29"/>
    </row>
    <row r="88" spans="1:23" ht="12.75" customHeight="1">
      <c r="A88" s="107" t="s">
        <v>186</v>
      </c>
      <c r="B88" s="107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0"/>
      <c r="O88" s="110"/>
      <c r="P88" s="110"/>
      <c r="Q88" s="110"/>
      <c r="R88" s="110"/>
      <c r="S88" s="110"/>
      <c r="T88" s="110"/>
      <c r="U88" s="110"/>
      <c r="V88" s="110"/>
      <c r="W88" s="110"/>
    </row>
    <row r="89" spans="1:23" ht="12.75" customHeight="1">
      <c r="A89" s="109"/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10"/>
      <c r="O89" s="110"/>
      <c r="P89" s="110"/>
      <c r="Q89" s="110"/>
      <c r="R89" s="110"/>
      <c r="S89" s="110"/>
      <c r="T89" s="110"/>
      <c r="U89" s="110"/>
      <c r="V89" s="110"/>
      <c r="W89" s="110"/>
    </row>
    <row r="90" spans="1:23">
      <c r="A90" s="94" t="s">
        <v>65</v>
      </c>
      <c r="B90" s="94"/>
      <c r="G90" s="68"/>
      <c r="H90" s="68" t="s">
        <v>66</v>
      </c>
      <c r="I90" s="29"/>
      <c r="J90" s="29"/>
      <c r="K90" s="29"/>
      <c r="L90" s="29"/>
      <c r="M90" s="54"/>
      <c r="N90" s="54"/>
      <c r="O90" s="29"/>
      <c r="P90" s="29"/>
      <c r="Q90" s="29"/>
      <c r="R90" s="29" t="s">
        <v>67</v>
      </c>
      <c r="S90" s="29"/>
    </row>
    <row r="91" spans="1:23" ht="15">
      <c r="A91" s="6"/>
      <c r="B91" s="6"/>
      <c r="C91" s="4"/>
      <c r="D91" s="26"/>
      <c r="E91" s="26"/>
      <c r="F91" s="25"/>
      <c r="G91" s="7"/>
      <c r="I91" s="8"/>
      <c r="J91" s="8"/>
      <c r="K91" s="8"/>
      <c r="L91" s="8"/>
      <c r="M91" s="20"/>
      <c r="N91" s="20"/>
      <c r="O91" s="8"/>
      <c r="P91" s="8"/>
      <c r="Q91" s="8"/>
      <c r="R91" s="8"/>
      <c r="S91" s="8"/>
      <c r="T91" s="3"/>
      <c r="U91" s="3"/>
      <c r="V91" s="7"/>
    </row>
    <row r="92" spans="1:23">
      <c r="C92" s="16"/>
      <c r="D92" s="28"/>
      <c r="E92" s="28"/>
      <c r="F92" s="99"/>
    </row>
    <row r="93" spans="1:23">
      <c r="C93" s="16"/>
      <c r="D93" s="28"/>
      <c r="E93" s="28"/>
      <c r="F93" s="99"/>
    </row>
    <row r="94" spans="1:23">
      <c r="C94" s="16"/>
      <c r="D94" s="28"/>
      <c r="E94" s="28"/>
      <c r="F94" s="99"/>
    </row>
    <row r="95" spans="1:23">
      <c r="C95" s="16"/>
      <c r="D95" s="28"/>
      <c r="E95" s="28"/>
      <c r="F95" s="99"/>
    </row>
    <row r="96" spans="1:23">
      <c r="C96" s="16"/>
      <c r="D96" s="28"/>
      <c r="E96" s="28"/>
      <c r="F96" s="99"/>
    </row>
    <row r="97" spans="1:23">
      <c r="C97" s="16"/>
      <c r="D97" s="28"/>
      <c r="E97" s="28"/>
      <c r="F97" s="99"/>
    </row>
    <row r="98" spans="1:23">
      <c r="C98" s="16"/>
      <c r="D98" s="28"/>
      <c r="E98" s="28"/>
      <c r="F98" s="99"/>
    </row>
    <row r="99" spans="1:23">
      <c r="C99" s="16"/>
      <c r="D99" s="28"/>
      <c r="E99" s="28"/>
      <c r="F99" s="99"/>
    </row>
    <row r="100" spans="1:23">
      <c r="C100" s="16"/>
      <c r="D100" s="28"/>
      <c r="E100" s="28"/>
      <c r="F100" s="99"/>
    </row>
    <row r="101" spans="1:23">
      <c r="C101" s="16"/>
      <c r="D101" s="28"/>
      <c r="E101" s="28"/>
      <c r="F101" s="99"/>
    </row>
    <row r="102" spans="1:23">
      <c r="C102" s="16"/>
      <c r="D102" s="28"/>
      <c r="E102" s="28"/>
      <c r="F102" s="99"/>
    </row>
    <row r="103" spans="1:23">
      <c r="C103" s="16"/>
      <c r="D103" s="28"/>
      <c r="E103" s="28"/>
      <c r="F103" s="99"/>
    </row>
    <row r="104" spans="1:23">
      <c r="C104" s="16"/>
      <c r="D104" s="28"/>
      <c r="E104" s="28"/>
      <c r="F104" s="99"/>
    </row>
    <row r="105" spans="1:23">
      <c r="C105" s="16"/>
      <c r="D105" s="28"/>
      <c r="E105" s="28"/>
      <c r="F105" s="99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</sheetData>
  <sheetProtection insertRows="0" deleteRows="0"/>
  <protectedRanges>
    <protectedRange sqref="V90:V1048576 K90:Q1048576 K1:Q15 K83:Q87 V1:V15 K16:K82 V83:V87 Q16:Q82 O16:O82" name="Obseg1"/>
    <protectedRange sqref="K88:Q89 V88:V89" name="Obseg1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74"/>
  <sheetViews>
    <sheetView topLeftCell="A12" zoomScale="90" zoomScaleNormal="90" zoomScaleSheetLayoutView="100" workbookViewId="0">
      <selection activeCell="D37" sqref="D37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38.710937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9.5" customHeight="1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pred_rekapitulacija'!A22</f>
        <v>9.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pred_rekapitulacija'!B22</f>
        <v>SADNI SOKOVI IN SADNO-ŽITNE REZINE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420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>
        <v>12029</v>
      </c>
      <c r="C16" s="177" t="s">
        <v>838</v>
      </c>
      <c r="D16" s="144">
        <v>1</v>
      </c>
      <c r="E16" s="76" t="s">
        <v>74</v>
      </c>
      <c r="F16" s="150"/>
      <c r="G16" s="212">
        <v>100</v>
      </c>
      <c r="H16" s="208" t="s">
        <v>74</v>
      </c>
      <c r="I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16" s="79" t="str">
        <f>IF(Sklop9[[#This Row],[ZAHTEVANA SHEMA KAKOVOSTI]]&lt;&gt;"",Sklop9[[#This Row],[Preračunana masa/volumen/kos na enoto kg]],"")</f>
        <v/>
      </c>
      <c r="K16" s="85"/>
      <c r="L16" s="318"/>
      <c r="M16" s="133"/>
      <c r="N16" s="133"/>
      <c r="O16" s="134"/>
      <c r="P16" s="133"/>
      <c r="Q16" s="87"/>
      <c r="R16" s="82">
        <f>+Sklop9[[#This Row],[cena/enota brez DDV v EUR]]*Sklop9[[#This Row],[Stopnja DDV (%)]]</f>
        <v>0</v>
      </c>
      <c r="S16" s="82">
        <f>+Sklop9[[#This Row],[cena/enota brez DDV v EUR]]+Sklop9[[#This Row],[Davek (EUR)]]</f>
        <v>0</v>
      </c>
      <c r="T16" s="82">
        <f>+Sklop9[[#This Row],[cena/enota brez DDV v EUR]]*Sklop9[[#This Row],[Okvirna količina]]</f>
        <v>0</v>
      </c>
      <c r="U16" s="82">
        <f>+Sklop9[[#This Row],[Končna cena/enoto mere (EUR) z DDV]]*Sklop9[[#This Row],[Okvirna količina]]</f>
        <v>0</v>
      </c>
      <c r="V16" s="133"/>
    </row>
    <row r="17" spans="1:22" s="55" customFormat="1" ht="12">
      <c r="A17" s="78" t="s">
        <v>3</v>
      </c>
      <c r="B17" s="78">
        <v>12028</v>
      </c>
      <c r="C17" s="177" t="s">
        <v>837</v>
      </c>
      <c r="D17" s="144">
        <v>1</v>
      </c>
      <c r="E17" s="76" t="s">
        <v>74</v>
      </c>
      <c r="F17" s="150"/>
      <c r="G17" s="212">
        <v>200</v>
      </c>
      <c r="H17" s="208" t="s">
        <v>74</v>
      </c>
      <c r="I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17" s="79" t="str">
        <f>IF(Sklop9[[#This Row],[ZAHTEVANA SHEMA KAKOVOSTI]]&lt;&gt;"",Sklop9[[#This Row],[Preračunana masa/volumen/kos na enoto kg]],"")</f>
        <v/>
      </c>
      <c r="K17" s="86"/>
      <c r="L17" s="235"/>
      <c r="M17" s="133"/>
      <c r="N17" s="133"/>
      <c r="O17" s="136"/>
      <c r="P17" s="133"/>
      <c r="Q17" s="89"/>
      <c r="R17" s="84">
        <f>+Sklop9[[#This Row],[cena/enota brez DDV v EUR]]*Sklop9[[#This Row],[Stopnja DDV (%)]]</f>
        <v>0</v>
      </c>
      <c r="S17" s="84">
        <f>+Sklop9[[#This Row],[cena/enota brez DDV v EUR]]+Sklop9[[#This Row],[Davek (EUR)]]</f>
        <v>0</v>
      </c>
      <c r="T17" s="84">
        <f>+Sklop9[[#This Row],[cena/enota brez DDV v EUR]]*Sklop9[[#This Row],[Okvirna količina]]</f>
        <v>0</v>
      </c>
      <c r="U17" s="84">
        <f>+Sklop9[[#This Row],[Končna cena/enoto mere (EUR) z DDV]]*Sklop9[[#This Row],[Okvirna količina]]</f>
        <v>0</v>
      </c>
      <c r="V17" s="133"/>
    </row>
    <row r="18" spans="1:22" s="55" customFormat="1" ht="12">
      <c r="A18" s="78" t="s">
        <v>4</v>
      </c>
      <c r="B18" s="78">
        <v>12012</v>
      </c>
      <c r="C18" s="230" t="s">
        <v>836</v>
      </c>
      <c r="D18" s="144">
        <v>1</v>
      </c>
      <c r="E18" s="76" t="s">
        <v>74</v>
      </c>
      <c r="F18" s="150"/>
      <c r="G18" s="174">
        <v>200</v>
      </c>
      <c r="H18" s="208" t="s">
        <v>74</v>
      </c>
      <c r="I18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18" s="174" t="str">
        <f>IF(Sklop9[[#This Row],[ZAHTEVANA SHEMA KAKOVOSTI]]&lt;&gt;"",Sklop9[[#This Row],[Preračunana masa/volumen/kos na enoto kg]],"")</f>
        <v/>
      </c>
      <c r="K18" s="175"/>
      <c r="L18" s="229"/>
      <c r="M18" s="133"/>
      <c r="N18" s="133"/>
      <c r="O18" s="217"/>
      <c r="P18" s="133"/>
      <c r="Q18" s="218"/>
      <c r="R18" s="219">
        <f>+Sklop9[[#This Row],[cena/enota brez DDV v EUR]]*Sklop9[[#This Row],[Stopnja DDV (%)]]</f>
        <v>0</v>
      </c>
      <c r="S18" s="219">
        <f>+Sklop9[[#This Row],[cena/enota brez DDV v EUR]]+Sklop9[[#This Row],[Davek (EUR)]]</f>
        <v>0</v>
      </c>
      <c r="T18" s="219">
        <f>+Sklop9[[#This Row],[cena/enota brez DDV v EUR]]*Sklop9[[#This Row],[Okvirna količina]]</f>
        <v>0</v>
      </c>
      <c r="U18" s="219">
        <f>+Sklop9[[#This Row],[Končna cena/enoto mere (EUR) z DDV]]*Sklop9[[#This Row],[Okvirna količina]]</f>
        <v>0</v>
      </c>
      <c r="V18" s="133"/>
    </row>
    <row r="19" spans="1:22" s="55" customFormat="1" ht="12">
      <c r="A19" s="78" t="s">
        <v>5</v>
      </c>
      <c r="B19" s="78">
        <v>12017</v>
      </c>
      <c r="C19" s="230" t="s">
        <v>835</v>
      </c>
      <c r="D19" s="144">
        <v>1</v>
      </c>
      <c r="E19" s="76" t="s">
        <v>74</v>
      </c>
      <c r="F19" s="150"/>
      <c r="G19" s="174">
        <v>400</v>
      </c>
      <c r="H19" s="208" t="s">
        <v>74</v>
      </c>
      <c r="I19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19" s="174" t="str">
        <f>IF(Sklop9[[#This Row],[ZAHTEVANA SHEMA KAKOVOSTI]]&lt;&gt;"",Sklop9[[#This Row],[Preračunana masa/volumen/kos na enoto kg]],"")</f>
        <v/>
      </c>
      <c r="K19" s="175"/>
      <c r="L19" s="229"/>
      <c r="M19" s="133"/>
      <c r="N19" s="133"/>
      <c r="O19" s="217"/>
      <c r="P19" s="133"/>
      <c r="Q19" s="218"/>
      <c r="R19" s="219">
        <f>+Sklop9[[#This Row],[cena/enota brez DDV v EUR]]*Sklop9[[#This Row],[Stopnja DDV (%)]]</f>
        <v>0</v>
      </c>
      <c r="S19" s="219">
        <f>+Sklop9[[#This Row],[cena/enota brez DDV v EUR]]+Sklop9[[#This Row],[Davek (EUR)]]</f>
        <v>0</v>
      </c>
      <c r="T19" s="219">
        <f>+Sklop9[[#This Row],[cena/enota brez DDV v EUR]]*Sklop9[[#This Row],[Okvirna količina]]</f>
        <v>0</v>
      </c>
      <c r="U19" s="219">
        <f>+Sklop9[[#This Row],[Končna cena/enoto mere (EUR) z DDV]]*Sklop9[[#This Row],[Okvirna količina]]</f>
        <v>0</v>
      </c>
      <c r="V19" s="133"/>
    </row>
    <row r="20" spans="1:22" s="55" customFormat="1" ht="12">
      <c r="A20" s="78" t="s">
        <v>6</v>
      </c>
      <c r="B20" s="78">
        <v>12013</v>
      </c>
      <c r="C20" s="230" t="s">
        <v>834</v>
      </c>
      <c r="D20" s="144">
        <v>1</v>
      </c>
      <c r="E20" s="76" t="s">
        <v>74</v>
      </c>
      <c r="F20" s="150"/>
      <c r="G20" s="174">
        <v>400</v>
      </c>
      <c r="H20" s="208" t="s">
        <v>74</v>
      </c>
      <c r="I20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20" s="174" t="str">
        <f>IF(Sklop9[[#This Row],[ZAHTEVANA SHEMA KAKOVOSTI]]&lt;&gt;"",Sklop9[[#This Row],[Preračunana masa/volumen/kos na enoto kg]],"")</f>
        <v/>
      </c>
      <c r="K20" s="175"/>
      <c r="L20" s="229"/>
      <c r="M20" s="133"/>
      <c r="N20" s="133"/>
      <c r="O20" s="217"/>
      <c r="P20" s="133"/>
      <c r="Q20" s="218"/>
      <c r="R20" s="219">
        <f>+Sklop9[[#This Row],[cena/enota brez DDV v EUR]]*Sklop9[[#This Row],[Stopnja DDV (%)]]</f>
        <v>0</v>
      </c>
      <c r="S20" s="219">
        <f>+Sklop9[[#This Row],[cena/enota brez DDV v EUR]]+Sklop9[[#This Row],[Davek (EUR)]]</f>
        <v>0</v>
      </c>
      <c r="T20" s="219">
        <f>+Sklop9[[#This Row],[cena/enota brez DDV v EUR]]*Sklop9[[#This Row],[Okvirna količina]]</f>
        <v>0</v>
      </c>
      <c r="U20" s="219">
        <f>+Sklop9[[#This Row],[Končna cena/enoto mere (EUR) z DDV]]*Sklop9[[#This Row],[Okvirna količina]]</f>
        <v>0</v>
      </c>
      <c r="V20" s="133"/>
    </row>
    <row r="21" spans="1:22" s="55" customFormat="1" ht="12">
      <c r="A21" s="78" t="s">
        <v>7</v>
      </c>
      <c r="B21" s="78">
        <v>12008</v>
      </c>
      <c r="C21" s="230" t="s">
        <v>833</v>
      </c>
      <c r="D21" s="144">
        <v>1</v>
      </c>
      <c r="E21" s="76" t="s">
        <v>74</v>
      </c>
      <c r="F21" s="150"/>
      <c r="G21" s="174">
        <v>500</v>
      </c>
      <c r="H21" s="208" t="s">
        <v>74</v>
      </c>
      <c r="I21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21" s="174" t="str">
        <f>IF(Sklop9[[#This Row],[ZAHTEVANA SHEMA KAKOVOSTI]]&lt;&gt;"",Sklop9[[#This Row],[Preračunana masa/volumen/kos na enoto kg]],"")</f>
        <v/>
      </c>
      <c r="K21" s="175"/>
      <c r="L21" s="229"/>
      <c r="M21" s="133"/>
      <c r="N21" s="133"/>
      <c r="O21" s="217"/>
      <c r="P21" s="133"/>
      <c r="Q21" s="218"/>
      <c r="R21" s="219">
        <f>+Sklop9[[#This Row],[cena/enota brez DDV v EUR]]*Sklop9[[#This Row],[Stopnja DDV (%)]]</f>
        <v>0</v>
      </c>
      <c r="S21" s="219">
        <f>+Sklop9[[#This Row],[cena/enota brez DDV v EUR]]+Sklop9[[#This Row],[Davek (EUR)]]</f>
        <v>0</v>
      </c>
      <c r="T21" s="219">
        <f>+Sklop9[[#This Row],[cena/enota brez DDV v EUR]]*Sklop9[[#This Row],[Okvirna količina]]</f>
        <v>0</v>
      </c>
      <c r="U21" s="219">
        <f>+Sklop9[[#This Row],[Končna cena/enoto mere (EUR) z DDV]]*Sklop9[[#This Row],[Okvirna količina]]</f>
        <v>0</v>
      </c>
      <c r="V21" s="133"/>
    </row>
    <row r="22" spans="1:22" s="55" customFormat="1" ht="12">
      <c r="A22" s="78" t="s">
        <v>8</v>
      </c>
      <c r="B22" s="78">
        <v>12018</v>
      </c>
      <c r="C22" s="230" t="s">
        <v>832</v>
      </c>
      <c r="D22" s="144">
        <v>1</v>
      </c>
      <c r="E22" s="76" t="s">
        <v>74</v>
      </c>
      <c r="F22" s="150"/>
      <c r="G22" s="174">
        <v>300</v>
      </c>
      <c r="H22" s="208" t="s">
        <v>74</v>
      </c>
      <c r="I22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22" s="174" t="str">
        <f>IF(Sklop9[[#This Row],[ZAHTEVANA SHEMA KAKOVOSTI]]&lt;&gt;"",Sklop9[[#This Row],[Preračunana masa/volumen/kos na enoto kg]],"")</f>
        <v/>
      </c>
      <c r="K22" s="175"/>
      <c r="L22" s="229"/>
      <c r="M22" s="133"/>
      <c r="N22" s="133"/>
      <c r="O22" s="217"/>
      <c r="P22" s="133"/>
      <c r="Q22" s="218"/>
      <c r="R22" s="219">
        <f>+Sklop9[[#This Row],[cena/enota brez DDV v EUR]]*Sklop9[[#This Row],[Stopnja DDV (%)]]</f>
        <v>0</v>
      </c>
      <c r="S22" s="219">
        <f>+Sklop9[[#This Row],[cena/enota brez DDV v EUR]]+Sklop9[[#This Row],[Davek (EUR)]]</f>
        <v>0</v>
      </c>
      <c r="T22" s="219">
        <f>+Sklop9[[#This Row],[cena/enota brez DDV v EUR]]*Sklop9[[#This Row],[Okvirna količina]]</f>
        <v>0</v>
      </c>
      <c r="U22" s="219">
        <f>+Sklop9[[#This Row],[Končna cena/enoto mere (EUR) z DDV]]*Sklop9[[#This Row],[Okvirna količina]]</f>
        <v>0</v>
      </c>
      <c r="V22" s="133"/>
    </row>
    <row r="23" spans="1:22" s="55" customFormat="1" ht="12">
      <c r="A23" s="411" t="s">
        <v>9</v>
      </c>
      <c r="B23" s="411">
        <v>12021</v>
      </c>
      <c r="C23" s="410" t="s">
        <v>1029</v>
      </c>
      <c r="D23" s="144">
        <v>1</v>
      </c>
      <c r="E23" s="76" t="s">
        <v>74</v>
      </c>
      <c r="F23" s="150"/>
      <c r="G23" s="174">
        <v>1200</v>
      </c>
      <c r="H23" s="208" t="s">
        <v>74</v>
      </c>
      <c r="I23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J23" s="174" t="str">
        <f>IF(Sklop9[[#This Row],[ZAHTEVANA SHEMA KAKOVOSTI]]&lt;&gt;"",Sklop9[[#This Row],[Preračunana masa/volumen/kos na enoto kg]],"")</f>
        <v/>
      </c>
      <c r="K23" s="175"/>
      <c r="L23" s="229"/>
      <c r="M23" s="133"/>
      <c r="N23" s="133"/>
      <c r="O23" s="217"/>
      <c r="P23" s="133"/>
      <c r="Q23" s="218"/>
      <c r="R23" s="219">
        <f>+Sklop9[[#This Row],[cena/enota brez DDV v EUR]]*Sklop9[[#This Row],[Stopnja DDV (%)]]</f>
        <v>0</v>
      </c>
      <c r="S23" s="219">
        <f>+Sklop9[[#This Row],[cena/enota brez DDV v EUR]]+Sklop9[[#This Row],[Davek (EUR)]]</f>
        <v>0</v>
      </c>
      <c r="T23" s="219">
        <f>+Sklop9[[#This Row],[cena/enota brez DDV v EUR]]*Sklop9[[#This Row],[Okvirna količina]]</f>
        <v>0</v>
      </c>
      <c r="U23" s="219">
        <f>+Sklop9[[#This Row],[Končna cena/enoto mere (EUR) z DDV]]*Sklop9[[#This Row],[Okvirna količina]]</f>
        <v>0</v>
      </c>
      <c r="V23" s="133"/>
    </row>
    <row r="24" spans="1:22" s="55" customFormat="1" ht="12">
      <c r="A24" s="411" t="s">
        <v>10</v>
      </c>
      <c r="B24" s="411">
        <v>12019</v>
      </c>
      <c r="C24" s="410" t="s">
        <v>1030</v>
      </c>
      <c r="D24" s="144">
        <v>1</v>
      </c>
      <c r="E24" s="76" t="s">
        <v>74</v>
      </c>
      <c r="F24" s="150"/>
      <c r="G24" s="174">
        <v>500</v>
      </c>
      <c r="H24" s="208" t="s">
        <v>74</v>
      </c>
      <c r="I24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24" s="174" t="str">
        <f>IF(Sklop9[[#This Row],[ZAHTEVANA SHEMA KAKOVOSTI]]&lt;&gt;"",Sklop9[[#This Row],[Preračunana masa/volumen/kos na enoto kg]],"")</f>
        <v/>
      </c>
      <c r="K24" s="175"/>
      <c r="L24" s="229"/>
      <c r="M24" s="133"/>
      <c r="N24" s="133"/>
      <c r="O24" s="217"/>
      <c r="P24" s="133"/>
      <c r="Q24" s="218"/>
      <c r="R24" s="219">
        <f>+Sklop9[[#This Row],[cena/enota brez DDV v EUR]]*Sklop9[[#This Row],[Stopnja DDV (%)]]</f>
        <v>0</v>
      </c>
      <c r="S24" s="219">
        <f>+Sklop9[[#This Row],[cena/enota brez DDV v EUR]]+Sklop9[[#This Row],[Davek (EUR)]]</f>
        <v>0</v>
      </c>
      <c r="T24" s="219">
        <f>+Sklop9[[#This Row],[cena/enota brez DDV v EUR]]*Sklop9[[#This Row],[Okvirna količina]]</f>
        <v>0</v>
      </c>
      <c r="U24" s="219">
        <f>+Sklop9[[#This Row],[Končna cena/enoto mere (EUR) z DDV]]*Sklop9[[#This Row],[Okvirna količina]]</f>
        <v>0</v>
      </c>
      <c r="V24" s="133"/>
    </row>
    <row r="25" spans="1:22" s="55" customFormat="1" ht="12">
      <c r="A25" s="411" t="s">
        <v>11</v>
      </c>
      <c r="B25" s="411">
        <v>12020</v>
      </c>
      <c r="C25" s="410" t="s">
        <v>1031</v>
      </c>
      <c r="D25" s="144">
        <v>1</v>
      </c>
      <c r="E25" s="76" t="s">
        <v>74</v>
      </c>
      <c r="F25" s="150"/>
      <c r="G25" s="174">
        <v>300</v>
      </c>
      <c r="H25" s="208" t="s">
        <v>74</v>
      </c>
      <c r="I25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25" s="174" t="str">
        <f>IF(Sklop9[[#This Row],[ZAHTEVANA SHEMA KAKOVOSTI]]&lt;&gt;"",Sklop9[[#This Row],[Preračunana masa/volumen/kos na enoto kg]],"")</f>
        <v/>
      </c>
      <c r="K25" s="175"/>
      <c r="L25" s="229"/>
      <c r="M25" s="133"/>
      <c r="N25" s="133"/>
      <c r="O25" s="217"/>
      <c r="P25" s="133"/>
      <c r="Q25" s="218"/>
      <c r="R25" s="219">
        <f>+Sklop9[[#This Row],[cena/enota brez DDV v EUR]]*Sklop9[[#This Row],[Stopnja DDV (%)]]</f>
        <v>0</v>
      </c>
      <c r="S25" s="219">
        <f>+Sklop9[[#This Row],[cena/enota brez DDV v EUR]]+Sklop9[[#This Row],[Davek (EUR)]]</f>
        <v>0</v>
      </c>
      <c r="T25" s="219">
        <f>+Sklop9[[#This Row],[cena/enota brez DDV v EUR]]*Sklop9[[#This Row],[Okvirna količina]]</f>
        <v>0</v>
      </c>
      <c r="U25" s="219">
        <f>+Sklop9[[#This Row],[Končna cena/enoto mere (EUR) z DDV]]*Sklop9[[#This Row],[Okvirna količina]]</f>
        <v>0</v>
      </c>
      <c r="V25" s="133"/>
    </row>
    <row r="26" spans="1:22" s="55" customFormat="1" ht="12">
      <c r="A26" s="78" t="s">
        <v>12</v>
      </c>
      <c r="B26" s="78">
        <v>12022</v>
      </c>
      <c r="C26" s="230" t="s">
        <v>831</v>
      </c>
      <c r="D26" s="144" t="s">
        <v>828</v>
      </c>
      <c r="E26" s="76" t="s">
        <v>74</v>
      </c>
      <c r="F26" s="150"/>
      <c r="G26" s="174">
        <v>400</v>
      </c>
      <c r="H26" s="208" t="s">
        <v>74</v>
      </c>
      <c r="I26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26" s="174" t="str">
        <f>IF(Sklop9[[#This Row],[ZAHTEVANA SHEMA KAKOVOSTI]]&lt;&gt;"",Sklop9[[#This Row],[Preračunana masa/volumen/kos na enoto kg]],"")</f>
        <v/>
      </c>
      <c r="K26" s="175"/>
      <c r="L26" s="229"/>
      <c r="M26" s="133"/>
      <c r="N26" s="133"/>
      <c r="O26" s="217"/>
      <c r="P26" s="133"/>
      <c r="Q26" s="218"/>
      <c r="R26" s="219">
        <f>+Sklop9[[#This Row],[cena/enota brez DDV v EUR]]*Sklop9[[#This Row],[Stopnja DDV (%)]]</f>
        <v>0</v>
      </c>
      <c r="S26" s="219">
        <f>+Sklop9[[#This Row],[cena/enota brez DDV v EUR]]+Sklop9[[#This Row],[Davek (EUR)]]</f>
        <v>0</v>
      </c>
      <c r="T26" s="219">
        <f>+Sklop9[[#This Row],[cena/enota brez DDV v EUR]]*Sklop9[[#This Row],[Okvirna količina]]</f>
        <v>0</v>
      </c>
      <c r="U26" s="219">
        <f>+Sklop9[[#This Row],[Končna cena/enoto mere (EUR) z DDV]]*Sklop9[[#This Row],[Okvirna količina]]</f>
        <v>0</v>
      </c>
      <c r="V26" s="133"/>
    </row>
    <row r="27" spans="1:22" s="55" customFormat="1" ht="12">
      <c r="A27" s="78" t="s">
        <v>13</v>
      </c>
      <c r="B27" s="78">
        <v>12023</v>
      </c>
      <c r="C27" s="230" t="s">
        <v>830</v>
      </c>
      <c r="D27" s="144" t="s">
        <v>828</v>
      </c>
      <c r="E27" s="76" t="s">
        <v>74</v>
      </c>
      <c r="F27" s="150"/>
      <c r="G27" s="174">
        <v>600</v>
      </c>
      <c r="H27" s="208" t="s">
        <v>74</v>
      </c>
      <c r="I27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27" s="174" t="str">
        <f>IF(Sklop9[[#This Row],[ZAHTEVANA SHEMA KAKOVOSTI]]&lt;&gt;"",Sklop9[[#This Row],[Preračunana masa/volumen/kos na enoto kg]],"")</f>
        <v/>
      </c>
      <c r="K27" s="175"/>
      <c r="L27" s="229"/>
      <c r="M27" s="133"/>
      <c r="N27" s="133"/>
      <c r="O27" s="217"/>
      <c r="P27" s="133"/>
      <c r="Q27" s="218"/>
      <c r="R27" s="219">
        <f>+Sklop9[[#This Row],[cena/enota brez DDV v EUR]]*Sklop9[[#This Row],[Stopnja DDV (%)]]</f>
        <v>0</v>
      </c>
      <c r="S27" s="219">
        <f>+Sklop9[[#This Row],[cena/enota brez DDV v EUR]]+Sklop9[[#This Row],[Davek (EUR)]]</f>
        <v>0</v>
      </c>
      <c r="T27" s="219">
        <f>+Sklop9[[#This Row],[cena/enota brez DDV v EUR]]*Sklop9[[#This Row],[Okvirna količina]]</f>
        <v>0</v>
      </c>
      <c r="U27" s="219">
        <f>+Sklop9[[#This Row],[Končna cena/enoto mere (EUR) z DDV]]*Sklop9[[#This Row],[Okvirna količina]]</f>
        <v>0</v>
      </c>
      <c r="V27" s="133"/>
    </row>
    <row r="28" spans="1:22" s="55" customFormat="1" ht="12">
      <c r="A28" s="411" t="s">
        <v>14</v>
      </c>
      <c r="B28" s="411">
        <v>12026</v>
      </c>
      <c r="C28" s="410" t="s">
        <v>1032</v>
      </c>
      <c r="D28" s="144" t="s">
        <v>828</v>
      </c>
      <c r="E28" s="76" t="s">
        <v>74</v>
      </c>
      <c r="F28" s="150"/>
      <c r="G28" s="174">
        <v>2000</v>
      </c>
      <c r="H28" s="208" t="s">
        <v>74</v>
      </c>
      <c r="I28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28" s="174" t="str">
        <f>IF(Sklop9[[#This Row],[ZAHTEVANA SHEMA KAKOVOSTI]]&lt;&gt;"",Sklop9[[#This Row],[Preračunana masa/volumen/kos na enoto kg]],"")</f>
        <v/>
      </c>
      <c r="K28" s="175"/>
      <c r="L28" s="229"/>
      <c r="M28" s="133"/>
      <c r="N28" s="133"/>
      <c r="O28" s="217"/>
      <c r="P28" s="133"/>
      <c r="Q28" s="218"/>
      <c r="R28" s="219">
        <f>+Sklop9[[#This Row],[cena/enota brez DDV v EUR]]*Sklop9[[#This Row],[Stopnja DDV (%)]]</f>
        <v>0</v>
      </c>
      <c r="S28" s="219">
        <f>+Sklop9[[#This Row],[cena/enota brez DDV v EUR]]+Sklop9[[#This Row],[Davek (EUR)]]</f>
        <v>0</v>
      </c>
      <c r="T28" s="219">
        <f>+Sklop9[[#This Row],[cena/enota brez DDV v EUR]]*Sklop9[[#This Row],[Okvirna količina]]</f>
        <v>0</v>
      </c>
      <c r="U28" s="219">
        <f>+Sklop9[[#This Row],[Končna cena/enoto mere (EUR) z DDV]]*Sklop9[[#This Row],[Okvirna količina]]</f>
        <v>0</v>
      </c>
      <c r="V28" s="133"/>
    </row>
    <row r="29" spans="1:22" s="55" customFormat="1" ht="12">
      <c r="A29" s="78" t="s">
        <v>15</v>
      </c>
      <c r="B29" s="78">
        <v>12025</v>
      </c>
      <c r="C29" s="230" t="s">
        <v>829</v>
      </c>
      <c r="D29" s="144" t="s">
        <v>828</v>
      </c>
      <c r="E29" s="76" t="s">
        <v>74</v>
      </c>
      <c r="F29" s="150"/>
      <c r="G29" s="174">
        <v>300</v>
      </c>
      <c r="H29" s="208" t="s">
        <v>74</v>
      </c>
      <c r="I29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29" s="174" t="str">
        <f>IF(Sklop9[[#This Row],[ZAHTEVANA SHEMA KAKOVOSTI]]&lt;&gt;"",Sklop9[[#This Row],[Preračunana masa/volumen/kos na enoto kg]],"")</f>
        <v/>
      </c>
      <c r="K29" s="175"/>
      <c r="L29" s="229"/>
      <c r="M29" s="133"/>
      <c r="N29" s="133"/>
      <c r="O29" s="217"/>
      <c r="P29" s="133"/>
      <c r="Q29" s="218"/>
      <c r="R29" s="219">
        <f>+Sklop9[[#This Row],[cena/enota brez DDV v EUR]]*Sklop9[[#This Row],[Stopnja DDV (%)]]</f>
        <v>0</v>
      </c>
      <c r="S29" s="219">
        <f>+Sklop9[[#This Row],[cena/enota brez DDV v EUR]]+Sklop9[[#This Row],[Davek (EUR)]]</f>
        <v>0</v>
      </c>
      <c r="T29" s="219">
        <f>+Sklop9[[#This Row],[cena/enota brez DDV v EUR]]*Sklop9[[#This Row],[Okvirna količina]]</f>
        <v>0</v>
      </c>
      <c r="U29" s="219">
        <f>+Sklop9[[#This Row],[Končna cena/enoto mere (EUR) z DDV]]*Sklop9[[#This Row],[Okvirna količina]]</f>
        <v>0</v>
      </c>
      <c r="V29" s="133"/>
    </row>
    <row r="30" spans="1:22" s="55" customFormat="1" ht="12">
      <c r="A30" s="411" t="s">
        <v>16</v>
      </c>
      <c r="B30" s="411">
        <v>14011</v>
      </c>
      <c r="C30" s="410" t="s">
        <v>1033</v>
      </c>
      <c r="D30" s="144" t="s">
        <v>828</v>
      </c>
      <c r="E30" s="76" t="s">
        <v>74</v>
      </c>
      <c r="F30" s="150"/>
      <c r="G30" s="174">
        <v>10</v>
      </c>
      <c r="H30" s="208" t="s">
        <v>74</v>
      </c>
      <c r="I30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0" s="174" t="str">
        <f>IF(Sklop9[[#This Row],[ZAHTEVANA SHEMA KAKOVOSTI]]&lt;&gt;"",Sklop9[[#This Row],[Preračunana masa/volumen/kos na enoto kg]],"")</f>
        <v/>
      </c>
      <c r="K30" s="175"/>
      <c r="L30" s="229"/>
      <c r="M30" s="133"/>
      <c r="N30" s="133"/>
      <c r="O30" s="217"/>
      <c r="P30" s="133"/>
      <c r="Q30" s="218"/>
      <c r="R30" s="219">
        <f>+Sklop9[[#This Row],[cena/enota brez DDV v EUR]]*Sklop9[[#This Row],[Stopnja DDV (%)]]</f>
        <v>0</v>
      </c>
      <c r="S30" s="219">
        <f>+Sklop9[[#This Row],[cena/enota brez DDV v EUR]]+Sklop9[[#This Row],[Davek (EUR)]]</f>
        <v>0</v>
      </c>
      <c r="T30" s="219">
        <f>+Sklop9[[#This Row],[cena/enota brez DDV v EUR]]*Sklop9[[#This Row],[Okvirna količina]]</f>
        <v>0</v>
      </c>
      <c r="U30" s="219">
        <f>+Sklop9[[#This Row],[Končna cena/enoto mere (EUR) z DDV]]*Sklop9[[#This Row],[Okvirna količina]]</f>
        <v>0</v>
      </c>
      <c r="V30" s="133"/>
    </row>
    <row r="31" spans="1:22" s="55" customFormat="1" ht="12">
      <c r="A31" s="411" t="s">
        <v>17</v>
      </c>
      <c r="B31" s="411">
        <v>14011</v>
      </c>
      <c r="C31" s="410" t="s">
        <v>1034</v>
      </c>
      <c r="D31" s="144" t="s">
        <v>828</v>
      </c>
      <c r="E31" s="76" t="s">
        <v>74</v>
      </c>
      <c r="F31" s="150"/>
      <c r="G31" s="174">
        <v>10</v>
      </c>
      <c r="H31" s="208" t="s">
        <v>74</v>
      </c>
      <c r="I31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1" s="174" t="str">
        <f>IF(Sklop9[[#This Row],[ZAHTEVANA SHEMA KAKOVOSTI]]&lt;&gt;"",Sklop9[[#This Row],[Preračunana masa/volumen/kos na enoto kg]],"")</f>
        <v/>
      </c>
      <c r="K31" s="175"/>
      <c r="L31" s="229"/>
      <c r="M31" s="133"/>
      <c r="N31" s="133"/>
      <c r="O31" s="217"/>
      <c r="P31" s="133"/>
      <c r="Q31" s="218"/>
      <c r="R31" s="219">
        <f>+Sklop9[[#This Row],[cena/enota brez DDV v EUR]]*Sklop9[[#This Row],[Stopnja DDV (%)]]</f>
        <v>0</v>
      </c>
      <c r="S31" s="219">
        <f>+Sklop9[[#This Row],[cena/enota brez DDV v EUR]]+Sklop9[[#This Row],[Davek (EUR)]]</f>
        <v>0</v>
      </c>
      <c r="T31" s="219">
        <f>+Sklop9[[#This Row],[cena/enota brez DDV v EUR]]*Sklop9[[#This Row],[Okvirna količina]]</f>
        <v>0</v>
      </c>
      <c r="U31" s="219">
        <f>+Sklop9[[#This Row],[Končna cena/enoto mere (EUR) z DDV]]*Sklop9[[#This Row],[Okvirna količina]]</f>
        <v>0</v>
      </c>
      <c r="V31" s="133"/>
    </row>
    <row r="32" spans="1:22" s="55" customFormat="1" ht="12">
      <c r="A32" s="411" t="s">
        <v>18</v>
      </c>
      <c r="B32" s="411">
        <v>14011</v>
      </c>
      <c r="C32" s="410" t="s">
        <v>1035</v>
      </c>
      <c r="D32" s="144" t="s">
        <v>828</v>
      </c>
      <c r="E32" s="76" t="s">
        <v>74</v>
      </c>
      <c r="F32" s="150"/>
      <c r="G32" s="174">
        <v>10</v>
      </c>
      <c r="H32" s="208" t="s">
        <v>74</v>
      </c>
      <c r="I32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2" s="174" t="str">
        <f>IF(Sklop9[[#This Row],[ZAHTEVANA SHEMA KAKOVOSTI]]&lt;&gt;"",Sklop9[[#This Row],[Preračunana masa/volumen/kos na enoto kg]],"")</f>
        <v/>
      </c>
      <c r="K32" s="175"/>
      <c r="L32" s="229"/>
      <c r="M32" s="133"/>
      <c r="N32" s="133"/>
      <c r="O32" s="217"/>
      <c r="P32" s="133"/>
      <c r="Q32" s="218"/>
      <c r="R32" s="219">
        <f>+Sklop9[[#This Row],[cena/enota brez DDV v EUR]]*Sklop9[[#This Row],[Stopnja DDV (%)]]</f>
        <v>0</v>
      </c>
      <c r="S32" s="219">
        <f>+Sklop9[[#This Row],[cena/enota brez DDV v EUR]]+Sklop9[[#This Row],[Davek (EUR)]]</f>
        <v>0</v>
      </c>
      <c r="T32" s="219">
        <f>+Sklop9[[#This Row],[cena/enota brez DDV v EUR]]*Sklop9[[#This Row],[Okvirna količina]]</f>
        <v>0</v>
      </c>
      <c r="U32" s="219">
        <f>+Sklop9[[#This Row],[Končna cena/enoto mere (EUR) z DDV]]*Sklop9[[#This Row],[Okvirna količina]]</f>
        <v>0</v>
      </c>
      <c r="V32" s="133"/>
    </row>
    <row r="33" spans="1:23" s="55" customFormat="1" ht="12">
      <c r="A33" s="411" t="s">
        <v>19</v>
      </c>
      <c r="B33" s="411">
        <v>14011</v>
      </c>
      <c r="C33" s="410" t="s">
        <v>1036</v>
      </c>
      <c r="D33" s="144" t="s">
        <v>828</v>
      </c>
      <c r="E33" s="76" t="s">
        <v>74</v>
      </c>
      <c r="F33" s="150"/>
      <c r="G33" s="174">
        <v>10</v>
      </c>
      <c r="H33" s="208" t="s">
        <v>74</v>
      </c>
      <c r="I33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3" s="174" t="str">
        <f>IF(Sklop9[[#This Row],[ZAHTEVANA SHEMA KAKOVOSTI]]&lt;&gt;"",Sklop9[[#This Row],[Preračunana masa/volumen/kos na enoto kg]],"")</f>
        <v/>
      </c>
      <c r="K33" s="175"/>
      <c r="L33" s="229"/>
      <c r="M33" s="133"/>
      <c r="N33" s="133"/>
      <c r="O33" s="217"/>
      <c r="P33" s="133"/>
      <c r="Q33" s="218"/>
      <c r="R33" s="219">
        <f>+Sklop9[[#This Row],[cena/enota brez DDV v EUR]]*Sklop9[[#This Row],[Stopnja DDV (%)]]</f>
        <v>0</v>
      </c>
      <c r="S33" s="219">
        <f>+Sklop9[[#This Row],[cena/enota brez DDV v EUR]]+Sklop9[[#This Row],[Davek (EUR)]]</f>
        <v>0</v>
      </c>
      <c r="T33" s="219">
        <f>+Sklop9[[#This Row],[cena/enota brez DDV v EUR]]*Sklop9[[#This Row],[Okvirna količina]]</f>
        <v>0</v>
      </c>
      <c r="U33" s="219">
        <f>+Sklop9[[#This Row],[Končna cena/enoto mere (EUR) z DDV]]*Sklop9[[#This Row],[Okvirna količina]]</f>
        <v>0</v>
      </c>
      <c r="V33" s="133"/>
    </row>
    <row r="34" spans="1:23" s="55" customFormat="1" ht="24">
      <c r="A34" s="78" t="s">
        <v>20</v>
      </c>
      <c r="B34" s="78"/>
      <c r="C34" s="230" t="s">
        <v>561</v>
      </c>
      <c r="D34" s="144">
        <v>35</v>
      </c>
      <c r="E34" s="76" t="s">
        <v>108</v>
      </c>
      <c r="F34" s="150"/>
      <c r="G34" s="374">
        <v>150</v>
      </c>
      <c r="H34" s="213" t="s">
        <v>188</v>
      </c>
      <c r="I34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5.2500000000000009</v>
      </c>
      <c r="J34" s="174" t="str">
        <f>IF(Sklop9[[#This Row],[ZAHTEVANA SHEMA KAKOVOSTI]]&lt;&gt;"",Sklop9[[#This Row],[Preračunana masa/volumen/kos na enoto kg]],"")</f>
        <v/>
      </c>
      <c r="K34" s="175"/>
      <c r="L34" s="229"/>
      <c r="M34" s="133"/>
      <c r="N34" s="133"/>
      <c r="O34" s="217"/>
      <c r="P34" s="133"/>
      <c r="Q34" s="218"/>
      <c r="R34" s="219">
        <f>+Sklop9[[#This Row],[cena/enota brez DDV v EUR]]*Sklop9[[#This Row],[Stopnja DDV (%)]]</f>
        <v>0</v>
      </c>
      <c r="S34" s="219">
        <f>+Sklop9[[#This Row],[cena/enota brez DDV v EUR]]+Sklop9[[#This Row],[Davek (EUR)]]</f>
        <v>0</v>
      </c>
      <c r="T34" s="219">
        <f>+Sklop9[[#This Row],[cena/enota brez DDV v EUR]]*Sklop9[[#This Row],[Okvirna količina]]</f>
        <v>0</v>
      </c>
      <c r="U34" s="219">
        <f>+Sklop9[[#This Row],[Končna cena/enoto mere (EUR) z DDV]]*Sklop9[[#This Row],[Okvirna količina]]</f>
        <v>0</v>
      </c>
      <c r="V34" s="133"/>
    </row>
    <row r="35" spans="1:23" s="55" customFormat="1" ht="36">
      <c r="A35" s="78" t="s">
        <v>21</v>
      </c>
      <c r="B35" s="78"/>
      <c r="C35" s="230" t="s">
        <v>562</v>
      </c>
      <c r="D35" s="144">
        <v>25</v>
      </c>
      <c r="E35" s="76" t="s">
        <v>108</v>
      </c>
      <c r="F35" s="150"/>
      <c r="G35" s="374">
        <v>150</v>
      </c>
      <c r="H35" s="213" t="s">
        <v>188</v>
      </c>
      <c r="I35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J35" s="174" t="str">
        <f>IF(Sklop9[[#This Row],[ZAHTEVANA SHEMA KAKOVOSTI]]&lt;&gt;"",Sklop9[[#This Row],[Preračunana masa/volumen/kos na enoto kg]],"")</f>
        <v/>
      </c>
      <c r="K35" s="175"/>
      <c r="L35" s="229"/>
      <c r="M35" s="133"/>
      <c r="N35" s="133"/>
      <c r="O35" s="217"/>
      <c r="P35" s="133"/>
      <c r="Q35" s="218"/>
      <c r="R35" s="219">
        <f>+Sklop9[[#This Row],[cena/enota brez DDV v EUR]]*Sklop9[[#This Row],[Stopnja DDV (%)]]</f>
        <v>0</v>
      </c>
      <c r="S35" s="219">
        <f>+Sklop9[[#This Row],[cena/enota brez DDV v EUR]]+Sklop9[[#This Row],[Davek (EUR)]]</f>
        <v>0</v>
      </c>
      <c r="T35" s="219">
        <f>+Sklop9[[#This Row],[cena/enota brez DDV v EUR]]*Sklop9[[#This Row],[Okvirna količina]]</f>
        <v>0</v>
      </c>
      <c r="U35" s="219">
        <f>+Sklop9[[#This Row],[Končna cena/enoto mere (EUR) z DDV]]*Sklop9[[#This Row],[Okvirna količina]]</f>
        <v>0</v>
      </c>
      <c r="V35" s="133"/>
    </row>
    <row r="36" spans="1:23" s="55" customFormat="1" ht="36">
      <c r="A36" s="78" t="s">
        <v>22</v>
      </c>
      <c r="B36" s="78"/>
      <c r="C36" s="230" t="s">
        <v>563</v>
      </c>
      <c r="D36" s="144">
        <v>30</v>
      </c>
      <c r="E36" s="76" t="s">
        <v>108</v>
      </c>
      <c r="F36" s="150"/>
      <c r="G36" s="374">
        <v>150</v>
      </c>
      <c r="H36" s="213" t="s">
        <v>188</v>
      </c>
      <c r="I36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J36" s="174" t="str">
        <f>IF(Sklop9[[#This Row],[ZAHTEVANA SHEMA KAKOVOSTI]]&lt;&gt;"",Sklop9[[#This Row],[Preračunana masa/volumen/kos na enoto kg]],"")</f>
        <v/>
      </c>
      <c r="K36" s="175"/>
      <c r="L36" s="229"/>
      <c r="M36" s="133"/>
      <c r="N36" s="133"/>
      <c r="O36" s="217"/>
      <c r="P36" s="133"/>
      <c r="Q36" s="218"/>
      <c r="R36" s="219">
        <f>+Sklop9[[#This Row],[cena/enota brez DDV v EUR]]*Sklop9[[#This Row],[Stopnja DDV (%)]]</f>
        <v>0</v>
      </c>
      <c r="S36" s="219">
        <f>+Sklop9[[#This Row],[cena/enota brez DDV v EUR]]+Sklop9[[#This Row],[Davek (EUR)]]</f>
        <v>0</v>
      </c>
      <c r="T36" s="219">
        <f>+Sklop9[[#This Row],[cena/enota brez DDV v EUR]]*Sklop9[[#This Row],[Okvirna količina]]</f>
        <v>0</v>
      </c>
      <c r="U36" s="219">
        <f>+Sklop9[[#This Row],[Končna cena/enoto mere (EUR) z DDV]]*Sklop9[[#This Row],[Okvirna količina]]</f>
        <v>0</v>
      </c>
      <c r="V36" s="133"/>
    </row>
    <row r="37" spans="1:23" s="55" customFormat="1" ht="36">
      <c r="A37" s="78" t="s">
        <v>23</v>
      </c>
      <c r="B37" s="78"/>
      <c r="C37" s="230" t="s">
        <v>564</v>
      </c>
      <c r="D37" s="144">
        <v>30</v>
      </c>
      <c r="E37" s="76" t="s">
        <v>108</v>
      </c>
      <c r="F37" s="150"/>
      <c r="G37" s="374">
        <v>150</v>
      </c>
      <c r="H37" s="213" t="s">
        <v>188</v>
      </c>
      <c r="I37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J37" s="174" t="str">
        <f>IF(Sklop9[[#This Row],[ZAHTEVANA SHEMA KAKOVOSTI]]&lt;&gt;"",Sklop9[[#This Row],[Preračunana masa/volumen/kos na enoto kg]],"")</f>
        <v/>
      </c>
      <c r="K37" s="175"/>
      <c r="L37" s="229"/>
      <c r="M37" s="133"/>
      <c r="N37" s="133"/>
      <c r="O37" s="217"/>
      <c r="P37" s="133"/>
      <c r="Q37" s="218"/>
      <c r="R37" s="219">
        <f>+Sklop9[[#This Row],[cena/enota brez DDV v EUR]]*Sklop9[[#This Row],[Stopnja DDV (%)]]</f>
        <v>0</v>
      </c>
      <c r="S37" s="219">
        <f>+Sklop9[[#This Row],[cena/enota brez DDV v EUR]]+Sklop9[[#This Row],[Davek (EUR)]]</f>
        <v>0</v>
      </c>
      <c r="T37" s="219">
        <f>+Sklop9[[#This Row],[cena/enota brez DDV v EUR]]*Sklop9[[#This Row],[Okvirna količina]]</f>
        <v>0</v>
      </c>
      <c r="U37" s="219">
        <f>+Sklop9[[#This Row],[Končna cena/enoto mere (EUR) z DDV]]*Sklop9[[#This Row],[Okvirna količina]]</f>
        <v>0</v>
      </c>
      <c r="V37" s="133"/>
    </row>
    <row r="38" spans="1:23" s="55" customFormat="1" ht="36">
      <c r="A38" s="78" t="s">
        <v>24</v>
      </c>
      <c r="B38" s="78"/>
      <c r="C38" s="230" t="s">
        <v>565</v>
      </c>
      <c r="D38" s="144">
        <v>30</v>
      </c>
      <c r="E38" s="76" t="s">
        <v>108</v>
      </c>
      <c r="F38" s="150"/>
      <c r="G38" s="374">
        <v>150</v>
      </c>
      <c r="H38" s="213" t="s">
        <v>188</v>
      </c>
      <c r="I38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J38" s="174" t="str">
        <f>IF(Sklop9[[#This Row],[ZAHTEVANA SHEMA KAKOVOSTI]]&lt;&gt;"",Sklop9[[#This Row],[Preračunana masa/volumen/kos na enoto kg]],"")</f>
        <v/>
      </c>
      <c r="K38" s="175"/>
      <c r="L38" s="229"/>
      <c r="M38" s="133"/>
      <c r="N38" s="133"/>
      <c r="O38" s="217"/>
      <c r="P38" s="133"/>
      <c r="Q38" s="218"/>
      <c r="R38" s="219">
        <f>+Sklop9[[#This Row],[cena/enota brez DDV v EUR]]*Sklop9[[#This Row],[Stopnja DDV (%)]]</f>
        <v>0</v>
      </c>
      <c r="S38" s="219">
        <f>+Sklop9[[#This Row],[cena/enota brez DDV v EUR]]+Sklop9[[#This Row],[Davek (EUR)]]</f>
        <v>0</v>
      </c>
      <c r="T38" s="219">
        <f>+Sklop9[[#This Row],[cena/enota brez DDV v EUR]]*Sklop9[[#This Row],[Okvirna količina]]</f>
        <v>0</v>
      </c>
      <c r="U38" s="219">
        <f>+Sklop9[[#This Row],[Končna cena/enoto mere (EUR) z DDV]]*Sklop9[[#This Row],[Okvirna količina]]</f>
        <v>0</v>
      </c>
      <c r="V38" s="133"/>
    </row>
    <row r="39" spans="1:23" s="55" customFormat="1" ht="36">
      <c r="A39" s="78" t="s">
        <v>25</v>
      </c>
      <c r="B39" s="78"/>
      <c r="C39" s="230" t="s">
        <v>566</v>
      </c>
      <c r="D39" s="144">
        <v>30</v>
      </c>
      <c r="E39" s="76" t="s">
        <v>108</v>
      </c>
      <c r="F39" s="150"/>
      <c r="G39" s="374">
        <v>150</v>
      </c>
      <c r="H39" s="213" t="s">
        <v>188</v>
      </c>
      <c r="I39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J39" s="174" t="str">
        <f>IF(Sklop9[[#This Row],[ZAHTEVANA SHEMA KAKOVOSTI]]&lt;&gt;"",Sklop9[[#This Row],[Preračunana masa/volumen/kos na enoto kg]],"")</f>
        <v/>
      </c>
      <c r="K39" s="175"/>
      <c r="L39" s="229"/>
      <c r="M39" s="133"/>
      <c r="N39" s="133"/>
      <c r="O39" s="217"/>
      <c r="P39" s="133"/>
      <c r="Q39" s="218"/>
      <c r="R39" s="219">
        <f>+Sklop9[[#This Row],[cena/enota brez DDV v EUR]]*Sklop9[[#This Row],[Stopnja DDV (%)]]</f>
        <v>0</v>
      </c>
      <c r="S39" s="219">
        <f>+Sklop9[[#This Row],[cena/enota brez DDV v EUR]]+Sklop9[[#This Row],[Davek (EUR)]]</f>
        <v>0</v>
      </c>
      <c r="T39" s="219">
        <f>+Sklop9[[#This Row],[cena/enota brez DDV v EUR]]*Sklop9[[#This Row],[Okvirna količina]]</f>
        <v>0</v>
      </c>
      <c r="U39" s="219">
        <f>+Sklop9[[#This Row],[Končna cena/enoto mere (EUR) z DDV]]*Sklop9[[#This Row],[Okvirna količina]]</f>
        <v>0</v>
      </c>
      <c r="V39" s="133"/>
    </row>
    <row r="40" spans="1:23" s="55" customFormat="1" ht="36">
      <c r="A40" s="78" t="s">
        <v>26</v>
      </c>
      <c r="B40" s="78"/>
      <c r="C40" s="230" t="s">
        <v>567</v>
      </c>
      <c r="D40" s="144">
        <v>44</v>
      </c>
      <c r="E40" s="76" t="s">
        <v>108</v>
      </c>
      <c r="F40" s="150"/>
      <c r="G40" s="374">
        <v>150</v>
      </c>
      <c r="H40" s="213" t="s">
        <v>188</v>
      </c>
      <c r="I40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6.6</v>
      </c>
      <c r="J40" s="174" t="str">
        <f>IF(Sklop9[[#This Row],[ZAHTEVANA SHEMA KAKOVOSTI]]&lt;&gt;"",Sklop9[[#This Row],[Preračunana masa/volumen/kos na enoto kg]],"")</f>
        <v/>
      </c>
      <c r="K40" s="175"/>
      <c r="L40" s="229"/>
      <c r="M40" s="133"/>
      <c r="N40" s="133"/>
      <c r="O40" s="217"/>
      <c r="P40" s="133"/>
      <c r="Q40" s="218"/>
      <c r="R40" s="219">
        <f>+Sklop9[[#This Row],[cena/enota brez DDV v EUR]]*Sklop9[[#This Row],[Stopnja DDV (%)]]</f>
        <v>0</v>
      </c>
      <c r="S40" s="219">
        <f>+Sklop9[[#This Row],[cena/enota brez DDV v EUR]]+Sklop9[[#This Row],[Davek (EUR)]]</f>
        <v>0</v>
      </c>
      <c r="T40" s="219">
        <f>+Sklop9[[#This Row],[cena/enota brez DDV v EUR]]*Sklop9[[#This Row],[Okvirna količina]]</f>
        <v>0</v>
      </c>
      <c r="U40" s="219">
        <f>+Sklop9[[#This Row],[Končna cena/enoto mere (EUR) z DDV]]*Sklop9[[#This Row],[Okvirna količina]]</f>
        <v>0</v>
      </c>
      <c r="V40" s="133"/>
    </row>
    <row r="41" spans="1:23" s="55" customFormat="1" ht="36">
      <c r="A41" s="78" t="s">
        <v>27</v>
      </c>
      <c r="B41" s="78"/>
      <c r="C41" s="230" t="s">
        <v>568</v>
      </c>
      <c r="D41" s="144">
        <v>35</v>
      </c>
      <c r="E41" s="76" t="s">
        <v>108</v>
      </c>
      <c r="F41" s="150"/>
      <c r="G41" s="374">
        <v>150</v>
      </c>
      <c r="H41" s="213" t="s">
        <v>188</v>
      </c>
      <c r="I41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5.2500000000000009</v>
      </c>
      <c r="J41" s="174" t="str">
        <f>IF(Sklop9[[#This Row],[ZAHTEVANA SHEMA KAKOVOSTI]]&lt;&gt;"",Sklop9[[#This Row],[Preračunana masa/volumen/kos na enoto kg]],"")</f>
        <v/>
      </c>
      <c r="K41" s="175"/>
      <c r="L41" s="229"/>
      <c r="M41" s="133"/>
      <c r="N41" s="133"/>
      <c r="O41" s="217"/>
      <c r="P41" s="133"/>
      <c r="Q41" s="218"/>
      <c r="R41" s="219">
        <f>+Sklop9[[#This Row],[cena/enota brez DDV v EUR]]*Sklop9[[#This Row],[Stopnja DDV (%)]]</f>
        <v>0</v>
      </c>
      <c r="S41" s="219">
        <f>+Sklop9[[#This Row],[cena/enota brez DDV v EUR]]+Sklop9[[#This Row],[Davek (EUR)]]</f>
        <v>0</v>
      </c>
      <c r="T41" s="219">
        <f>+Sklop9[[#This Row],[cena/enota brez DDV v EUR]]*Sklop9[[#This Row],[Okvirna količina]]</f>
        <v>0</v>
      </c>
      <c r="U41" s="219">
        <f>+Sklop9[[#This Row],[Končna cena/enoto mere (EUR) z DDV]]*Sklop9[[#This Row],[Okvirna količina]]</f>
        <v>0</v>
      </c>
      <c r="V41" s="133"/>
    </row>
    <row r="42" spans="1:23" s="55" customFormat="1" ht="24">
      <c r="A42" s="78" t="s">
        <v>28</v>
      </c>
      <c r="B42" s="349"/>
      <c r="C42" s="227" t="s">
        <v>921</v>
      </c>
      <c r="D42" s="207" t="s">
        <v>872</v>
      </c>
      <c r="E42" s="228" t="s">
        <v>108</v>
      </c>
      <c r="F42" s="150"/>
      <c r="G42" s="375">
        <v>600</v>
      </c>
      <c r="H42" s="213" t="s">
        <v>0</v>
      </c>
      <c r="I42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42" s="301" t="str">
        <f>IF(Sklop9[[#This Row],[ZAHTEVANA SHEMA KAKOVOSTI]]&lt;&gt;"",Sklop9[[#This Row],[Preračunana masa/volumen/kos na enoto kg]],"")</f>
        <v/>
      </c>
      <c r="K42" s="302"/>
      <c r="L42" s="303"/>
      <c r="M42" s="303"/>
      <c r="N42" s="313"/>
      <c r="O42" s="314"/>
      <c r="P42" s="314"/>
      <c r="Q42" s="305"/>
      <c r="R42" s="304">
        <f>+Sklop9[[#This Row],[cena/enota brez DDV v EUR]]*Sklop9[[#This Row],[Stopnja DDV (%)]]</f>
        <v>0</v>
      </c>
      <c r="S42" s="304">
        <f>+Sklop9[[#This Row],[cena/enota brez DDV v EUR]]+Sklop9[[#This Row],[Davek (EUR)]]</f>
        <v>0</v>
      </c>
      <c r="T42" s="304">
        <f>+Sklop9[[#This Row],[cena/enota brez DDV v EUR]]*Sklop9[[#This Row],[Okvirna količina]]</f>
        <v>0</v>
      </c>
      <c r="U42" s="304">
        <f>+Sklop9[[#This Row],[Končna cena/enoto mere (EUR) z DDV]]*Sklop9[[#This Row],[Okvirna količina]]</f>
        <v>0</v>
      </c>
      <c r="V42" s="346"/>
    </row>
    <row r="43" spans="1:23">
      <c r="A43" s="180" t="s">
        <v>131</v>
      </c>
      <c r="B43" s="180"/>
      <c r="C43" s="181"/>
      <c r="D43" s="182"/>
      <c r="E43" s="182"/>
      <c r="F43" s="183"/>
      <c r="G43" s="184"/>
      <c r="H43" s="185"/>
      <c r="I43" s="186">
        <f>SUBTOTAL(109,Sklop9[Preračunana masa/volumen/kos na enoto kg])</f>
        <v>8078.85</v>
      </c>
      <c r="J43" s="186">
        <f>SUBTOTAL(109,Sklop9[Živila iz shem kakovosti (kg)])</f>
        <v>0</v>
      </c>
      <c r="K43" s="184"/>
      <c r="L43" s="187"/>
      <c r="M43" s="187"/>
      <c r="N43" s="188"/>
      <c r="O43" s="189"/>
      <c r="P43" s="189"/>
      <c r="Q43" s="189"/>
      <c r="R43" s="190"/>
      <c r="S43" s="184"/>
      <c r="T43" s="190">
        <f>SUBTOTAL(109,Sklop9[Vrednost za okvirno količino (EUR) brez DDV])</f>
        <v>0</v>
      </c>
      <c r="U43" s="190">
        <f>SUBTOTAL(109,Sklop9[Vrednost za okvirno količino (EUR) z DDV])</f>
        <v>0</v>
      </c>
      <c r="V43" s="191" t="s">
        <v>189</v>
      </c>
    </row>
    <row r="44" spans="1:23" s="267" customFormat="1">
      <c r="A44" s="254"/>
      <c r="B44" s="254"/>
      <c r="C44" s="255"/>
      <c r="D44" s="256"/>
      <c r="E44" s="256"/>
      <c r="F44" s="257"/>
      <c r="G44" s="258"/>
      <c r="H44" s="259"/>
      <c r="I44" s="260"/>
      <c r="J44" s="260"/>
      <c r="K44" s="258"/>
      <c r="L44" s="262"/>
      <c r="M44" s="262"/>
      <c r="N44" s="263"/>
      <c r="O44" s="264"/>
      <c r="P44" s="264"/>
      <c r="Q44" s="264"/>
      <c r="R44" s="265"/>
      <c r="S44" s="258"/>
      <c r="T44" s="265"/>
      <c r="U44" s="265"/>
      <c r="V44" s="266"/>
    </row>
    <row r="45" spans="1:23">
      <c r="A45" s="48" t="s">
        <v>127</v>
      </c>
      <c r="B45" s="48"/>
      <c r="C45" s="16"/>
      <c r="D45" s="28"/>
      <c r="E45" s="28"/>
      <c r="F45" s="99"/>
      <c r="R45" s="48"/>
      <c r="S45" s="48"/>
      <c r="T45" s="48"/>
      <c r="U45" s="48"/>
    </row>
    <row r="46" spans="1:23">
      <c r="A46" s="11" t="s">
        <v>129</v>
      </c>
      <c r="C46" s="16"/>
      <c r="D46" s="28"/>
      <c r="E46" s="28"/>
      <c r="F46" s="99"/>
    </row>
    <row r="47" spans="1:23">
      <c r="A47" s="94" t="s">
        <v>173</v>
      </c>
      <c r="B47" s="94"/>
      <c r="G47" s="68"/>
      <c r="H47" s="68"/>
      <c r="I47" s="29"/>
      <c r="J47" s="29"/>
      <c r="K47" s="29"/>
      <c r="L47" s="29"/>
      <c r="M47" s="54"/>
      <c r="N47" s="54"/>
      <c r="O47" s="29"/>
      <c r="P47" s="29"/>
      <c r="Q47" s="29"/>
      <c r="R47" s="29"/>
      <c r="S47" s="29"/>
      <c r="W47" s="106"/>
    </row>
    <row r="48" spans="1:23" ht="12.75" customHeight="1">
      <c r="A48" s="451" t="s">
        <v>257</v>
      </c>
      <c r="B48" s="451"/>
      <c r="C48" s="451"/>
      <c r="D48" s="451"/>
      <c r="E48" s="451"/>
      <c r="F48" s="451"/>
      <c r="G48" s="451"/>
      <c r="H48" s="451"/>
      <c r="I48" s="451"/>
      <c r="J48" s="451"/>
      <c r="K48" s="451"/>
      <c r="L48" s="451"/>
      <c r="M48" s="451"/>
      <c r="O48" s="29"/>
      <c r="P48" s="29"/>
      <c r="Q48" s="29"/>
      <c r="R48" s="29"/>
      <c r="S48" s="29"/>
    </row>
    <row r="49" spans="1:22" ht="12.75" customHeight="1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O49" s="29"/>
      <c r="P49" s="29"/>
      <c r="Q49" s="29"/>
      <c r="R49" s="29"/>
      <c r="S49" s="29"/>
    </row>
    <row r="50" spans="1:22">
      <c r="A50" s="94" t="s">
        <v>65</v>
      </c>
      <c r="B50" s="94"/>
      <c r="G50" s="68"/>
      <c r="H50" s="68" t="s">
        <v>66</v>
      </c>
      <c r="I50" s="29"/>
      <c r="J50" s="29"/>
      <c r="K50" s="29"/>
      <c r="L50" s="29"/>
      <c r="M50" s="54"/>
      <c r="N50" s="54"/>
      <c r="O50" s="29"/>
      <c r="P50" s="29"/>
      <c r="Q50" s="29"/>
      <c r="R50" s="29" t="s">
        <v>67</v>
      </c>
      <c r="S50" s="29"/>
    </row>
    <row r="51" spans="1:22" ht="15">
      <c r="A51" s="6"/>
      <c r="B51" s="6"/>
      <c r="C51" s="4"/>
      <c r="D51" s="26"/>
      <c r="E51" s="26"/>
      <c r="F51" s="25"/>
      <c r="G51" s="7"/>
      <c r="I51" s="8"/>
      <c r="J51" s="8"/>
      <c r="K51" s="8"/>
      <c r="L51" s="8"/>
      <c r="M51" s="20"/>
      <c r="N51" s="20"/>
      <c r="O51" s="8"/>
      <c r="P51" s="8"/>
      <c r="Q51" s="8"/>
      <c r="R51" s="8"/>
      <c r="S51" s="8"/>
      <c r="T51" s="3"/>
      <c r="U51" s="3"/>
      <c r="V51" s="7"/>
    </row>
    <row r="52" spans="1:22">
      <c r="C52" s="11"/>
      <c r="D52" s="11"/>
      <c r="E52" s="11"/>
      <c r="F52" s="11"/>
      <c r="G52" s="11"/>
      <c r="H52" s="11"/>
    </row>
    <row r="53" spans="1:22">
      <c r="C53" s="16"/>
      <c r="D53" s="28"/>
      <c r="E53" s="28"/>
      <c r="F53" s="99"/>
    </row>
    <row r="54" spans="1:22">
      <c r="C54" s="16"/>
      <c r="D54" s="28"/>
      <c r="E54" s="28"/>
      <c r="F54" s="99"/>
    </row>
    <row r="55" spans="1:22">
      <c r="C55" s="16"/>
      <c r="D55" s="28"/>
      <c r="E55" s="28"/>
      <c r="F55" s="99"/>
    </row>
    <row r="56" spans="1:22">
      <c r="C56" s="16"/>
      <c r="D56" s="28"/>
      <c r="E56" s="28"/>
      <c r="F56" s="99"/>
    </row>
    <row r="57" spans="1:22">
      <c r="C57" s="16"/>
      <c r="D57" s="28"/>
      <c r="E57" s="28"/>
      <c r="F57" s="99"/>
    </row>
    <row r="58" spans="1:22">
      <c r="C58" s="16"/>
      <c r="D58" s="28"/>
      <c r="E58" s="28"/>
      <c r="F58" s="99"/>
    </row>
    <row r="59" spans="1:22">
      <c r="C59" s="16"/>
      <c r="D59" s="28"/>
      <c r="E59" s="28"/>
      <c r="F59" s="99"/>
    </row>
    <row r="60" spans="1:22">
      <c r="C60" s="16"/>
      <c r="D60" s="28"/>
      <c r="E60" s="28"/>
      <c r="F60" s="99"/>
    </row>
    <row r="61" spans="1:22">
      <c r="C61" s="16"/>
      <c r="D61" s="28"/>
      <c r="E61" s="28"/>
      <c r="F61" s="99"/>
    </row>
    <row r="62" spans="1:22">
      <c r="C62" s="16"/>
      <c r="D62" s="28"/>
      <c r="E62" s="28"/>
      <c r="F62" s="99"/>
    </row>
    <row r="63" spans="1:22">
      <c r="C63" s="16"/>
      <c r="D63" s="28"/>
      <c r="E63" s="28"/>
      <c r="F63" s="99"/>
    </row>
    <row r="64" spans="1:22">
      <c r="C64" s="16"/>
      <c r="D64" s="28"/>
      <c r="E64" s="28"/>
      <c r="F64" s="99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>
      <c r="C274" s="16"/>
      <c r="D274" s="28"/>
      <c r="E274" s="28"/>
      <c r="F274" s="99"/>
    </row>
  </sheetData>
  <sheetProtection insertRows="0" deleteRows="0"/>
  <protectedRanges>
    <protectedRange sqref="K50:Q1048576 N48:Q49 V1:V1048576 K1:Q47" name="Obseg1"/>
    <protectedRange sqref="K48:M49" name="Obseg1_2_1"/>
  </protectedRanges>
  <mergeCells count="8">
    <mergeCell ref="A48:M4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69"/>
  <sheetViews>
    <sheetView topLeftCell="A11" zoomScale="90" zoomScaleNormal="90" zoomScaleSheetLayoutView="100" workbookViewId="0">
      <selection activeCell="N44" sqref="N44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34.5703125" style="17" customWidth="1"/>
    <col min="4" max="4" width="10.7109375" style="27" customWidth="1"/>
    <col min="5" max="5" width="10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pred_rekapitulacija'!A23</f>
        <v>10.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pred_rekapitulacija'!B23</f>
        <v>ŽITA, MLEVSKI IZDELKI IN TESTENINE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>
        <v>8007</v>
      </c>
      <c r="C16" s="172" t="s">
        <v>569</v>
      </c>
      <c r="D16" s="76" t="s">
        <v>110</v>
      </c>
      <c r="E16" s="141" t="s">
        <v>0</v>
      </c>
      <c r="F16" s="98"/>
      <c r="G16" s="144">
        <v>350</v>
      </c>
      <c r="H16" s="274" t="s">
        <v>0</v>
      </c>
      <c r="I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J16" s="79" t="str">
        <f>IF(Sklop10[[#This Row],[ZAHTEVANA SHEMA KAKOVOSTI]]&lt;&gt;"",Sklop10[[#This Row],[Preračunana masa/volumen/kos na enoto kg]],"")</f>
        <v/>
      </c>
      <c r="K16" s="85"/>
      <c r="L16" s="133"/>
      <c r="M16" s="133"/>
      <c r="N16" s="133"/>
      <c r="O16" s="134"/>
      <c r="P16" s="134"/>
      <c r="Q16" s="87"/>
      <c r="R16" s="82">
        <f>+Sklop10[[#This Row],[cena/enota brez DDV v EUR]]*Sklop10[[#This Row],[Stopnja DDV (%)]]</f>
        <v>0</v>
      </c>
      <c r="S16" s="82">
        <f>+Sklop10[[#This Row],[cena/enota brez DDV v EUR]]+Sklop10[[#This Row],[Davek (EUR)]]</f>
        <v>0</v>
      </c>
      <c r="T16" s="82">
        <f>+Sklop10[[#This Row],[cena/enota brez DDV v EUR]]*Sklop10[[#This Row],[Okvirna količina]]</f>
        <v>0</v>
      </c>
      <c r="U16" s="82">
        <f>+Sklop10[[#This Row],[Končna cena/enoto mere (EUR) z DDV]]*Sklop10[[#This Row],[Okvirna količina]]</f>
        <v>0</v>
      </c>
      <c r="V16" s="134"/>
    </row>
    <row r="17" spans="1:22" s="55" customFormat="1" ht="12">
      <c r="A17" s="78" t="s">
        <v>3</v>
      </c>
      <c r="B17" s="78">
        <v>8005</v>
      </c>
      <c r="C17" s="172" t="s">
        <v>570</v>
      </c>
      <c r="D17" s="76" t="s">
        <v>110</v>
      </c>
      <c r="E17" s="141" t="s">
        <v>0</v>
      </c>
      <c r="F17" s="98"/>
      <c r="G17" s="144">
        <v>130</v>
      </c>
      <c r="H17" s="274" t="s">
        <v>0</v>
      </c>
      <c r="I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J17" s="79" t="str">
        <f>IF(Sklop10[[#This Row],[ZAHTEVANA SHEMA KAKOVOSTI]]&lt;&gt;"",Sklop10[[#This Row],[Preračunana masa/volumen/kos na enoto kg]],"")</f>
        <v/>
      </c>
      <c r="K17" s="86"/>
      <c r="L17" s="133"/>
      <c r="M17" s="133"/>
      <c r="N17" s="133"/>
      <c r="O17" s="136"/>
      <c r="P17" s="134"/>
      <c r="Q17" s="89"/>
      <c r="R17" s="84">
        <f>+Sklop10[[#This Row],[cena/enota brez DDV v EUR]]*Sklop10[[#This Row],[Stopnja DDV (%)]]</f>
        <v>0</v>
      </c>
      <c r="S17" s="84">
        <f>+Sklop10[[#This Row],[cena/enota brez DDV v EUR]]+Sklop10[[#This Row],[Davek (EUR)]]</f>
        <v>0</v>
      </c>
      <c r="T17" s="84">
        <f>+Sklop10[[#This Row],[cena/enota brez DDV v EUR]]*Sklop10[[#This Row],[Okvirna količina]]</f>
        <v>0</v>
      </c>
      <c r="U17" s="84">
        <f>+Sklop10[[#This Row],[Končna cena/enoto mere (EUR) z DDV]]*Sklop10[[#This Row],[Okvirna količina]]</f>
        <v>0</v>
      </c>
      <c r="V17" s="134"/>
    </row>
    <row r="18" spans="1:22" s="55" customFormat="1" ht="12">
      <c r="A18" s="78" t="s">
        <v>4</v>
      </c>
      <c r="B18" s="78">
        <v>8092</v>
      </c>
      <c r="C18" s="172" t="s">
        <v>571</v>
      </c>
      <c r="D18" s="76" t="s">
        <v>110</v>
      </c>
      <c r="E18" s="141" t="s">
        <v>0</v>
      </c>
      <c r="F18" s="98"/>
      <c r="G18" s="144">
        <v>20</v>
      </c>
      <c r="H18" s="274" t="s">
        <v>0</v>
      </c>
      <c r="I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18" s="79" t="str">
        <f>IF(Sklop10[[#This Row],[ZAHTEVANA SHEMA KAKOVOSTI]]&lt;&gt;"",Sklop10[[#This Row],[Preračunana masa/volumen/kos na enoto kg]],"")</f>
        <v/>
      </c>
      <c r="K18" s="86"/>
      <c r="L18" s="133"/>
      <c r="M18" s="133"/>
      <c r="N18" s="133"/>
      <c r="O18" s="136"/>
      <c r="P18" s="134"/>
      <c r="Q18" s="89"/>
      <c r="R18" s="84">
        <f>+Sklop10[[#This Row],[cena/enota brez DDV v EUR]]*Sklop10[[#This Row],[Stopnja DDV (%)]]</f>
        <v>0</v>
      </c>
      <c r="S18" s="84">
        <f>+Sklop10[[#This Row],[cena/enota brez DDV v EUR]]+Sklop10[[#This Row],[Davek (EUR)]]</f>
        <v>0</v>
      </c>
      <c r="T18" s="84">
        <f>+Sklop10[[#This Row],[cena/enota brez DDV v EUR]]*Sklop10[[#This Row],[Okvirna količina]]</f>
        <v>0</v>
      </c>
      <c r="U18" s="84">
        <f>+Sklop10[[#This Row],[Končna cena/enoto mere (EUR) z DDV]]*Sklop10[[#This Row],[Okvirna količina]]</f>
        <v>0</v>
      </c>
      <c r="V18" s="134"/>
    </row>
    <row r="19" spans="1:22" s="55" customFormat="1" ht="12">
      <c r="A19" s="78" t="s">
        <v>5</v>
      </c>
      <c r="B19" s="78">
        <v>8002</v>
      </c>
      <c r="C19" s="272" t="s">
        <v>572</v>
      </c>
      <c r="D19" s="76" t="s">
        <v>110</v>
      </c>
      <c r="E19" s="273" t="s">
        <v>0</v>
      </c>
      <c r="F19" s="150"/>
      <c r="G19" s="319">
        <v>850</v>
      </c>
      <c r="H19" s="274" t="s">
        <v>0</v>
      </c>
      <c r="I19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850</v>
      </c>
      <c r="J19" s="246" t="str">
        <f>IF(Sklop10[[#This Row],[ZAHTEVANA SHEMA KAKOVOSTI]]&lt;&gt;"",Sklop10[[#This Row],[Preračunana masa/volumen/kos na enoto kg]],"")</f>
        <v/>
      </c>
      <c r="K19" s="247"/>
      <c r="L19" s="270"/>
      <c r="M19" s="270"/>
      <c r="N19" s="249"/>
      <c r="O19" s="253"/>
      <c r="P19" s="253"/>
      <c r="Q19" s="251"/>
      <c r="R19" s="250">
        <f>+Sklop10[[#This Row],[cena/enota brez DDV v EUR]]*Sklop10[[#This Row],[Stopnja DDV (%)]]</f>
        <v>0</v>
      </c>
      <c r="S19" s="250">
        <f>+Sklop10[[#This Row],[cena/enota brez DDV v EUR]]+Sklop10[[#This Row],[Davek (EUR)]]</f>
        <v>0</v>
      </c>
      <c r="T19" s="250">
        <f>+Sklop10[[#This Row],[cena/enota brez DDV v EUR]]*Sklop10[[#This Row],[Okvirna količina]]</f>
        <v>0</v>
      </c>
      <c r="U19" s="250">
        <f>+Sklop10[[#This Row],[Končna cena/enoto mere (EUR) z DDV]]*Sklop10[[#This Row],[Okvirna količina]]</f>
        <v>0</v>
      </c>
      <c r="V19" s="275"/>
    </row>
    <row r="20" spans="1:22" s="55" customFormat="1" ht="12">
      <c r="A20" s="78" t="s">
        <v>6</v>
      </c>
      <c r="B20" s="78">
        <v>8017</v>
      </c>
      <c r="C20" s="272" t="s">
        <v>573</v>
      </c>
      <c r="D20" s="76" t="s">
        <v>110</v>
      </c>
      <c r="E20" s="273" t="s">
        <v>0</v>
      </c>
      <c r="F20" s="150"/>
      <c r="G20" s="319">
        <v>350</v>
      </c>
      <c r="H20" s="274" t="s">
        <v>0</v>
      </c>
      <c r="I20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J20" s="246" t="str">
        <f>IF(Sklop10[[#This Row],[ZAHTEVANA SHEMA KAKOVOSTI]]&lt;&gt;"",Sklop10[[#This Row],[Preračunana masa/volumen/kos na enoto kg]],"")</f>
        <v/>
      </c>
      <c r="K20" s="247"/>
      <c r="L20" s="270"/>
      <c r="M20" s="270"/>
      <c r="N20" s="249"/>
      <c r="O20" s="253"/>
      <c r="P20" s="253"/>
      <c r="Q20" s="251"/>
      <c r="R20" s="250">
        <f>+Sklop10[[#This Row],[cena/enota brez DDV v EUR]]*Sklop10[[#This Row],[Stopnja DDV (%)]]</f>
        <v>0</v>
      </c>
      <c r="S20" s="250">
        <f>+Sklop10[[#This Row],[cena/enota brez DDV v EUR]]+Sklop10[[#This Row],[Davek (EUR)]]</f>
        <v>0</v>
      </c>
      <c r="T20" s="250">
        <f>+Sklop10[[#This Row],[cena/enota brez DDV v EUR]]*Sklop10[[#This Row],[Okvirna količina]]</f>
        <v>0</v>
      </c>
      <c r="U20" s="250">
        <f>+Sklop10[[#This Row],[Končna cena/enoto mere (EUR) z DDV]]*Sklop10[[#This Row],[Okvirna količina]]</f>
        <v>0</v>
      </c>
      <c r="V20" s="275"/>
    </row>
    <row r="21" spans="1:22" s="55" customFormat="1" ht="12">
      <c r="A21" s="78" t="s">
        <v>7</v>
      </c>
      <c r="B21" s="78">
        <v>8049</v>
      </c>
      <c r="C21" s="272" t="s">
        <v>574</v>
      </c>
      <c r="D21" s="76" t="s">
        <v>110</v>
      </c>
      <c r="E21" s="273" t="s">
        <v>0</v>
      </c>
      <c r="F21" s="150"/>
      <c r="G21" s="319">
        <v>300</v>
      </c>
      <c r="H21" s="274" t="s">
        <v>0</v>
      </c>
      <c r="I21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21" s="246" t="str">
        <f>IF(Sklop10[[#This Row],[ZAHTEVANA SHEMA KAKOVOSTI]]&lt;&gt;"",Sklop10[[#This Row],[Preračunana masa/volumen/kos na enoto kg]],"")</f>
        <v/>
      </c>
      <c r="K21" s="247"/>
      <c r="L21" s="270"/>
      <c r="M21" s="270"/>
      <c r="N21" s="249"/>
      <c r="O21" s="253"/>
      <c r="P21" s="253"/>
      <c r="Q21" s="251"/>
      <c r="R21" s="250">
        <f>+Sklop10[[#This Row],[cena/enota brez DDV v EUR]]*Sklop10[[#This Row],[Stopnja DDV (%)]]</f>
        <v>0</v>
      </c>
      <c r="S21" s="250">
        <f>+Sklop10[[#This Row],[cena/enota brez DDV v EUR]]+Sklop10[[#This Row],[Davek (EUR)]]</f>
        <v>0</v>
      </c>
      <c r="T21" s="250">
        <f>+Sklop10[[#This Row],[cena/enota brez DDV v EUR]]*Sklop10[[#This Row],[Okvirna količina]]</f>
        <v>0</v>
      </c>
      <c r="U21" s="250">
        <f>+Sklop10[[#This Row],[Končna cena/enoto mere (EUR) z DDV]]*Sklop10[[#This Row],[Okvirna količina]]</f>
        <v>0</v>
      </c>
      <c r="V21" s="275"/>
    </row>
    <row r="22" spans="1:22" s="55" customFormat="1" ht="12">
      <c r="A22" s="78" t="s">
        <v>8</v>
      </c>
      <c r="B22" s="78">
        <v>8031</v>
      </c>
      <c r="C22" s="272" t="s">
        <v>575</v>
      </c>
      <c r="D22" s="76" t="s">
        <v>110</v>
      </c>
      <c r="E22" s="273" t="s">
        <v>0</v>
      </c>
      <c r="F22" s="150"/>
      <c r="G22" s="319">
        <v>1000</v>
      </c>
      <c r="H22" s="274" t="s">
        <v>0</v>
      </c>
      <c r="I22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22" s="246" t="str">
        <f>IF(Sklop10[[#This Row],[ZAHTEVANA SHEMA KAKOVOSTI]]&lt;&gt;"",Sklop10[[#This Row],[Preračunana masa/volumen/kos na enoto kg]],"")</f>
        <v/>
      </c>
      <c r="K22" s="247"/>
      <c r="L22" s="270"/>
      <c r="M22" s="270"/>
      <c r="N22" s="249"/>
      <c r="O22" s="253"/>
      <c r="P22" s="253"/>
      <c r="Q22" s="251"/>
      <c r="R22" s="250">
        <f>+Sklop10[[#This Row],[cena/enota brez DDV v EUR]]*Sklop10[[#This Row],[Stopnja DDV (%)]]</f>
        <v>0</v>
      </c>
      <c r="S22" s="250">
        <f>+Sklop10[[#This Row],[cena/enota brez DDV v EUR]]+Sklop10[[#This Row],[Davek (EUR)]]</f>
        <v>0</v>
      </c>
      <c r="T22" s="250">
        <f>+Sklop10[[#This Row],[cena/enota brez DDV v EUR]]*Sklop10[[#This Row],[Okvirna količina]]</f>
        <v>0</v>
      </c>
      <c r="U22" s="250">
        <f>+Sklop10[[#This Row],[Končna cena/enoto mere (EUR) z DDV]]*Sklop10[[#This Row],[Okvirna količina]]</f>
        <v>0</v>
      </c>
      <c r="V22" s="275"/>
    </row>
    <row r="23" spans="1:22" s="55" customFormat="1" ht="12">
      <c r="A23" s="78" t="s">
        <v>9</v>
      </c>
      <c r="B23" s="78">
        <v>8006</v>
      </c>
      <c r="C23" s="272" t="s">
        <v>576</v>
      </c>
      <c r="D23" s="76" t="s">
        <v>110</v>
      </c>
      <c r="E23" s="273" t="s">
        <v>0</v>
      </c>
      <c r="F23" s="150"/>
      <c r="G23" s="319">
        <v>800</v>
      </c>
      <c r="H23" s="274" t="s">
        <v>0</v>
      </c>
      <c r="I23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23" s="246" t="str">
        <f>IF(Sklop10[[#This Row],[ZAHTEVANA SHEMA KAKOVOSTI]]&lt;&gt;"",Sklop10[[#This Row],[Preračunana masa/volumen/kos na enoto kg]],"")</f>
        <v/>
      </c>
      <c r="K23" s="247"/>
      <c r="L23" s="270"/>
      <c r="M23" s="270"/>
      <c r="N23" s="249"/>
      <c r="O23" s="253"/>
      <c r="P23" s="253"/>
      <c r="Q23" s="251"/>
      <c r="R23" s="250">
        <f>+Sklop10[[#This Row],[cena/enota brez DDV v EUR]]*Sklop10[[#This Row],[Stopnja DDV (%)]]</f>
        <v>0</v>
      </c>
      <c r="S23" s="250">
        <f>+Sklop10[[#This Row],[cena/enota brez DDV v EUR]]+Sklop10[[#This Row],[Davek (EUR)]]</f>
        <v>0</v>
      </c>
      <c r="T23" s="250">
        <f>+Sklop10[[#This Row],[cena/enota brez DDV v EUR]]*Sklop10[[#This Row],[Okvirna količina]]</f>
        <v>0</v>
      </c>
      <c r="U23" s="250">
        <f>+Sklop10[[#This Row],[Končna cena/enoto mere (EUR) z DDV]]*Sklop10[[#This Row],[Okvirna količina]]</f>
        <v>0</v>
      </c>
      <c r="V23" s="275"/>
    </row>
    <row r="24" spans="1:22" s="55" customFormat="1" ht="12">
      <c r="A24" s="78" t="s">
        <v>10</v>
      </c>
      <c r="B24" s="78">
        <v>8016</v>
      </c>
      <c r="C24" s="272" t="s">
        <v>577</v>
      </c>
      <c r="D24" s="76" t="s">
        <v>110</v>
      </c>
      <c r="E24" s="273" t="s">
        <v>0</v>
      </c>
      <c r="F24" s="150"/>
      <c r="G24" s="319">
        <v>500</v>
      </c>
      <c r="H24" s="274" t="s">
        <v>0</v>
      </c>
      <c r="I24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24" s="246" t="str">
        <f>IF(Sklop10[[#This Row],[ZAHTEVANA SHEMA KAKOVOSTI]]&lt;&gt;"",Sklop10[[#This Row],[Preračunana masa/volumen/kos na enoto kg]],"")</f>
        <v/>
      </c>
      <c r="K24" s="247"/>
      <c r="L24" s="270"/>
      <c r="M24" s="270"/>
      <c r="N24" s="249"/>
      <c r="O24" s="253"/>
      <c r="P24" s="253"/>
      <c r="Q24" s="251"/>
      <c r="R24" s="250">
        <f>+Sklop10[[#This Row],[cena/enota brez DDV v EUR]]*Sklop10[[#This Row],[Stopnja DDV (%)]]</f>
        <v>0</v>
      </c>
      <c r="S24" s="250">
        <f>+Sklop10[[#This Row],[cena/enota brez DDV v EUR]]+Sklop10[[#This Row],[Davek (EUR)]]</f>
        <v>0</v>
      </c>
      <c r="T24" s="250">
        <f>+Sklop10[[#This Row],[cena/enota brez DDV v EUR]]*Sklop10[[#This Row],[Okvirna količina]]</f>
        <v>0</v>
      </c>
      <c r="U24" s="250">
        <f>+Sklop10[[#This Row],[Končna cena/enoto mere (EUR) z DDV]]*Sklop10[[#This Row],[Okvirna količina]]</f>
        <v>0</v>
      </c>
      <c r="V24" s="275"/>
    </row>
    <row r="25" spans="1:22" s="55" customFormat="1" ht="12">
      <c r="A25" s="78" t="s">
        <v>11</v>
      </c>
      <c r="B25" s="78" t="s">
        <v>591</v>
      </c>
      <c r="C25" s="272" t="s">
        <v>578</v>
      </c>
      <c r="D25" s="76" t="s">
        <v>110</v>
      </c>
      <c r="E25" s="273" t="s">
        <v>0</v>
      </c>
      <c r="F25" s="150"/>
      <c r="G25" s="319">
        <v>450</v>
      </c>
      <c r="H25" s="274" t="s">
        <v>0</v>
      </c>
      <c r="I25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J25" s="246" t="str">
        <f>IF(Sklop10[[#This Row],[ZAHTEVANA SHEMA KAKOVOSTI]]&lt;&gt;"",Sklop10[[#This Row],[Preračunana masa/volumen/kos na enoto kg]],"")</f>
        <v/>
      </c>
      <c r="K25" s="247"/>
      <c r="L25" s="270"/>
      <c r="M25" s="270"/>
      <c r="N25" s="249"/>
      <c r="O25" s="253"/>
      <c r="P25" s="253"/>
      <c r="Q25" s="251"/>
      <c r="R25" s="250">
        <f>+Sklop10[[#This Row],[cena/enota brez DDV v EUR]]*Sklop10[[#This Row],[Stopnja DDV (%)]]</f>
        <v>0</v>
      </c>
      <c r="S25" s="250">
        <f>+Sklop10[[#This Row],[cena/enota brez DDV v EUR]]+Sklop10[[#This Row],[Davek (EUR)]]</f>
        <v>0</v>
      </c>
      <c r="T25" s="250">
        <f>+Sklop10[[#This Row],[cena/enota brez DDV v EUR]]*Sklop10[[#This Row],[Okvirna količina]]</f>
        <v>0</v>
      </c>
      <c r="U25" s="250">
        <f>+Sklop10[[#This Row],[Končna cena/enoto mere (EUR) z DDV]]*Sklop10[[#This Row],[Okvirna količina]]</f>
        <v>0</v>
      </c>
      <c r="V25" s="275"/>
    </row>
    <row r="26" spans="1:22" s="55" customFormat="1" ht="12">
      <c r="A26" s="78" t="s">
        <v>12</v>
      </c>
      <c r="B26" s="78" t="s">
        <v>592</v>
      </c>
      <c r="C26" s="272" t="s">
        <v>579</v>
      </c>
      <c r="D26" s="76" t="s">
        <v>110</v>
      </c>
      <c r="E26" s="273" t="s">
        <v>0</v>
      </c>
      <c r="F26" s="150"/>
      <c r="G26" s="319">
        <v>140</v>
      </c>
      <c r="H26" s="274" t="s">
        <v>0</v>
      </c>
      <c r="I26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J26" s="246" t="str">
        <f>IF(Sklop10[[#This Row],[ZAHTEVANA SHEMA KAKOVOSTI]]&lt;&gt;"",Sklop10[[#This Row],[Preračunana masa/volumen/kos na enoto kg]],"")</f>
        <v/>
      </c>
      <c r="K26" s="247"/>
      <c r="L26" s="270"/>
      <c r="M26" s="270"/>
      <c r="N26" s="249"/>
      <c r="O26" s="253"/>
      <c r="P26" s="253"/>
      <c r="Q26" s="251"/>
      <c r="R26" s="250">
        <f>+Sklop10[[#This Row],[cena/enota brez DDV v EUR]]*Sklop10[[#This Row],[Stopnja DDV (%)]]</f>
        <v>0</v>
      </c>
      <c r="S26" s="250">
        <f>+Sklop10[[#This Row],[cena/enota brez DDV v EUR]]+Sklop10[[#This Row],[Davek (EUR)]]</f>
        <v>0</v>
      </c>
      <c r="T26" s="250">
        <f>+Sklop10[[#This Row],[cena/enota brez DDV v EUR]]*Sklop10[[#This Row],[Okvirna količina]]</f>
        <v>0</v>
      </c>
      <c r="U26" s="250">
        <f>+Sklop10[[#This Row],[Končna cena/enoto mere (EUR) z DDV]]*Sklop10[[#This Row],[Okvirna količina]]</f>
        <v>0</v>
      </c>
      <c r="V26" s="275"/>
    </row>
    <row r="27" spans="1:22" s="55" customFormat="1" ht="12">
      <c r="A27" s="78" t="s">
        <v>13</v>
      </c>
      <c r="B27" s="78" t="s">
        <v>593</v>
      </c>
      <c r="C27" s="272" t="s">
        <v>580</v>
      </c>
      <c r="D27" s="76" t="s">
        <v>110</v>
      </c>
      <c r="E27" s="273" t="s">
        <v>0</v>
      </c>
      <c r="F27" s="150"/>
      <c r="G27" s="319">
        <v>250</v>
      </c>
      <c r="H27" s="274" t="s">
        <v>0</v>
      </c>
      <c r="I27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27" s="246" t="str">
        <f>IF(Sklop10[[#This Row],[ZAHTEVANA SHEMA KAKOVOSTI]]&lt;&gt;"",Sklop10[[#This Row],[Preračunana masa/volumen/kos na enoto kg]],"")</f>
        <v/>
      </c>
      <c r="K27" s="247"/>
      <c r="L27" s="270"/>
      <c r="M27" s="270"/>
      <c r="N27" s="249"/>
      <c r="O27" s="253"/>
      <c r="P27" s="253"/>
      <c r="Q27" s="251"/>
      <c r="R27" s="250">
        <f>+Sklop10[[#This Row],[cena/enota brez DDV v EUR]]*Sklop10[[#This Row],[Stopnja DDV (%)]]</f>
        <v>0</v>
      </c>
      <c r="S27" s="250">
        <f>+Sklop10[[#This Row],[cena/enota brez DDV v EUR]]+Sklop10[[#This Row],[Davek (EUR)]]</f>
        <v>0</v>
      </c>
      <c r="T27" s="250">
        <f>+Sklop10[[#This Row],[cena/enota brez DDV v EUR]]*Sklop10[[#This Row],[Okvirna količina]]</f>
        <v>0</v>
      </c>
      <c r="U27" s="250">
        <f>+Sklop10[[#This Row],[Končna cena/enoto mere (EUR) z DDV]]*Sklop10[[#This Row],[Okvirna količina]]</f>
        <v>0</v>
      </c>
      <c r="V27" s="275"/>
    </row>
    <row r="28" spans="1:22" s="55" customFormat="1" ht="12">
      <c r="A28" s="78" t="s">
        <v>14</v>
      </c>
      <c r="B28" s="78" t="s">
        <v>594</v>
      </c>
      <c r="C28" s="272" t="s">
        <v>581</v>
      </c>
      <c r="D28" s="76" t="s">
        <v>110</v>
      </c>
      <c r="E28" s="273" t="s">
        <v>0</v>
      </c>
      <c r="F28" s="150"/>
      <c r="G28" s="319">
        <v>350</v>
      </c>
      <c r="H28" s="274" t="s">
        <v>0</v>
      </c>
      <c r="I28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J28" s="246" t="str">
        <f>IF(Sklop10[[#This Row],[ZAHTEVANA SHEMA KAKOVOSTI]]&lt;&gt;"",Sklop10[[#This Row],[Preračunana masa/volumen/kos na enoto kg]],"")</f>
        <v/>
      </c>
      <c r="K28" s="247"/>
      <c r="L28" s="270"/>
      <c r="M28" s="270"/>
      <c r="N28" s="249"/>
      <c r="O28" s="253"/>
      <c r="P28" s="253"/>
      <c r="Q28" s="251"/>
      <c r="R28" s="250">
        <f>+Sklop10[[#This Row],[cena/enota brez DDV v EUR]]*Sklop10[[#This Row],[Stopnja DDV (%)]]</f>
        <v>0</v>
      </c>
      <c r="S28" s="250">
        <f>+Sklop10[[#This Row],[cena/enota brez DDV v EUR]]+Sklop10[[#This Row],[Davek (EUR)]]</f>
        <v>0</v>
      </c>
      <c r="T28" s="250">
        <f>+Sklop10[[#This Row],[cena/enota brez DDV v EUR]]*Sklop10[[#This Row],[Okvirna količina]]</f>
        <v>0</v>
      </c>
      <c r="U28" s="250">
        <f>+Sklop10[[#This Row],[Končna cena/enoto mere (EUR) z DDV]]*Sklop10[[#This Row],[Okvirna količina]]</f>
        <v>0</v>
      </c>
      <c r="V28" s="275"/>
    </row>
    <row r="29" spans="1:22" s="55" customFormat="1" ht="12">
      <c r="A29" s="78" t="s">
        <v>15</v>
      </c>
      <c r="B29" s="78" t="s">
        <v>595</v>
      </c>
      <c r="C29" s="272" t="s">
        <v>582</v>
      </c>
      <c r="D29" s="76" t="s">
        <v>110</v>
      </c>
      <c r="E29" s="273" t="s">
        <v>0</v>
      </c>
      <c r="F29" s="150"/>
      <c r="G29" s="319">
        <v>20</v>
      </c>
      <c r="H29" s="274" t="s">
        <v>0</v>
      </c>
      <c r="I29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29" s="246" t="str">
        <f>IF(Sklop10[[#This Row],[ZAHTEVANA SHEMA KAKOVOSTI]]&lt;&gt;"",Sklop10[[#This Row],[Preračunana masa/volumen/kos na enoto kg]],"")</f>
        <v/>
      </c>
      <c r="K29" s="247"/>
      <c r="L29" s="270"/>
      <c r="M29" s="270"/>
      <c r="N29" s="249"/>
      <c r="O29" s="253"/>
      <c r="P29" s="253"/>
      <c r="Q29" s="251"/>
      <c r="R29" s="250">
        <f>+Sklop10[[#This Row],[cena/enota brez DDV v EUR]]*Sklop10[[#This Row],[Stopnja DDV (%)]]</f>
        <v>0</v>
      </c>
      <c r="S29" s="250">
        <f>+Sklop10[[#This Row],[cena/enota brez DDV v EUR]]+Sklop10[[#This Row],[Davek (EUR)]]</f>
        <v>0</v>
      </c>
      <c r="T29" s="250">
        <f>+Sklop10[[#This Row],[cena/enota brez DDV v EUR]]*Sklop10[[#This Row],[Okvirna količina]]</f>
        <v>0</v>
      </c>
      <c r="U29" s="250">
        <f>+Sklop10[[#This Row],[Končna cena/enoto mere (EUR) z DDV]]*Sklop10[[#This Row],[Okvirna količina]]</f>
        <v>0</v>
      </c>
      <c r="V29" s="275"/>
    </row>
    <row r="30" spans="1:22" s="55" customFormat="1" ht="12">
      <c r="A30" s="78" t="s">
        <v>16</v>
      </c>
      <c r="B30" s="78" t="s">
        <v>596</v>
      </c>
      <c r="C30" s="272" t="s">
        <v>583</v>
      </c>
      <c r="D30" s="76">
        <v>2</v>
      </c>
      <c r="E30" s="273" t="s">
        <v>0</v>
      </c>
      <c r="F30" s="150"/>
      <c r="G30" s="319">
        <v>350</v>
      </c>
      <c r="H30" s="274" t="s">
        <v>188</v>
      </c>
      <c r="I30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J30" s="246" t="str">
        <f>IF(Sklop10[[#This Row],[ZAHTEVANA SHEMA KAKOVOSTI]]&lt;&gt;"",Sklop10[[#This Row],[Preračunana masa/volumen/kos na enoto kg]],"")</f>
        <v/>
      </c>
      <c r="K30" s="247"/>
      <c r="L30" s="270"/>
      <c r="M30" s="270"/>
      <c r="N30" s="249"/>
      <c r="O30" s="253"/>
      <c r="P30" s="253"/>
      <c r="Q30" s="251"/>
      <c r="R30" s="250">
        <f>+Sklop10[[#This Row],[cena/enota brez DDV v EUR]]*Sklop10[[#This Row],[Stopnja DDV (%)]]</f>
        <v>0</v>
      </c>
      <c r="S30" s="250">
        <f>+Sklop10[[#This Row],[cena/enota brez DDV v EUR]]+Sklop10[[#This Row],[Davek (EUR)]]</f>
        <v>0</v>
      </c>
      <c r="T30" s="250">
        <f>+Sklop10[[#This Row],[cena/enota brez DDV v EUR]]*Sklop10[[#This Row],[Okvirna količina]]</f>
        <v>0</v>
      </c>
      <c r="U30" s="250">
        <f>+Sklop10[[#This Row],[Končna cena/enoto mere (EUR) z DDV]]*Sklop10[[#This Row],[Okvirna količina]]</f>
        <v>0</v>
      </c>
      <c r="V30" s="275"/>
    </row>
    <row r="31" spans="1:22" s="55" customFormat="1" ht="12">
      <c r="A31" s="78" t="s">
        <v>17</v>
      </c>
      <c r="B31" s="78" t="s">
        <v>597</v>
      </c>
      <c r="C31" s="272" t="s">
        <v>584</v>
      </c>
      <c r="D31" s="76">
        <v>2</v>
      </c>
      <c r="E31" s="273" t="s">
        <v>0</v>
      </c>
      <c r="F31" s="150"/>
      <c r="G31" s="319">
        <v>500</v>
      </c>
      <c r="H31" s="274" t="s">
        <v>188</v>
      </c>
      <c r="I31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31" s="246" t="str">
        <f>IF(Sklop10[[#This Row],[ZAHTEVANA SHEMA KAKOVOSTI]]&lt;&gt;"",Sklop10[[#This Row],[Preračunana masa/volumen/kos na enoto kg]],"")</f>
        <v/>
      </c>
      <c r="K31" s="247"/>
      <c r="L31" s="270"/>
      <c r="M31" s="270"/>
      <c r="N31" s="249"/>
      <c r="O31" s="253"/>
      <c r="P31" s="253"/>
      <c r="Q31" s="251"/>
      <c r="R31" s="250">
        <f>+Sklop10[[#This Row],[cena/enota brez DDV v EUR]]*Sklop10[[#This Row],[Stopnja DDV (%)]]</f>
        <v>0</v>
      </c>
      <c r="S31" s="250">
        <f>+Sklop10[[#This Row],[cena/enota brez DDV v EUR]]+Sklop10[[#This Row],[Davek (EUR)]]</f>
        <v>0</v>
      </c>
      <c r="T31" s="250">
        <f>+Sklop10[[#This Row],[cena/enota brez DDV v EUR]]*Sklop10[[#This Row],[Okvirna količina]]</f>
        <v>0</v>
      </c>
      <c r="U31" s="250">
        <f>+Sklop10[[#This Row],[Končna cena/enoto mere (EUR) z DDV]]*Sklop10[[#This Row],[Okvirna količina]]</f>
        <v>0</v>
      </c>
      <c r="V31" s="275"/>
    </row>
    <row r="32" spans="1:22" s="55" customFormat="1" ht="12">
      <c r="A32" s="78" t="s">
        <v>18</v>
      </c>
      <c r="B32" s="78" t="s">
        <v>598</v>
      </c>
      <c r="C32" s="272" t="s">
        <v>585</v>
      </c>
      <c r="D32" s="76">
        <v>0.5</v>
      </c>
      <c r="E32" s="273" t="s">
        <v>0</v>
      </c>
      <c r="F32" s="150"/>
      <c r="G32" s="319">
        <v>450</v>
      </c>
      <c r="H32" s="274" t="s">
        <v>188</v>
      </c>
      <c r="I32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</v>
      </c>
      <c r="J32" s="246" t="str">
        <f>IF(Sklop10[[#This Row],[ZAHTEVANA SHEMA KAKOVOSTI]]&lt;&gt;"",Sklop10[[#This Row],[Preračunana masa/volumen/kos na enoto kg]],"")</f>
        <v/>
      </c>
      <c r="K32" s="247"/>
      <c r="L32" s="270"/>
      <c r="M32" s="270"/>
      <c r="N32" s="249"/>
      <c r="O32" s="253"/>
      <c r="P32" s="253"/>
      <c r="Q32" s="251"/>
      <c r="R32" s="250">
        <f>+Sklop10[[#This Row],[cena/enota brez DDV v EUR]]*Sklop10[[#This Row],[Stopnja DDV (%)]]</f>
        <v>0</v>
      </c>
      <c r="S32" s="250">
        <f>+Sklop10[[#This Row],[cena/enota brez DDV v EUR]]+Sklop10[[#This Row],[Davek (EUR)]]</f>
        <v>0</v>
      </c>
      <c r="T32" s="250">
        <f>+Sklop10[[#This Row],[cena/enota brez DDV v EUR]]*Sklop10[[#This Row],[Okvirna količina]]</f>
        <v>0</v>
      </c>
      <c r="U32" s="250">
        <f>+Sklop10[[#This Row],[Končna cena/enoto mere (EUR) z DDV]]*Sklop10[[#This Row],[Okvirna količina]]</f>
        <v>0</v>
      </c>
      <c r="V32" s="275"/>
    </row>
    <row r="33" spans="1:23" s="55" customFormat="1" ht="12">
      <c r="A33" s="78" t="s">
        <v>19</v>
      </c>
      <c r="B33" s="78" t="s">
        <v>599</v>
      </c>
      <c r="C33" s="172" t="s">
        <v>586</v>
      </c>
      <c r="D33" s="76">
        <v>2</v>
      </c>
      <c r="E33" s="141" t="s">
        <v>0</v>
      </c>
      <c r="F33" s="98"/>
      <c r="G33" s="144">
        <v>50</v>
      </c>
      <c r="H33" s="102" t="s">
        <v>188</v>
      </c>
      <c r="I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3" s="79" t="str">
        <f>IF(Sklop10[[#This Row],[ZAHTEVANA SHEMA KAKOVOSTI]]&lt;&gt;"",Sklop10[[#This Row],[Preračunana masa/volumen/kos na enoto kg]],"")</f>
        <v/>
      </c>
      <c r="K33" s="86"/>
      <c r="L33" s="133"/>
      <c r="M33" s="133"/>
      <c r="N33" s="133"/>
      <c r="O33" s="136"/>
      <c r="P33" s="134"/>
      <c r="Q33" s="89"/>
      <c r="R33" s="84">
        <f>+Sklop10[[#This Row],[cena/enota brez DDV v EUR]]*Sklop10[[#This Row],[Stopnja DDV (%)]]</f>
        <v>0</v>
      </c>
      <c r="S33" s="84">
        <f>+Sklop10[[#This Row],[cena/enota brez DDV v EUR]]+Sklop10[[#This Row],[Davek (EUR)]]</f>
        <v>0</v>
      </c>
      <c r="T33" s="84">
        <f>+Sklop10[[#This Row],[cena/enota brez DDV v EUR]]*Sklop10[[#This Row],[Okvirna količina]]</f>
        <v>0</v>
      </c>
      <c r="U33" s="84">
        <f>+Sklop10[[#This Row],[Končna cena/enoto mere (EUR) z DDV]]*Sklop10[[#This Row],[Okvirna količina]]</f>
        <v>0</v>
      </c>
      <c r="V33" s="134"/>
    </row>
    <row r="34" spans="1:23" s="55" customFormat="1" ht="12">
      <c r="A34" s="78" t="s">
        <v>20</v>
      </c>
      <c r="B34" s="78" t="s">
        <v>600</v>
      </c>
      <c r="C34" s="172" t="s">
        <v>587</v>
      </c>
      <c r="D34" s="76">
        <v>0.5</v>
      </c>
      <c r="E34" s="141" t="s">
        <v>0</v>
      </c>
      <c r="F34" s="98"/>
      <c r="G34" s="144">
        <v>5</v>
      </c>
      <c r="H34" s="102" t="s">
        <v>188</v>
      </c>
      <c r="I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J34" s="79" t="str">
        <f>IF(Sklop10[[#This Row],[ZAHTEVANA SHEMA KAKOVOSTI]]&lt;&gt;"",Sklop10[[#This Row],[Preračunana masa/volumen/kos na enoto kg]],"")</f>
        <v/>
      </c>
      <c r="K34" s="86"/>
      <c r="L34" s="133"/>
      <c r="M34" s="133"/>
      <c r="N34" s="133"/>
      <c r="O34" s="136"/>
      <c r="P34" s="134"/>
      <c r="Q34" s="89"/>
      <c r="R34" s="84">
        <f>+Sklop10[[#This Row],[cena/enota brez DDV v EUR]]*Sklop10[[#This Row],[Stopnja DDV (%)]]</f>
        <v>0</v>
      </c>
      <c r="S34" s="84">
        <f>+Sklop10[[#This Row],[cena/enota brez DDV v EUR]]+Sklop10[[#This Row],[Davek (EUR)]]</f>
        <v>0</v>
      </c>
      <c r="T34" s="84">
        <f>+Sklop10[[#This Row],[cena/enota brez DDV v EUR]]*Sklop10[[#This Row],[Okvirna količina]]</f>
        <v>0</v>
      </c>
      <c r="U34" s="84">
        <f>+Sklop10[[#This Row],[Končna cena/enoto mere (EUR) z DDV]]*Sklop10[[#This Row],[Okvirna količina]]</f>
        <v>0</v>
      </c>
      <c r="V34" s="134"/>
    </row>
    <row r="35" spans="1:23" s="55" customFormat="1" ht="12">
      <c r="A35" s="78" t="s">
        <v>21</v>
      </c>
      <c r="B35" s="78" t="s">
        <v>601</v>
      </c>
      <c r="C35" s="172" t="s">
        <v>588</v>
      </c>
      <c r="D35" s="76" t="s">
        <v>839</v>
      </c>
      <c r="E35" s="141" t="s">
        <v>0</v>
      </c>
      <c r="F35" s="98"/>
      <c r="G35" s="144">
        <v>50</v>
      </c>
      <c r="H35" s="102" t="s">
        <v>0</v>
      </c>
      <c r="I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35" s="79" t="str">
        <f>IF(Sklop10[[#This Row],[ZAHTEVANA SHEMA KAKOVOSTI]]&lt;&gt;"",Sklop10[[#This Row],[Preračunana masa/volumen/kos na enoto kg]],"")</f>
        <v/>
      </c>
      <c r="K35" s="86"/>
      <c r="L35" s="133"/>
      <c r="M35" s="133"/>
      <c r="N35" s="133"/>
      <c r="O35" s="136"/>
      <c r="P35" s="134"/>
      <c r="Q35" s="89"/>
      <c r="R35" s="84">
        <f>+Sklop10[[#This Row],[cena/enota brez DDV v EUR]]*Sklop10[[#This Row],[Stopnja DDV (%)]]</f>
        <v>0</v>
      </c>
      <c r="S35" s="84">
        <f>+Sklop10[[#This Row],[cena/enota brez DDV v EUR]]+Sklop10[[#This Row],[Davek (EUR)]]</f>
        <v>0</v>
      </c>
      <c r="T35" s="84">
        <f>+Sklop10[[#This Row],[cena/enota brez DDV v EUR]]*Sklop10[[#This Row],[Okvirna količina]]</f>
        <v>0</v>
      </c>
      <c r="U35" s="84">
        <f>+Sklop10[[#This Row],[Končna cena/enoto mere (EUR) z DDV]]*Sklop10[[#This Row],[Okvirna količina]]</f>
        <v>0</v>
      </c>
      <c r="V35" s="134"/>
    </row>
    <row r="36" spans="1:23" s="55" customFormat="1" ht="12">
      <c r="A36" s="78" t="s">
        <v>22</v>
      </c>
      <c r="B36" s="78" t="s">
        <v>602</v>
      </c>
      <c r="C36" s="172" t="s">
        <v>589</v>
      </c>
      <c r="D36" s="76">
        <v>2</v>
      </c>
      <c r="E36" s="141" t="s">
        <v>0</v>
      </c>
      <c r="F36" s="98"/>
      <c r="G36" s="144">
        <v>120</v>
      </c>
      <c r="H36" s="102" t="s">
        <v>188</v>
      </c>
      <c r="I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36" s="79" t="str">
        <f>IF(Sklop10[[#This Row],[ZAHTEVANA SHEMA KAKOVOSTI]]&lt;&gt;"",Sklop10[[#This Row],[Preračunana masa/volumen/kos na enoto kg]],"")</f>
        <v/>
      </c>
      <c r="K36" s="86"/>
      <c r="L36" s="133"/>
      <c r="M36" s="133"/>
      <c r="N36" s="133"/>
      <c r="O36" s="136"/>
      <c r="P36" s="134"/>
      <c r="Q36" s="89"/>
      <c r="R36" s="84">
        <f>+Sklop10[[#This Row],[cena/enota brez DDV v EUR]]*Sklop10[[#This Row],[Stopnja DDV (%)]]</f>
        <v>0</v>
      </c>
      <c r="S36" s="84">
        <f>+Sklop10[[#This Row],[cena/enota brez DDV v EUR]]+Sklop10[[#This Row],[Davek (EUR)]]</f>
        <v>0</v>
      </c>
      <c r="T36" s="84">
        <f>+Sklop10[[#This Row],[cena/enota brez DDV v EUR]]*Sklop10[[#This Row],[Okvirna količina]]</f>
        <v>0</v>
      </c>
      <c r="U36" s="84">
        <f>+Sklop10[[#This Row],[Končna cena/enoto mere (EUR) z DDV]]*Sklop10[[#This Row],[Okvirna količina]]</f>
        <v>0</v>
      </c>
      <c r="V36" s="134"/>
    </row>
    <row r="37" spans="1:23" s="55" customFormat="1" ht="12">
      <c r="A37" s="78" t="s">
        <v>23</v>
      </c>
      <c r="B37" s="78" t="s">
        <v>603</v>
      </c>
      <c r="C37" s="172" t="s">
        <v>590</v>
      </c>
      <c r="D37" s="76">
        <v>2</v>
      </c>
      <c r="E37" s="141" t="s">
        <v>0</v>
      </c>
      <c r="F37" s="98"/>
      <c r="G37" s="144">
        <v>80</v>
      </c>
      <c r="H37" s="102" t="s">
        <v>188</v>
      </c>
      <c r="I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37" s="79" t="str">
        <f>IF(Sklop10[[#This Row],[ZAHTEVANA SHEMA KAKOVOSTI]]&lt;&gt;"",Sklop10[[#This Row],[Preračunana masa/volumen/kos na enoto kg]],"")</f>
        <v/>
      </c>
      <c r="K37" s="86"/>
      <c r="L37" s="133"/>
      <c r="M37" s="133"/>
      <c r="N37" s="133"/>
      <c r="O37" s="136"/>
      <c r="P37" s="134"/>
      <c r="Q37" s="89"/>
      <c r="R37" s="84">
        <f>+Sklop10[[#This Row],[cena/enota brez DDV v EUR]]*Sklop10[[#This Row],[Stopnja DDV (%)]]</f>
        <v>0</v>
      </c>
      <c r="S37" s="84">
        <f>+Sklop10[[#This Row],[cena/enota brez DDV v EUR]]+Sklop10[[#This Row],[Davek (EUR)]]</f>
        <v>0</v>
      </c>
      <c r="T37" s="84">
        <f>+Sklop10[[#This Row],[cena/enota brez DDV v EUR]]*Sklop10[[#This Row],[Okvirna količina]]</f>
        <v>0</v>
      </c>
      <c r="U37" s="84">
        <f>+Sklop10[[#This Row],[Končna cena/enoto mere (EUR) z DDV]]*Sklop10[[#This Row],[Okvirna količina]]</f>
        <v>0</v>
      </c>
      <c r="V37" s="134"/>
    </row>
    <row r="38" spans="1:23">
      <c r="A38" s="180" t="s">
        <v>131</v>
      </c>
      <c r="B38" s="180"/>
      <c r="C38" s="181"/>
      <c r="D38" s="182"/>
      <c r="E38" s="182"/>
      <c r="F38" s="183"/>
      <c r="G38" s="184"/>
      <c r="H38" s="185"/>
      <c r="I38" s="186">
        <f>SUBTOTAL(109,Sklop10[Preračunana masa/volumen/kos na enoto kg])</f>
        <v>7987.5</v>
      </c>
      <c r="J38" s="186">
        <f>SUBTOTAL(109,Sklop10[Živila iz shem kakovosti (kg)])</f>
        <v>0</v>
      </c>
      <c r="K38" s="184"/>
      <c r="L38" s="187"/>
      <c r="M38" s="187"/>
      <c r="N38" s="188"/>
      <c r="O38" s="189"/>
      <c r="P38" s="189"/>
      <c r="Q38" s="189"/>
      <c r="R38" s="190"/>
      <c r="S38" s="184"/>
      <c r="T38" s="190">
        <f>SUBTOTAL(109,Sklop10[Vrednost za okvirno količino (EUR) brez DDV])</f>
        <v>0</v>
      </c>
      <c r="U38" s="190">
        <f>SUBTOTAL(109,Sklop10[Vrednost za okvirno količino (EUR) z DDV])</f>
        <v>0</v>
      </c>
      <c r="V38" s="191">
        <f>SUBTOTAL(103,Sklop10[Shema kakovosti
(nacionalne, evropske)
])</f>
        <v>0</v>
      </c>
    </row>
    <row r="39" spans="1:23" s="267" customFormat="1">
      <c r="A39" s="254"/>
      <c r="B39" s="254"/>
      <c r="C39" s="255"/>
      <c r="D39" s="256"/>
      <c r="E39" s="256"/>
      <c r="F39" s="257"/>
      <c r="G39" s="258"/>
      <c r="H39" s="259"/>
      <c r="I39" s="260"/>
      <c r="J39" s="260"/>
      <c r="K39" s="258"/>
      <c r="L39" s="262"/>
      <c r="M39" s="262"/>
      <c r="N39" s="263"/>
      <c r="O39" s="264"/>
      <c r="P39" s="264"/>
      <c r="Q39" s="264"/>
      <c r="R39" s="265"/>
      <c r="S39" s="258"/>
      <c r="T39" s="265"/>
      <c r="U39" s="265"/>
      <c r="V39" s="266"/>
    </row>
    <row r="40" spans="1:23">
      <c r="A40" s="48" t="s">
        <v>127</v>
      </c>
      <c r="B40" s="48"/>
      <c r="C40" s="16"/>
      <c r="D40" s="28"/>
      <c r="E40" s="28"/>
      <c r="F40" s="99"/>
      <c r="R40" s="48"/>
      <c r="S40" s="48"/>
      <c r="T40" s="48"/>
      <c r="U40" s="48"/>
    </row>
    <row r="41" spans="1:23">
      <c r="A41" s="11" t="s">
        <v>129</v>
      </c>
      <c r="C41" s="16"/>
      <c r="D41" s="28"/>
      <c r="E41" s="28"/>
      <c r="F41" s="99"/>
      <c r="W41" s="106"/>
    </row>
    <row r="42" spans="1:23">
      <c r="A42" s="94" t="s">
        <v>173</v>
      </c>
      <c r="B42" s="94"/>
      <c r="G42" s="68"/>
      <c r="H42" s="68"/>
      <c r="I42" s="29"/>
      <c r="J42" s="29"/>
      <c r="K42" s="29"/>
      <c r="L42" s="29"/>
      <c r="M42" s="54"/>
      <c r="N42" s="54"/>
      <c r="O42" s="29"/>
      <c r="P42" s="29"/>
      <c r="Q42" s="29"/>
      <c r="R42" s="29"/>
      <c r="S42" s="29"/>
    </row>
    <row r="43" spans="1:23">
      <c r="A43" s="451" t="s">
        <v>257</v>
      </c>
      <c r="B43" s="451"/>
      <c r="C43" s="451"/>
      <c r="D43" s="451"/>
      <c r="E43" s="451"/>
      <c r="F43" s="451"/>
      <c r="G43" s="451"/>
      <c r="H43" s="451"/>
      <c r="I43" s="451"/>
      <c r="J43" s="451"/>
      <c r="K43" s="451"/>
      <c r="L43" s="451"/>
      <c r="M43" s="451"/>
      <c r="N43" s="54"/>
      <c r="O43" s="29"/>
      <c r="P43" s="29"/>
      <c r="Q43" s="29"/>
      <c r="R43" s="29"/>
      <c r="S43" s="29"/>
    </row>
    <row r="44" spans="1:23">
      <c r="A44" s="107"/>
      <c r="B44" s="107"/>
      <c r="O44" s="29"/>
      <c r="P44" s="29"/>
      <c r="Q44" s="29"/>
      <c r="R44" s="29"/>
      <c r="S44" s="29"/>
    </row>
    <row r="45" spans="1:23">
      <c r="A45" s="94" t="s">
        <v>65</v>
      </c>
      <c r="B45" s="94"/>
      <c r="G45" s="68"/>
      <c r="H45" s="68" t="s">
        <v>66</v>
      </c>
      <c r="I45" s="29"/>
      <c r="J45" s="29"/>
      <c r="K45" s="29"/>
      <c r="L45" s="29"/>
      <c r="M45" s="54"/>
      <c r="N45" s="54"/>
      <c r="O45" s="29"/>
      <c r="P45" s="29"/>
      <c r="Q45" s="29"/>
      <c r="R45" s="29" t="s">
        <v>67</v>
      </c>
      <c r="S45" s="29"/>
    </row>
    <row r="46" spans="1:23" ht="15">
      <c r="A46" s="6"/>
      <c r="B46" s="6"/>
      <c r="C46" s="4"/>
      <c r="D46" s="26"/>
      <c r="E46" s="26"/>
      <c r="F46" s="25"/>
      <c r="G46" s="7"/>
      <c r="I46" s="8"/>
      <c r="J46" s="8"/>
      <c r="K46" s="8"/>
      <c r="L46" s="8"/>
      <c r="M46" s="20"/>
      <c r="N46" s="20"/>
      <c r="O46" s="8"/>
      <c r="P46" s="8"/>
      <c r="Q46" s="8"/>
      <c r="R46" s="8"/>
      <c r="S46" s="8"/>
      <c r="T46" s="3"/>
      <c r="U46" s="3"/>
      <c r="V46" s="7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>
      <c r="C268" s="16"/>
      <c r="D268" s="28"/>
      <c r="E268" s="28"/>
      <c r="F268" s="99"/>
    </row>
    <row r="269" spans="1:23">
      <c r="C269" s="16"/>
      <c r="D269" s="28"/>
      <c r="E269" s="28"/>
      <c r="F269" s="99"/>
    </row>
  </sheetData>
  <sheetProtection insertRows="0" deleteRows="0"/>
  <protectedRanges>
    <protectedRange sqref="K44:Q1048576 N43:Q43 V1:V1048576 K1:Q42" name="Obseg1"/>
    <protectedRange sqref="K43:M43" name="Obseg1_2"/>
  </protectedRanges>
  <mergeCells count="8">
    <mergeCell ref="A43:M4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:C32">
    <cfRule type="colorScale" priority="4">
      <colorScale>
        <cfvo type="min"/>
        <cfvo type="max"/>
        <color rgb="FFFCFCFF"/>
        <color rgb="FFF8696B"/>
      </colorScale>
    </cfRule>
  </conditionalFormatting>
  <conditionalFormatting sqref="C36:C37 C33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ignoredErrors>
    <ignoredError sqref="B25:B37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61"/>
  <sheetViews>
    <sheetView topLeftCell="A5" zoomScale="90" zoomScaleNormal="90" zoomScaleSheetLayoutView="100" workbookViewId="0">
      <selection activeCell="N31" sqref="N31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43.42578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236" t="s">
        <v>81</v>
      </c>
    </row>
    <row r="2" spans="1:22" ht="15">
      <c r="C2" s="237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237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238"/>
    </row>
    <row r="5" spans="1:22" ht="15">
      <c r="C5" s="236" t="s">
        <v>85</v>
      </c>
    </row>
    <row r="6" spans="1:22" ht="17.25" customHeight="1">
      <c r="C6" s="239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239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239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240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241" t="str">
        <f>+'Ponudbeni pred_rekapitulacija'!A24</f>
        <v>11.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pred_rekapitulacija'!B24</f>
        <v>KRUH IN PEKOVSKI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1" customHeight="1">
      <c r="A15" s="56" t="s">
        <v>2</v>
      </c>
      <c r="B15" s="56" t="s">
        <v>270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3.5" customHeight="1">
      <c r="A16" s="78" t="s">
        <v>1</v>
      </c>
      <c r="B16" s="78" t="s">
        <v>604</v>
      </c>
      <c r="C16" s="172" t="s">
        <v>841</v>
      </c>
      <c r="D16" s="76">
        <v>80</v>
      </c>
      <c r="E16" s="76" t="s">
        <v>108</v>
      </c>
      <c r="F16" s="98"/>
      <c r="G16" s="144">
        <v>100</v>
      </c>
      <c r="H16" s="102" t="s">
        <v>188</v>
      </c>
      <c r="I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J16" s="79" t="str">
        <f>IF(Sklop11[[#This Row],[ZAHTEVANA SHEMA KAKOVOSTI]]&lt;&gt;"",Sklop11[[#This Row],[Preračunana masa/volumen/kos na enoto kg]],"")</f>
        <v/>
      </c>
      <c r="K16" s="85"/>
      <c r="L16" s="149"/>
      <c r="M16" s="149"/>
      <c r="N16" s="149"/>
      <c r="O16" s="134"/>
      <c r="P16" s="149"/>
      <c r="Q16" s="87"/>
      <c r="R16" s="82">
        <f>+Sklop11[[#This Row],[cena/enota brez DDV v EUR]]*Sklop11[[#This Row],[Stopnja DDV (%)]]</f>
        <v>0</v>
      </c>
      <c r="S16" s="82">
        <f>+Sklop11[[#This Row],[cena/enota brez DDV v EUR]]+Sklop11[[#This Row],[Davek (EUR)]]</f>
        <v>0</v>
      </c>
      <c r="T16" s="82">
        <f>+Sklop11[[#This Row],[cena/enota brez DDV v EUR]]*Sklop11[[#This Row],[Okvirna količina]]</f>
        <v>0</v>
      </c>
      <c r="U16" s="82">
        <f>+Sklop11[[#This Row],[Končna cena/enoto mere (EUR) z DDV]]*Sklop11[[#This Row],[Okvirna količina]]</f>
        <v>0</v>
      </c>
      <c r="V16" s="149"/>
    </row>
    <row r="17" spans="1:22" s="55" customFormat="1" ht="13.5" customHeight="1">
      <c r="A17" s="78" t="s">
        <v>3</v>
      </c>
      <c r="B17" s="78" t="s">
        <v>605</v>
      </c>
      <c r="C17" s="172" t="s">
        <v>842</v>
      </c>
      <c r="D17" s="76">
        <v>80</v>
      </c>
      <c r="E17" s="76" t="s">
        <v>108</v>
      </c>
      <c r="F17" s="98"/>
      <c r="G17" s="144">
        <v>2530</v>
      </c>
      <c r="H17" s="102" t="s">
        <v>188</v>
      </c>
      <c r="I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202.4</v>
      </c>
      <c r="J17" s="79" t="str">
        <f>IF(Sklop11[[#This Row],[ZAHTEVANA SHEMA KAKOVOSTI]]&lt;&gt;"",Sklop11[[#This Row],[Preračunana masa/volumen/kos na enoto kg]],"")</f>
        <v/>
      </c>
      <c r="K17" s="86"/>
      <c r="L17" s="149"/>
      <c r="M17" s="149"/>
      <c r="N17" s="149"/>
      <c r="O17" s="136"/>
      <c r="P17" s="149"/>
      <c r="Q17" s="89"/>
      <c r="R17" s="84">
        <f>+Sklop11[[#This Row],[cena/enota brez DDV v EUR]]*Sklop11[[#This Row],[Stopnja DDV (%)]]</f>
        <v>0</v>
      </c>
      <c r="S17" s="84">
        <f>+Sklop11[[#This Row],[cena/enota brez DDV v EUR]]+Sklop11[[#This Row],[Davek (EUR)]]</f>
        <v>0</v>
      </c>
      <c r="T17" s="84">
        <f>+Sklop11[[#This Row],[cena/enota brez DDV v EUR]]*Sklop11[[#This Row],[Okvirna količina]]</f>
        <v>0</v>
      </c>
      <c r="U17" s="84">
        <f>+Sklop11[[#This Row],[Končna cena/enoto mere (EUR) z DDV]]*Sklop11[[#This Row],[Okvirna količina]]</f>
        <v>0</v>
      </c>
      <c r="V17" s="149"/>
    </row>
    <row r="18" spans="1:22" s="55" customFormat="1" ht="13.5" customHeight="1">
      <c r="A18" s="78" t="s">
        <v>4</v>
      </c>
      <c r="B18" s="78" t="s">
        <v>606</v>
      </c>
      <c r="C18" s="172" t="s">
        <v>843</v>
      </c>
      <c r="D18" s="76">
        <v>100</v>
      </c>
      <c r="E18" s="76" t="s">
        <v>108</v>
      </c>
      <c r="F18" s="98"/>
      <c r="G18" s="144">
        <v>4000</v>
      </c>
      <c r="H18" s="102" t="s">
        <v>0</v>
      </c>
      <c r="I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18" s="79" t="str">
        <f>IF(Sklop11[[#This Row],[ZAHTEVANA SHEMA KAKOVOSTI]]&lt;&gt;"",Sklop11[[#This Row],[Preračunana masa/volumen/kos na enoto kg]],"")</f>
        <v/>
      </c>
      <c r="K18" s="86"/>
      <c r="L18" s="149"/>
      <c r="M18" s="149"/>
      <c r="N18" s="149"/>
      <c r="O18" s="136"/>
      <c r="P18" s="149"/>
      <c r="Q18" s="89"/>
      <c r="R18" s="84">
        <f>+Sklop11[[#This Row],[cena/enota brez DDV v EUR]]*Sklop11[[#This Row],[Stopnja DDV (%)]]</f>
        <v>0</v>
      </c>
      <c r="S18" s="84">
        <f>+Sklop11[[#This Row],[cena/enota brez DDV v EUR]]+Sklop11[[#This Row],[Davek (EUR)]]</f>
        <v>0</v>
      </c>
      <c r="T18" s="84">
        <f>+Sklop11[[#This Row],[cena/enota brez DDV v EUR]]*Sklop11[[#This Row],[Okvirna količina]]</f>
        <v>0</v>
      </c>
      <c r="U18" s="84">
        <f>+Sklop11[[#This Row],[Končna cena/enoto mere (EUR) z DDV]]*Sklop11[[#This Row],[Okvirna količina]]</f>
        <v>0</v>
      </c>
      <c r="V18" s="149"/>
    </row>
    <row r="19" spans="1:22" s="55" customFormat="1" ht="13.5" customHeight="1">
      <c r="A19" s="78" t="s">
        <v>5</v>
      </c>
      <c r="B19" s="78" t="s">
        <v>607</v>
      </c>
      <c r="C19" s="172" t="s">
        <v>844</v>
      </c>
      <c r="D19" s="76">
        <v>1000</v>
      </c>
      <c r="E19" s="76" t="s">
        <v>108</v>
      </c>
      <c r="F19" s="98"/>
      <c r="G19" s="144">
        <v>1000</v>
      </c>
      <c r="H19" s="102" t="s">
        <v>0</v>
      </c>
      <c r="I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19" s="79" t="str">
        <f>IF(Sklop11[[#This Row],[ZAHTEVANA SHEMA KAKOVOSTI]]&lt;&gt;"",Sklop11[[#This Row],[Preračunana masa/volumen/kos na enoto kg]],"")</f>
        <v/>
      </c>
      <c r="K19" s="86"/>
      <c r="L19" s="149"/>
      <c r="M19" s="149"/>
      <c r="N19" s="149"/>
      <c r="O19" s="136"/>
      <c r="P19" s="149"/>
      <c r="Q19" s="89"/>
      <c r="R19" s="84">
        <f>+Sklop11[[#This Row],[cena/enota brez DDV v EUR]]*Sklop11[[#This Row],[Stopnja DDV (%)]]</f>
        <v>0</v>
      </c>
      <c r="S19" s="84">
        <f>+Sklop11[[#This Row],[cena/enota brez DDV v EUR]]+Sklop11[[#This Row],[Davek (EUR)]]</f>
        <v>0</v>
      </c>
      <c r="T19" s="84">
        <f>+Sklop11[[#This Row],[cena/enota brez DDV v EUR]]*Sklop11[[#This Row],[Okvirna količina]]</f>
        <v>0</v>
      </c>
      <c r="U19" s="84">
        <f>+Sklop11[[#This Row],[Končna cena/enoto mere (EUR) z DDV]]*Sklop11[[#This Row],[Okvirna količina]]</f>
        <v>0</v>
      </c>
      <c r="V19" s="149"/>
    </row>
    <row r="20" spans="1:22" s="55" customFormat="1" ht="13.5" customHeight="1">
      <c r="A20" s="78" t="s">
        <v>6</v>
      </c>
      <c r="B20" s="78" t="s">
        <v>608</v>
      </c>
      <c r="C20" s="172" t="s">
        <v>845</v>
      </c>
      <c r="D20" s="76">
        <v>1000</v>
      </c>
      <c r="E20" s="76" t="s">
        <v>108</v>
      </c>
      <c r="F20" s="98"/>
      <c r="G20" s="144">
        <v>300</v>
      </c>
      <c r="H20" s="102" t="s">
        <v>0</v>
      </c>
      <c r="I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20" s="79" t="str">
        <f>IF(Sklop11[[#This Row],[ZAHTEVANA SHEMA KAKOVOSTI]]&lt;&gt;"",Sklop11[[#This Row],[Preračunana masa/volumen/kos na enoto kg]],"")</f>
        <v/>
      </c>
      <c r="K20" s="86"/>
      <c r="L20" s="149"/>
      <c r="M20" s="149"/>
      <c r="N20" s="149"/>
      <c r="O20" s="136"/>
      <c r="P20" s="149"/>
      <c r="Q20" s="89"/>
      <c r="R20" s="84">
        <f>+Sklop11[[#This Row],[cena/enota brez DDV v EUR]]*Sklop11[[#This Row],[Stopnja DDV (%)]]</f>
        <v>0</v>
      </c>
      <c r="S20" s="84">
        <f>+Sklop11[[#This Row],[cena/enota brez DDV v EUR]]+Sklop11[[#This Row],[Davek (EUR)]]</f>
        <v>0</v>
      </c>
      <c r="T20" s="84">
        <f>+Sklop11[[#This Row],[cena/enota brez DDV v EUR]]*Sklop11[[#This Row],[Okvirna količina]]</f>
        <v>0</v>
      </c>
      <c r="U20" s="84">
        <f>+Sklop11[[#This Row],[Končna cena/enoto mere (EUR) z DDV]]*Sklop11[[#This Row],[Okvirna količina]]</f>
        <v>0</v>
      </c>
      <c r="V20" s="149"/>
    </row>
    <row r="21" spans="1:22" s="55" customFormat="1" ht="13.5" customHeight="1">
      <c r="A21" s="78" t="s">
        <v>7</v>
      </c>
      <c r="B21" s="78" t="s">
        <v>609</v>
      </c>
      <c r="C21" s="172" t="s">
        <v>846</v>
      </c>
      <c r="D21" s="76">
        <v>1000</v>
      </c>
      <c r="E21" s="76" t="s">
        <v>108</v>
      </c>
      <c r="F21" s="98"/>
      <c r="G21" s="144">
        <v>2200</v>
      </c>
      <c r="H21" s="102" t="s">
        <v>0</v>
      </c>
      <c r="I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2200</v>
      </c>
      <c r="J21" s="79" t="str">
        <f>IF(Sklop11[[#This Row],[ZAHTEVANA SHEMA KAKOVOSTI]]&lt;&gt;"",Sklop11[[#This Row],[Preračunana masa/volumen/kos na enoto kg]],"")</f>
        <v/>
      </c>
      <c r="K21" s="86"/>
      <c r="L21" s="149"/>
      <c r="M21" s="149"/>
      <c r="N21" s="149"/>
      <c r="O21" s="136"/>
      <c r="P21" s="149"/>
      <c r="Q21" s="89"/>
      <c r="R21" s="84">
        <f>+Sklop11[[#This Row],[cena/enota brez DDV v EUR]]*Sklop11[[#This Row],[Stopnja DDV (%)]]</f>
        <v>0</v>
      </c>
      <c r="S21" s="84">
        <f>+Sklop11[[#This Row],[cena/enota brez DDV v EUR]]+Sklop11[[#This Row],[Davek (EUR)]]</f>
        <v>0</v>
      </c>
      <c r="T21" s="84">
        <f>+Sklop11[[#This Row],[cena/enota brez DDV v EUR]]*Sklop11[[#This Row],[Okvirna količina]]</f>
        <v>0</v>
      </c>
      <c r="U21" s="84">
        <f>+Sklop11[[#This Row],[Končna cena/enoto mere (EUR) z DDV]]*Sklop11[[#This Row],[Okvirna količina]]</f>
        <v>0</v>
      </c>
      <c r="V21" s="149"/>
    </row>
    <row r="22" spans="1:22" s="55" customFormat="1" ht="13.5" customHeight="1">
      <c r="A22" s="78" t="s">
        <v>8</v>
      </c>
      <c r="B22" s="78" t="s">
        <v>610</v>
      </c>
      <c r="C22" s="172" t="s">
        <v>847</v>
      </c>
      <c r="D22" s="76">
        <v>1000</v>
      </c>
      <c r="E22" s="76" t="s">
        <v>108</v>
      </c>
      <c r="F22" s="98"/>
      <c r="G22" s="144">
        <v>3500</v>
      </c>
      <c r="H22" s="102" t="s">
        <v>0</v>
      </c>
      <c r="I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3500</v>
      </c>
      <c r="J22" s="79" t="str">
        <f>IF(Sklop11[[#This Row],[ZAHTEVANA SHEMA KAKOVOSTI]]&lt;&gt;"",Sklop11[[#This Row],[Preračunana masa/volumen/kos na enoto kg]],"")</f>
        <v/>
      </c>
      <c r="K22" s="86"/>
      <c r="L22" s="149"/>
      <c r="M22" s="149"/>
      <c r="N22" s="149"/>
      <c r="O22" s="136"/>
      <c r="P22" s="149"/>
      <c r="Q22" s="89"/>
      <c r="R22" s="84">
        <f>+Sklop11[[#This Row],[cena/enota brez DDV v EUR]]*Sklop11[[#This Row],[Stopnja DDV (%)]]</f>
        <v>0</v>
      </c>
      <c r="S22" s="84">
        <f>+Sklop11[[#This Row],[cena/enota brez DDV v EUR]]+Sklop11[[#This Row],[Davek (EUR)]]</f>
        <v>0</v>
      </c>
      <c r="T22" s="84">
        <f>+Sklop11[[#This Row],[cena/enota brez DDV v EUR]]*Sklop11[[#This Row],[Okvirna količina]]</f>
        <v>0</v>
      </c>
      <c r="U22" s="84">
        <f>+Sklop11[[#This Row],[Končna cena/enoto mere (EUR) z DDV]]*Sklop11[[#This Row],[Okvirna količina]]</f>
        <v>0</v>
      </c>
      <c r="V22" s="149"/>
    </row>
    <row r="23" spans="1:22" s="55" customFormat="1" ht="13.5" customHeight="1">
      <c r="A23" s="78" t="s">
        <v>9</v>
      </c>
      <c r="B23" s="78" t="s">
        <v>611</v>
      </c>
      <c r="C23" s="172" t="s">
        <v>848</v>
      </c>
      <c r="D23" s="76">
        <v>80</v>
      </c>
      <c r="E23" s="76" t="s">
        <v>108</v>
      </c>
      <c r="F23" s="98"/>
      <c r="G23" s="144">
        <v>5000</v>
      </c>
      <c r="H23" s="102" t="s">
        <v>188</v>
      </c>
      <c r="I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23" s="79" t="str">
        <f>IF(Sklop11[[#This Row],[ZAHTEVANA SHEMA KAKOVOSTI]]&lt;&gt;"",Sklop11[[#This Row],[Preračunana masa/volumen/kos na enoto kg]],"")</f>
        <v/>
      </c>
      <c r="K23" s="86"/>
      <c r="L23" s="149"/>
      <c r="M23" s="149"/>
      <c r="N23" s="149"/>
      <c r="O23" s="136"/>
      <c r="P23" s="149"/>
      <c r="Q23" s="89"/>
      <c r="R23" s="84">
        <f>+Sklop11[[#This Row],[cena/enota brez DDV v EUR]]*Sklop11[[#This Row],[Stopnja DDV (%)]]</f>
        <v>0</v>
      </c>
      <c r="S23" s="84">
        <f>+Sklop11[[#This Row],[cena/enota brez DDV v EUR]]+Sklop11[[#This Row],[Davek (EUR)]]</f>
        <v>0</v>
      </c>
      <c r="T23" s="84">
        <f>+Sklop11[[#This Row],[cena/enota brez DDV v EUR]]*Sklop11[[#This Row],[Okvirna količina]]</f>
        <v>0</v>
      </c>
      <c r="U23" s="84">
        <f>+Sklop11[[#This Row],[Končna cena/enoto mere (EUR) z DDV]]*Sklop11[[#This Row],[Okvirna količina]]</f>
        <v>0</v>
      </c>
      <c r="V23" s="149"/>
    </row>
    <row r="24" spans="1:22" s="55" customFormat="1" ht="13.5" customHeight="1">
      <c r="A24" s="78" t="s">
        <v>10</v>
      </c>
      <c r="B24" s="78" t="s">
        <v>612</v>
      </c>
      <c r="C24" s="172" t="s">
        <v>849</v>
      </c>
      <c r="D24" s="76">
        <v>80</v>
      </c>
      <c r="E24" s="76" t="s">
        <v>108</v>
      </c>
      <c r="F24" s="98"/>
      <c r="G24" s="144">
        <v>6500</v>
      </c>
      <c r="H24" s="102" t="s">
        <v>188</v>
      </c>
      <c r="I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520</v>
      </c>
      <c r="J24" s="79" t="str">
        <f>IF(Sklop11[[#This Row],[ZAHTEVANA SHEMA KAKOVOSTI]]&lt;&gt;"",Sklop11[[#This Row],[Preračunana masa/volumen/kos na enoto kg]],"")</f>
        <v/>
      </c>
      <c r="K24" s="86"/>
      <c r="L24" s="149"/>
      <c r="M24" s="149"/>
      <c r="N24" s="149"/>
      <c r="O24" s="136"/>
      <c r="P24" s="149"/>
      <c r="Q24" s="89"/>
      <c r="R24" s="84">
        <f>+Sklop11[[#This Row],[cena/enota brez DDV v EUR]]*Sklop11[[#This Row],[Stopnja DDV (%)]]</f>
        <v>0</v>
      </c>
      <c r="S24" s="84">
        <f>+Sklop11[[#This Row],[cena/enota brez DDV v EUR]]+Sklop11[[#This Row],[Davek (EUR)]]</f>
        <v>0</v>
      </c>
      <c r="T24" s="84">
        <f>+Sklop11[[#This Row],[cena/enota brez DDV v EUR]]*Sklop11[[#This Row],[Okvirna količina]]</f>
        <v>0</v>
      </c>
      <c r="U24" s="84">
        <f>+Sklop11[[#This Row],[Končna cena/enoto mere (EUR) z DDV]]*Sklop11[[#This Row],[Okvirna količina]]</f>
        <v>0</v>
      </c>
      <c r="V24" s="149"/>
    </row>
    <row r="25" spans="1:22" s="55" customFormat="1" ht="13.5" customHeight="1">
      <c r="A25" s="78" t="s">
        <v>11</v>
      </c>
      <c r="B25" s="78" t="s">
        <v>613</v>
      </c>
      <c r="C25" s="172" t="s">
        <v>850</v>
      </c>
      <c r="D25" s="76">
        <v>80</v>
      </c>
      <c r="E25" s="76" t="s">
        <v>108</v>
      </c>
      <c r="F25" s="98"/>
      <c r="G25" s="144">
        <v>5200</v>
      </c>
      <c r="H25" s="102" t="s">
        <v>188</v>
      </c>
      <c r="I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416</v>
      </c>
      <c r="J25" s="79" t="str">
        <f>IF(Sklop11[[#This Row],[ZAHTEVANA SHEMA KAKOVOSTI]]&lt;&gt;"",Sklop11[[#This Row],[Preračunana masa/volumen/kos na enoto kg]],"")</f>
        <v/>
      </c>
      <c r="K25" s="86"/>
      <c r="L25" s="149"/>
      <c r="M25" s="149"/>
      <c r="N25" s="149"/>
      <c r="O25" s="136"/>
      <c r="P25" s="149"/>
      <c r="Q25" s="89"/>
      <c r="R25" s="84">
        <f>+Sklop11[[#This Row],[cena/enota brez DDV v EUR]]*Sklop11[[#This Row],[Stopnja DDV (%)]]</f>
        <v>0</v>
      </c>
      <c r="S25" s="84">
        <f>+Sklop11[[#This Row],[cena/enota brez DDV v EUR]]+Sklop11[[#This Row],[Davek (EUR)]]</f>
        <v>0</v>
      </c>
      <c r="T25" s="84">
        <f>+Sklop11[[#This Row],[cena/enota brez DDV v EUR]]*Sklop11[[#This Row],[Okvirna količina]]</f>
        <v>0</v>
      </c>
      <c r="U25" s="84">
        <f>+Sklop11[[#This Row],[Končna cena/enoto mere (EUR) z DDV]]*Sklop11[[#This Row],[Okvirna količina]]</f>
        <v>0</v>
      </c>
      <c r="V25" s="149"/>
    </row>
    <row r="26" spans="1:22" s="55" customFormat="1" ht="13.5" customHeight="1">
      <c r="A26" s="78" t="s">
        <v>12</v>
      </c>
      <c r="B26" s="78" t="s">
        <v>614</v>
      </c>
      <c r="C26" s="172" t="s">
        <v>851</v>
      </c>
      <c r="D26" s="76">
        <v>80</v>
      </c>
      <c r="E26" s="76" t="s">
        <v>108</v>
      </c>
      <c r="F26" s="98"/>
      <c r="G26" s="144">
        <v>2000</v>
      </c>
      <c r="H26" s="102" t="s">
        <v>188</v>
      </c>
      <c r="I2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J26" s="79" t="str">
        <f>IF(Sklop11[[#This Row],[ZAHTEVANA SHEMA KAKOVOSTI]]&lt;&gt;"",Sklop11[[#This Row],[Preračunana masa/volumen/kos na enoto kg]],"")</f>
        <v/>
      </c>
      <c r="K26" s="86"/>
      <c r="L26" s="149"/>
      <c r="M26" s="149"/>
      <c r="N26" s="149"/>
      <c r="O26" s="136"/>
      <c r="P26" s="149"/>
      <c r="Q26" s="89"/>
      <c r="R26" s="84">
        <f>+Sklop11[[#This Row],[cena/enota brez DDV v EUR]]*Sklop11[[#This Row],[Stopnja DDV (%)]]</f>
        <v>0</v>
      </c>
      <c r="S26" s="84">
        <f>+Sklop11[[#This Row],[cena/enota brez DDV v EUR]]+Sklop11[[#This Row],[Davek (EUR)]]</f>
        <v>0</v>
      </c>
      <c r="T26" s="84">
        <f>+Sklop11[[#This Row],[cena/enota brez DDV v EUR]]*Sklop11[[#This Row],[Okvirna količina]]</f>
        <v>0</v>
      </c>
      <c r="U26" s="84">
        <f>+Sklop11[[#This Row],[Končna cena/enoto mere (EUR) z DDV]]*Sklop11[[#This Row],[Okvirna količina]]</f>
        <v>0</v>
      </c>
      <c r="V26" s="149"/>
    </row>
    <row r="27" spans="1:22" s="55" customFormat="1" ht="13.5" customHeight="1">
      <c r="A27" s="78" t="s">
        <v>13</v>
      </c>
      <c r="B27" s="78" t="s">
        <v>615</v>
      </c>
      <c r="C27" s="172" t="s">
        <v>852</v>
      </c>
      <c r="D27" s="76">
        <v>100</v>
      </c>
      <c r="E27" s="76" t="s">
        <v>108</v>
      </c>
      <c r="F27" s="98"/>
      <c r="G27" s="144">
        <v>2200</v>
      </c>
      <c r="H27" s="102" t="s">
        <v>188</v>
      </c>
      <c r="I2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J27" s="79" t="str">
        <f>IF(Sklop11[[#This Row],[ZAHTEVANA SHEMA KAKOVOSTI]]&lt;&gt;"",Sklop11[[#This Row],[Preračunana masa/volumen/kos na enoto kg]],"")</f>
        <v/>
      </c>
      <c r="K27" s="86"/>
      <c r="L27" s="149"/>
      <c r="M27" s="149"/>
      <c r="N27" s="149"/>
      <c r="O27" s="136"/>
      <c r="P27" s="149"/>
      <c r="Q27" s="89"/>
      <c r="R27" s="84">
        <f>+Sklop11[[#This Row],[cena/enota brez DDV v EUR]]*Sklop11[[#This Row],[Stopnja DDV (%)]]</f>
        <v>0</v>
      </c>
      <c r="S27" s="84">
        <f>+Sklop11[[#This Row],[cena/enota brez DDV v EUR]]+Sklop11[[#This Row],[Davek (EUR)]]</f>
        <v>0</v>
      </c>
      <c r="T27" s="84">
        <f>+Sklop11[[#This Row],[cena/enota brez DDV v EUR]]*Sklop11[[#This Row],[Okvirna količina]]</f>
        <v>0</v>
      </c>
      <c r="U27" s="84">
        <f>+Sklop11[[#This Row],[Končna cena/enoto mere (EUR) z DDV]]*Sklop11[[#This Row],[Okvirna količina]]</f>
        <v>0</v>
      </c>
      <c r="V27" s="149"/>
    </row>
    <row r="28" spans="1:22" s="55" customFormat="1" ht="13.5" customHeight="1">
      <c r="A28" s="78" t="s">
        <v>14</v>
      </c>
      <c r="B28" s="78" t="s">
        <v>616</v>
      </c>
      <c r="C28" s="172" t="s">
        <v>840</v>
      </c>
      <c r="D28" s="76">
        <v>250</v>
      </c>
      <c r="E28" s="76" t="s">
        <v>108</v>
      </c>
      <c r="F28" s="98"/>
      <c r="G28" s="144">
        <v>20</v>
      </c>
      <c r="H28" s="102" t="s">
        <v>188</v>
      </c>
      <c r="I2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28" s="79" t="str">
        <f>IF(Sklop11[[#This Row],[ZAHTEVANA SHEMA KAKOVOSTI]]&lt;&gt;"",Sklop11[[#This Row],[Preračunana masa/volumen/kos na enoto kg]],"")</f>
        <v/>
      </c>
      <c r="K28" s="86"/>
      <c r="L28" s="149"/>
      <c r="M28" s="149"/>
      <c r="N28" s="149"/>
      <c r="O28" s="136"/>
      <c r="P28" s="149"/>
      <c r="Q28" s="89"/>
      <c r="R28" s="84">
        <f>+Sklop11[[#This Row],[cena/enota brez DDV v EUR]]*Sklop11[[#This Row],[Stopnja DDV (%)]]</f>
        <v>0</v>
      </c>
      <c r="S28" s="84">
        <f>+Sklop11[[#This Row],[cena/enota brez DDV v EUR]]+Sklop11[[#This Row],[Davek (EUR)]]</f>
        <v>0</v>
      </c>
      <c r="T28" s="84">
        <f>+Sklop11[[#This Row],[cena/enota brez DDV v EUR]]*Sklop11[[#This Row],[Okvirna količina]]</f>
        <v>0</v>
      </c>
      <c r="U28" s="84">
        <f>+Sklop11[[#This Row],[Končna cena/enoto mere (EUR) z DDV]]*Sklop11[[#This Row],[Okvirna količina]]</f>
        <v>0</v>
      </c>
      <c r="V28" s="149"/>
    </row>
    <row r="29" spans="1:22">
      <c r="A29" s="180" t="s">
        <v>131</v>
      </c>
      <c r="B29" s="180"/>
      <c r="C29" s="181"/>
      <c r="D29" s="182"/>
      <c r="E29" s="182"/>
      <c r="F29" s="183"/>
      <c r="G29" s="184"/>
      <c r="H29" s="185"/>
      <c r="I29" s="186">
        <f>SUBTOTAL(109,Sklop11[Preračunana masa/volumen/kos na enoto kg])</f>
        <v>9331.4</v>
      </c>
      <c r="J29" s="186">
        <f>SUBTOTAL(109,Sklop11[Živila iz shem kakovosti (kg)])</f>
        <v>0</v>
      </c>
      <c r="K29" s="184"/>
      <c r="L29" s="187"/>
      <c r="M29" s="187"/>
      <c r="N29" s="188"/>
      <c r="O29" s="189"/>
      <c r="P29" s="189"/>
      <c r="Q29" s="189"/>
      <c r="R29" s="190"/>
      <c r="S29" s="184"/>
      <c r="T29" s="190">
        <f>SUBTOTAL(109,Sklop11[Vrednost za okvirno količino (EUR) brez DDV])</f>
        <v>0</v>
      </c>
      <c r="U29" s="190">
        <f>SUBTOTAL(109,Sklop11[Vrednost za okvirno količino (EUR) z DDV])</f>
        <v>0</v>
      </c>
      <c r="V29" s="191">
        <f>SUBTOTAL(103,Sklop11[Shema kakovosti
(nacionalne, evropske)
])</f>
        <v>0</v>
      </c>
    </row>
    <row r="30" spans="1:22" ht="15">
      <c r="A30" s="6"/>
      <c r="B30" s="6"/>
      <c r="C30" s="4"/>
      <c r="D30" s="26"/>
      <c r="E30" s="26"/>
      <c r="F30" s="25"/>
      <c r="G30" s="7"/>
      <c r="I30" s="8"/>
      <c r="J30" s="8"/>
      <c r="K30" s="8"/>
      <c r="L30" s="8"/>
      <c r="M30" s="20"/>
      <c r="N30" s="20"/>
      <c r="O30" s="8"/>
      <c r="P30" s="8"/>
      <c r="Q30" s="8"/>
      <c r="R30" s="8"/>
      <c r="S30" s="8"/>
      <c r="T30" s="3"/>
      <c r="U30" s="3"/>
      <c r="V30" s="7"/>
    </row>
    <row r="31" spans="1:22">
      <c r="A31" s="48" t="s">
        <v>127</v>
      </c>
      <c r="B31" s="48"/>
      <c r="C31" s="16"/>
      <c r="D31" s="28"/>
      <c r="E31" s="28"/>
      <c r="F31" s="99"/>
      <c r="R31" s="48"/>
      <c r="S31" s="48"/>
      <c r="T31" s="48"/>
      <c r="U31" s="48"/>
    </row>
    <row r="32" spans="1:22">
      <c r="A32" s="11" t="s">
        <v>129</v>
      </c>
      <c r="C32" s="16"/>
      <c r="D32" s="28"/>
      <c r="E32" s="28"/>
      <c r="F32" s="99"/>
    </row>
    <row r="33" spans="1:23">
      <c r="A33" s="94" t="s">
        <v>173</v>
      </c>
      <c r="B33" s="94"/>
      <c r="G33" s="68"/>
      <c r="H33" s="68"/>
      <c r="I33" s="29"/>
      <c r="J33" s="29"/>
      <c r="K33" s="29"/>
      <c r="L33" s="29"/>
      <c r="M33" s="54"/>
      <c r="N33" s="54"/>
      <c r="O33" s="29"/>
      <c r="P33" s="29"/>
      <c r="Q33" s="29"/>
      <c r="R33" s="29"/>
      <c r="S33" s="29"/>
    </row>
    <row r="34" spans="1:23" ht="12.75" customHeight="1">
      <c r="A34" s="451" t="s">
        <v>257</v>
      </c>
      <c r="B34" s="451"/>
      <c r="C34" s="451"/>
      <c r="D34" s="451"/>
      <c r="E34" s="451"/>
      <c r="F34" s="451"/>
      <c r="G34" s="451"/>
      <c r="H34" s="451"/>
      <c r="I34" s="451"/>
      <c r="J34" s="451"/>
      <c r="K34" s="451"/>
      <c r="L34" s="451"/>
      <c r="M34" s="451"/>
      <c r="N34" s="106"/>
      <c r="O34" s="106"/>
      <c r="P34" s="106"/>
      <c r="Q34" s="106"/>
      <c r="R34" s="106"/>
      <c r="S34" s="106"/>
      <c r="T34" s="106"/>
      <c r="U34" s="106"/>
      <c r="V34" s="106"/>
      <c r="W34" s="106"/>
    </row>
    <row r="35" spans="1:23" ht="12.75" customHeight="1">
      <c r="A35" s="440" t="s">
        <v>185</v>
      </c>
      <c r="B35" s="440"/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440"/>
      <c r="O35" s="29"/>
      <c r="P35" s="29"/>
      <c r="Q35" s="29"/>
      <c r="R35" s="29"/>
      <c r="S35" s="29"/>
    </row>
    <row r="36" spans="1:23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O36" s="29"/>
      <c r="P36" s="29"/>
      <c r="Q36" s="29"/>
      <c r="R36" s="29"/>
      <c r="S36" s="29"/>
    </row>
    <row r="37" spans="1:23">
      <c r="A37" s="94" t="s">
        <v>65</v>
      </c>
      <c r="B37" s="94"/>
      <c r="G37" s="68"/>
      <c r="H37" s="68" t="s">
        <v>66</v>
      </c>
      <c r="I37" s="29"/>
      <c r="J37" s="29"/>
      <c r="K37" s="29"/>
      <c r="L37" s="29"/>
      <c r="M37" s="54"/>
      <c r="N37" s="54"/>
      <c r="O37" s="29"/>
      <c r="P37" s="29"/>
      <c r="Q37" s="29"/>
      <c r="R37" s="29" t="s">
        <v>67</v>
      </c>
      <c r="S37" s="29"/>
    </row>
    <row r="38" spans="1:23" ht="15">
      <c r="A38" s="6"/>
      <c r="B38" s="6"/>
      <c r="C38" s="4"/>
      <c r="D38" s="26"/>
      <c r="E38" s="26"/>
      <c r="F38" s="25"/>
      <c r="G38" s="7"/>
      <c r="I38" s="8"/>
      <c r="J38" s="8"/>
      <c r="K38" s="8"/>
      <c r="L38" s="8"/>
      <c r="M38" s="20"/>
      <c r="N38" s="20"/>
      <c r="O38" s="8"/>
      <c r="P38" s="8"/>
      <c r="Q38" s="8"/>
      <c r="R38" s="8"/>
      <c r="S38" s="8"/>
      <c r="T38" s="3"/>
      <c r="U38" s="3"/>
      <c r="V38" s="7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</sheetData>
  <sheetProtection insertRows="0" deleteRows="0"/>
  <protectedRanges>
    <protectedRange sqref="K37:Q1048576 V35:V1048576 N35:Q36 K1:Q33 V1:V33" name="Obseg1"/>
    <protectedRange sqref="V34 N34:Q34" name="Obseg1_1"/>
    <protectedRange sqref="K34:M34" name="Obseg1_2"/>
    <protectedRange sqref="K35:M36" name="Obseg1_2_2"/>
  </protectedRanges>
  <mergeCells count="9">
    <mergeCell ref="A35:M35"/>
    <mergeCell ref="A34:M3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23 C19 C25:C28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ignoredErrors>
    <ignoredError sqref="B16:B28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65"/>
  <sheetViews>
    <sheetView topLeftCell="A13" zoomScale="90" zoomScaleNormal="90" zoomScaleSheetLayoutView="100" workbookViewId="0">
      <selection activeCell="N47" sqref="N47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28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pred_rekapitulacija'!A25</f>
        <v>12.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pred_rekapitulacija'!B25</f>
        <v>SLAŠČICE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 t="s">
        <v>617</v>
      </c>
      <c r="C16" s="276" t="s">
        <v>853</v>
      </c>
      <c r="D16" s="277">
        <v>100</v>
      </c>
      <c r="E16" s="76" t="s">
        <v>108</v>
      </c>
      <c r="F16" s="150"/>
      <c r="G16" s="271">
        <v>30</v>
      </c>
      <c r="H16" s="327" t="s">
        <v>313</v>
      </c>
      <c r="I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16" s="79" t="str">
        <f>IF(Sklop12[[#This Row],[ZAHTEVANA SHEMA KAKOVOSTI]]&lt;&gt;"",Sklop12[[#This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+Sklop12[[#This Row],[cena/enota brez DDV v EUR]]*Sklop12[[#This Row],[Stopnja DDV (%)]]</f>
        <v>0</v>
      </c>
      <c r="S16" s="82">
        <f>+Sklop12[[#This Row],[cena/enota brez DDV v EUR]]+Sklop12[[#This Row],[Davek (EUR)]]</f>
        <v>0</v>
      </c>
      <c r="T16" s="82">
        <f>+Sklop12[[#This Row],[cena/enota brez DDV v EUR]]*Sklop12[[#This Row],[Okvirna količina]]</f>
        <v>0</v>
      </c>
      <c r="U16" s="82">
        <f>+Sklop12[[#This Row],[Končna cena/enoto mere (EUR) z DDV]]*Sklop12[[#This Row],[Okvirna količina]]</f>
        <v>0</v>
      </c>
      <c r="V16" s="90"/>
    </row>
    <row r="17" spans="1:22" s="55" customFormat="1" ht="12">
      <c r="A17" s="78" t="s">
        <v>3</v>
      </c>
      <c r="B17" s="78" t="s">
        <v>617</v>
      </c>
      <c r="C17" s="276" t="s">
        <v>629</v>
      </c>
      <c r="D17" s="277">
        <v>40</v>
      </c>
      <c r="E17" s="76" t="s">
        <v>108</v>
      </c>
      <c r="F17" s="150"/>
      <c r="G17" s="271">
        <v>50</v>
      </c>
      <c r="H17" s="327" t="s">
        <v>313</v>
      </c>
      <c r="I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7" s="79" t="str">
        <f>IF(Sklop12[[#This Row],[ZAHTEVANA SHEMA KAKOVOSTI]]&lt;&gt;"",Sklop12[[#This Row],[Preračunana masa/volumen/kos na enoto kg]],"")</f>
        <v/>
      </c>
      <c r="K17" s="86"/>
      <c r="L17" s="83"/>
      <c r="M17" s="83"/>
      <c r="N17" s="88"/>
      <c r="O17" s="84"/>
      <c r="P17" s="84"/>
      <c r="Q17" s="89"/>
      <c r="R17" s="84">
        <f>+Sklop12[[#This Row],[cena/enota brez DDV v EUR]]*Sklop12[[#This Row],[Stopnja DDV (%)]]</f>
        <v>0</v>
      </c>
      <c r="S17" s="84">
        <f>+Sklop12[[#This Row],[cena/enota brez DDV v EUR]]+Sklop12[[#This Row],[Davek (EUR)]]</f>
        <v>0</v>
      </c>
      <c r="T17" s="84">
        <f>+Sklop12[[#This Row],[cena/enota brez DDV v EUR]]*Sklop12[[#This Row],[Okvirna količina]]</f>
        <v>0</v>
      </c>
      <c r="U17" s="84">
        <f>+Sklop12[[#This Row],[Končna cena/enoto mere (EUR) z DDV]]*Sklop12[[#This Row],[Okvirna količina]]</f>
        <v>0</v>
      </c>
      <c r="V17" s="91"/>
    </row>
    <row r="18" spans="1:22" s="55" customFormat="1" ht="12">
      <c r="A18" s="78" t="s">
        <v>4</v>
      </c>
      <c r="B18" s="78" t="s">
        <v>618</v>
      </c>
      <c r="C18" s="278" t="s">
        <v>630</v>
      </c>
      <c r="D18" s="279">
        <v>60</v>
      </c>
      <c r="E18" s="76" t="s">
        <v>108</v>
      </c>
      <c r="F18" s="150"/>
      <c r="G18" s="280">
        <v>8000</v>
      </c>
      <c r="H18" s="328" t="s">
        <v>313</v>
      </c>
      <c r="I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J18" s="79" t="str">
        <f>IF(Sklop12[[#This Row],[ZAHTEVANA SHEMA KAKOVOSTI]]&lt;&gt;"",Sklop12[[#This Row],[Preračunana masa/volumen/kos na enoto kg]],"")</f>
        <v/>
      </c>
      <c r="K18" s="86"/>
      <c r="L18" s="83"/>
      <c r="M18" s="83"/>
      <c r="N18" s="88"/>
      <c r="O18" s="84"/>
      <c r="P18" s="84"/>
      <c r="Q18" s="89"/>
      <c r="R18" s="84">
        <f>+Sklop12[[#This Row],[cena/enota brez DDV v EUR]]*Sklop12[[#This Row],[Stopnja DDV (%)]]</f>
        <v>0</v>
      </c>
      <c r="S18" s="84">
        <f>+Sklop12[[#This Row],[cena/enota brez DDV v EUR]]+Sklop12[[#This Row],[Davek (EUR)]]</f>
        <v>0</v>
      </c>
      <c r="T18" s="84">
        <f>+Sklop12[[#This Row],[cena/enota brez DDV v EUR]]*Sklop12[[#This Row],[Okvirna količina]]</f>
        <v>0</v>
      </c>
      <c r="U18" s="84">
        <f>+Sklop12[[#This Row],[Končna cena/enoto mere (EUR) z DDV]]*Sklop12[[#This Row],[Okvirna količina]]</f>
        <v>0</v>
      </c>
      <c r="V18" s="91"/>
    </row>
    <row r="19" spans="1:22" s="55" customFormat="1" ht="12">
      <c r="A19" s="78" t="s">
        <v>5</v>
      </c>
      <c r="B19" s="78" t="s">
        <v>619</v>
      </c>
      <c r="C19" s="323" t="s">
        <v>854</v>
      </c>
      <c r="D19" s="324">
        <v>100</v>
      </c>
      <c r="E19" s="298" t="s">
        <v>108</v>
      </c>
      <c r="F19" s="150"/>
      <c r="G19" s="326">
        <v>50</v>
      </c>
      <c r="H19" s="316" t="s">
        <v>313</v>
      </c>
      <c r="I19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9" s="301" t="str">
        <f>IF(Sklop12[[#This Row],[ZAHTEVANA SHEMA KAKOVOSTI]]&lt;&gt;"",Sklop12[[#This Row],[Preračunana masa/volumen/kos na enoto kg]],"")</f>
        <v/>
      </c>
      <c r="K19" s="302"/>
      <c r="L19" s="325"/>
      <c r="M19" s="325"/>
      <c r="N19" s="313"/>
      <c r="O19" s="304"/>
      <c r="P19" s="304"/>
      <c r="Q19" s="305"/>
      <c r="R19" s="304">
        <f>+Sklop12[[#This Row],[cena/enota brez DDV v EUR]]*Sklop12[[#This Row],[Stopnja DDV (%)]]</f>
        <v>0</v>
      </c>
      <c r="S19" s="304">
        <f>+Sklop12[[#This Row],[cena/enota brez DDV v EUR]]+Sklop12[[#This Row],[Davek (EUR)]]</f>
        <v>0</v>
      </c>
      <c r="T19" s="304">
        <f>+Sklop12[[#This Row],[cena/enota brez DDV v EUR]]*Sklop12[[#This Row],[Okvirna količina]]</f>
        <v>0</v>
      </c>
      <c r="U19" s="321">
        <f>+Sklop12[[#This Row],[Končna cena/enoto mere (EUR) z DDV]]*Sklop12[[#This Row],[Okvirna količina]]</f>
        <v>0</v>
      </c>
      <c r="V19" s="322"/>
    </row>
    <row r="20" spans="1:22" s="55" customFormat="1" ht="12">
      <c r="A20" s="78" t="s">
        <v>6</v>
      </c>
      <c r="B20" s="78" t="s">
        <v>620</v>
      </c>
      <c r="C20" s="323" t="s">
        <v>855</v>
      </c>
      <c r="D20" s="324">
        <v>100</v>
      </c>
      <c r="E20" s="298" t="s">
        <v>108</v>
      </c>
      <c r="F20" s="150"/>
      <c r="G20" s="326">
        <v>100</v>
      </c>
      <c r="H20" s="316" t="s">
        <v>313</v>
      </c>
      <c r="I20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0" s="301" t="str">
        <f>IF(Sklop12[[#This Row],[ZAHTEVANA SHEMA KAKOVOSTI]]&lt;&gt;"",Sklop12[[#This Row],[Preračunana masa/volumen/kos na enoto kg]],"")</f>
        <v/>
      </c>
      <c r="K20" s="302"/>
      <c r="L20" s="325"/>
      <c r="M20" s="325"/>
      <c r="N20" s="313"/>
      <c r="O20" s="304"/>
      <c r="P20" s="304"/>
      <c r="Q20" s="305"/>
      <c r="R20" s="304">
        <f>+Sklop12[[#This Row],[cena/enota brez DDV v EUR]]*Sklop12[[#This Row],[Stopnja DDV (%)]]</f>
        <v>0</v>
      </c>
      <c r="S20" s="304">
        <f>+Sklop12[[#This Row],[cena/enota brez DDV v EUR]]+Sklop12[[#This Row],[Davek (EUR)]]</f>
        <v>0</v>
      </c>
      <c r="T20" s="304">
        <f>+Sklop12[[#This Row],[cena/enota brez DDV v EUR]]*Sklop12[[#This Row],[Okvirna količina]]</f>
        <v>0</v>
      </c>
      <c r="U20" s="321">
        <f>+Sklop12[[#This Row],[Končna cena/enoto mere (EUR) z DDV]]*Sklop12[[#This Row],[Okvirna količina]]</f>
        <v>0</v>
      </c>
      <c r="V20" s="322"/>
    </row>
    <row r="21" spans="1:22" s="55" customFormat="1" ht="12">
      <c r="A21" s="78" t="s">
        <v>7</v>
      </c>
      <c r="B21" s="78" t="s">
        <v>621</v>
      </c>
      <c r="C21" s="323" t="s">
        <v>856</v>
      </c>
      <c r="D21" s="324">
        <v>100</v>
      </c>
      <c r="E21" s="298" t="s">
        <v>108</v>
      </c>
      <c r="F21" s="150"/>
      <c r="G21" s="326">
        <v>100</v>
      </c>
      <c r="H21" s="316" t="s">
        <v>313</v>
      </c>
      <c r="I2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1" s="301" t="str">
        <f>IF(Sklop12[[#This Row],[ZAHTEVANA SHEMA KAKOVOSTI]]&lt;&gt;"",Sklop12[[#This Row],[Preračunana masa/volumen/kos na enoto kg]],"")</f>
        <v/>
      </c>
      <c r="K21" s="302"/>
      <c r="L21" s="325"/>
      <c r="M21" s="325"/>
      <c r="N21" s="313"/>
      <c r="O21" s="304"/>
      <c r="P21" s="304"/>
      <c r="Q21" s="305"/>
      <c r="R21" s="304">
        <f>+Sklop12[[#This Row],[cena/enota brez DDV v EUR]]*Sklop12[[#This Row],[Stopnja DDV (%)]]</f>
        <v>0</v>
      </c>
      <c r="S21" s="304">
        <f>+Sklop12[[#This Row],[cena/enota brez DDV v EUR]]+Sklop12[[#This Row],[Davek (EUR)]]</f>
        <v>0</v>
      </c>
      <c r="T21" s="304">
        <f>+Sklop12[[#This Row],[cena/enota brez DDV v EUR]]*Sklop12[[#This Row],[Okvirna količina]]</f>
        <v>0</v>
      </c>
      <c r="U21" s="321">
        <f>+Sklop12[[#This Row],[Končna cena/enoto mere (EUR) z DDV]]*Sklop12[[#This Row],[Okvirna količina]]</f>
        <v>0</v>
      </c>
      <c r="V21" s="322"/>
    </row>
    <row r="22" spans="1:22" s="55" customFormat="1" ht="12">
      <c r="A22" s="78" t="s">
        <v>8</v>
      </c>
      <c r="B22" s="78" t="s">
        <v>622</v>
      </c>
      <c r="C22" s="323" t="s">
        <v>631</v>
      </c>
      <c r="D22" s="324">
        <v>100</v>
      </c>
      <c r="E22" s="298" t="s">
        <v>108</v>
      </c>
      <c r="F22" s="150"/>
      <c r="G22" s="326">
        <v>1700</v>
      </c>
      <c r="H22" s="316" t="s">
        <v>0</v>
      </c>
      <c r="I2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J22" s="301" t="str">
        <f>IF(Sklop12[[#This Row],[ZAHTEVANA SHEMA KAKOVOSTI]]&lt;&gt;"",Sklop12[[#This Row],[Preračunana masa/volumen/kos na enoto kg]],"")</f>
        <v/>
      </c>
      <c r="K22" s="302"/>
      <c r="L22" s="325"/>
      <c r="M22" s="325"/>
      <c r="N22" s="313"/>
      <c r="O22" s="304"/>
      <c r="P22" s="304"/>
      <c r="Q22" s="305"/>
      <c r="R22" s="304">
        <f>+Sklop12[[#This Row],[cena/enota brez DDV v EUR]]*Sklop12[[#This Row],[Stopnja DDV (%)]]</f>
        <v>0</v>
      </c>
      <c r="S22" s="304">
        <f>+Sklop12[[#This Row],[cena/enota brez DDV v EUR]]+Sklop12[[#This Row],[Davek (EUR)]]</f>
        <v>0</v>
      </c>
      <c r="T22" s="304">
        <f>+Sklop12[[#This Row],[cena/enota brez DDV v EUR]]*Sklop12[[#This Row],[Okvirna količina]]</f>
        <v>0</v>
      </c>
      <c r="U22" s="321">
        <f>+Sklop12[[#This Row],[Končna cena/enoto mere (EUR) z DDV]]*Sklop12[[#This Row],[Okvirna količina]]</f>
        <v>0</v>
      </c>
      <c r="V22" s="322"/>
    </row>
    <row r="23" spans="1:22" s="55" customFormat="1" ht="12">
      <c r="A23" s="78" t="s">
        <v>9</v>
      </c>
      <c r="B23" s="78" t="s">
        <v>623</v>
      </c>
      <c r="C23" s="323" t="s">
        <v>632</v>
      </c>
      <c r="D23" s="324">
        <v>100</v>
      </c>
      <c r="E23" s="298" t="s">
        <v>108</v>
      </c>
      <c r="F23" s="150"/>
      <c r="G23" s="326">
        <v>1300</v>
      </c>
      <c r="H23" s="316" t="s">
        <v>0</v>
      </c>
      <c r="I23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J23" s="301" t="str">
        <f>IF(Sklop12[[#This Row],[ZAHTEVANA SHEMA KAKOVOSTI]]&lt;&gt;"",Sklop12[[#This Row],[Preračunana masa/volumen/kos na enoto kg]],"")</f>
        <v/>
      </c>
      <c r="K23" s="302"/>
      <c r="L23" s="325"/>
      <c r="M23" s="325"/>
      <c r="N23" s="313"/>
      <c r="O23" s="304"/>
      <c r="P23" s="304"/>
      <c r="Q23" s="305"/>
      <c r="R23" s="304">
        <f>+Sklop12[[#This Row],[cena/enota brez DDV v EUR]]*Sklop12[[#This Row],[Stopnja DDV (%)]]</f>
        <v>0</v>
      </c>
      <c r="S23" s="304">
        <f>+Sklop12[[#This Row],[cena/enota brez DDV v EUR]]+Sklop12[[#This Row],[Davek (EUR)]]</f>
        <v>0</v>
      </c>
      <c r="T23" s="304">
        <f>+Sklop12[[#This Row],[cena/enota brez DDV v EUR]]*Sklop12[[#This Row],[Okvirna količina]]</f>
        <v>0</v>
      </c>
      <c r="U23" s="321">
        <f>+Sklop12[[#This Row],[Končna cena/enoto mere (EUR) z DDV]]*Sklop12[[#This Row],[Okvirna količina]]</f>
        <v>0</v>
      </c>
      <c r="V23" s="322"/>
    </row>
    <row r="24" spans="1:22" s="55" customFormat="1" ht="12">
      <c r="A24" s="78" t="s">
        <v>10</v>
      </c>
      <c r="B24" s="78" t="s">
        <v>624</v>
      </c>
      <c r="C24" s="323" t="s">
        <v>857</v>
      </c>
      <c r="D24" s="324">
        <v>100</v>
      </c>
      <c r="E24" s="298" t="s">
        <v>108</v>
      </c>
      <c r="F24" s="150"/>
      <c r="G24" s="326">
        <v>1870</v>
      </c>
      <c r="H24" s="316" t="s">
        <v>313</v>
      </c>
      <c r="I24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187</v>
      </c>
      <c r="J24" s="301" t="str">
        <f>IF(Sklop12[[#This Row],[ZAHTEVANA SHEMA KAKOVOSTI]]&lt;&gt;"",Sklop12[[#This Row],[Preračunana masa/volumen/kos na enoto kg]],"")</f>
        <v/>
      </c>
      <c r="K24" s="302"/>
      <c r="L24" s="325"/>
      <c r="M24" s="325"/>
      <c r="N24" s="313"/>
      <c r="O24" s="304"/>
      <c r="P24" s="304"/>
      <c r="Q24" s="305"/>
      <c r="R24" s="304">
        <f>+Sklop12[[#This Row],[cena/enota brez DDV v EUR]]*Sklop12[[#This Row],[Stopnja DDV (%)]]</f>
        <v>0</v>
      </c>
      <c r="S24" s="304">
        <f>+Sklop12[[#This Row],[cena/enota brez DDV v EUR]]+Sklop12[[#This Row],[Davek (EUR)]]</f>
        <v>0</v>
      </c>
      <c r="T24" s="304">
        <f>+Sklop12[[#This Row],[cena/enota brez DDV v EUR]]*Sklop12[[#This Row],[Okvirna količina]]</f>
        <v>0</v>
      </c>
      <c r="U24" s="321">
        <f>+Sklop12[[#This Row],[Končna cena/enoto mere (EUR) z DDV]]*Sklop12[[#This Row],[Okvirna količina]]</f>
        <v>0</v>
      </c>
      <c r="V24" s="322"/>
    </row>
    <row r="25" spans="1:22" s="55" customFormat="1" ht="12">
      <c r="A25" s="78" t="s">
        <v>11</v>
      </c>
      <c r="B25" s="78" t="s">
        <v>625</v>
      </c>
      <c r="C25" s="323" t="s">
        <v>858</v>
      </c>
      <c r="D25" s="324">
        <v>100</v>
      </c>
      <c r="E25" s="298" t="s">
        <v>108</v>
      </c>
      <c r="F25" s="150"/>
      <c r="G25" s="326">
        <v>100</v>
      </c>
      <c r="H25" s="316" t="s">
        <v>313</v>
      </c>
      <c r="I25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5" s="301" t="str">
        <f>IF(Sklop12[[#This Row],[ZAHTEVANA SHEMA KAKOVOSTI]]&lt;&gt;"",Sklop12[[#This Row],[Preračunana masa/volumen/kos na enoto kg]],"")</f>
        <v/>
      </c>
      <c r="K25" s="302"/>
      <c r="L25" s="325"/>
      <c r="M25" s="325"/>
      <c r="N25" s="313"/>
      <c r="O25" s="304"/>
      <c r="P25" s="304"/>
      <c r="Q25" s="305"/>
      <c r="R25" s="304">
        <f>+Sklop12[[#This Row],[cena/enota brez DDV v EUR]]*Sklop12[[#This Row],[Stopnja DDV (%)]]</f>
        <v>0</v>
      </c>
      <c r="S25" s="304">
        <f>+Sklop12[[#This Row],[cena/enota brez DDV v EUR]]+Sklop12[[#This Row],[Davek (EUR)]]</f>
        <v>0</v>
      </c>
      <c r="T25" s="304">
        <f>+Sklop12[[#This Row],[cena/enota brez DDV v EUR]]*Sklop12[[#This Row],[Okvirna količina]]</f>
        <v>0</v>
      </c>
      <c r="U25" s="321">
        <f>+Sklop12[[#This Row],[Končna cena/enoto mere (EUR) z DDV]]*Sklop12[[#This Row],[Okvirna količina]]</f>
        <v>0</v>
      </c>
      <c r="V25" s="322"/>
    </row>
    <row r="26" spans="1:22" s="55" customFormat="1" ht="12">
      <c r="A26" s="78" t="s">
        <v>12</v>
      </c>
      <c r="B26" s="78" t="s">
        <v>626</v>
      </c>
      <c r="C26" s="323" t="s">
        <v>859</v>
      </c>
      <c r="D26" s="324">
        <v>160</v>
      </c>
      <c r="E26" s="298" t="s">
        <v>108</v>
      </c>
      <c r="F26" s="150"/>
      <c r="G26" s="326">
        <v>100</v>
      </c>
      <c r="H26" s="316" t="s">
        <v>313</v>
      </c>
      <c r="I26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26" s="301" t="str">
        <f>IF(Sklop12[[#This Row],[ZAHTEVANA SHEMA KAKOVOSTI]]&lt;&gt;"",Sklop12[[#This Row],[Preračunana masa/volumen/kos na enoto kg]],"")</f>
        <v/>
      </c>
      <c r="K26" s="302"/>
      <c r="L26" s="325"/>
      <c r="M26" s="325"/>
      <c r="N26" s="313"/>
      <c r="O26" s="304"/>
      <c r="P26" s="304"/>
      <c r="Q26" s="305"/>
      <c r="R26" s="304">
        <f>+Sklop12[[#This Row],[cena/enota brez DDV v EUR]]*Sklop12[[#This Row],[Stopnja DDV (%)]]</f>
        <v>0</v>
      </c>
      <c r="S26" s="304">
        <f>+Sklop12[[#This Row],[cena/enota brez DDV v EUR]]+Sklop12[[#This Row],[Davek (EUR)]]</f>
        <v>0</v>
      </c>
      <c r="T26" s="304">
        <f>+Sklop12[[#This Row],[cena/enota brez DDV v EUR]]*Sklop12[[#This Row],[Okvirna količina]]</f>
        <v>0</v>
      </c>
      <c r="U26" s="321">
        <f>+Sklop12[[#This Row],[Končna cena/enoto mere (EUR) z DDV]]*Sklop12[[#This Row],[Okvirna količina]]</f>
        <v>0</v>
      </c>
      <c r="V26" s="322"/>
    </row>
    <row r="27" spans="1:22" s="55" customFormat="1" ht="12">
      <c r="A27" s="78" t="s">
        <v>13</v>
      </c>
      <c r="B27" s="78" t="s">
        <v>617</v>
      </c>
      <c r="C27" s="323" t="s">
        <v>860</v>
      </c>
      <c r="D27" s="324">
        <v>160</v>
      </c>
      <c r="E27" s="298" t="s">
        <v>108</v>
      </c>
      <c r="F27" s="150"/>
      <c r="G27" s="326">
        <v>30</v>
      </c>
      <c r="H27" s="316" t="s">
        <v>313</v>
      </c>
      <c r="I2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J27" s="301" t="str">
        <f>IF(Sklop12[[#This Row],[ZAHTEVANA SHEMA KAKOVOSTI]]&lt;&gt;"",Sklop12[[#This Row],[Preračunana masa/volumen/kos na enoto kg]],"")</f>
        <v/>
      </c>
      <c r="K27" s="302"/>
      <c r="L27" s="325"/>
      <c r="M27" s="325"/>
      <c r="N27" s="313"/>
      <c r="O27" s="304"/>
      <c r="P27" s="304"/>
      <c r="Q27" s="305"/>
      <c r="R27" s="304">
        <f>+Sklop12[[#This Row],[cena/enota brez DDV v EUR]]*Sklop12[[#This Row],[Stopnja DDV (%)]]</f>
        <v>0</v>
      </c>
      <c r="S27" s="304">
        <f>+Sklop12[[#This Row],[cena/enota brez DDV v EUR]]+Sklop12[[#This Row],[Davek (EUR)]]</f>
        <v>0</v>
      </c>
      <c r="T27" s="304">
        <f>+Sklop12[[#This Row],[cena/enota brez DDV v EUR]]*Sklop12[[#This Row],[Okvirna količina]]</f>
        <v>0</v>
      </c>
      <c r="U27" s="321">
        <f>+Sklop12[[#This Row],[Končna cena/enoto mere (EUR) z DDV]]*Sklop12[[#This Row],[Okvirna količina]]</f>
        <v>0</v>
      </c>
      <c r="V27" s="322"/>
    </row>
    <row r="28" spans="1:22" s="55" customFormat="1" ht="24">
      <c r="A28" s="78" t="s">
        <v>14</v>
      </c>
      <c r="B28" s="78" t="s">
        <v>617</v>
      </c>
      <c r="C28" s="278" t="s">
        <v>633</v>
      </c>
      <c r="D28" s="279">
        <v>1500</v>
      </c>
      <c r="E28" s="298" t="s">
        <v>108</v>
      </c>
      <c r="F28" s="150"/>
      <c r="G28" s="280">
        <v>5</v>
      </c>
      <c r="H28" s="328" t="s">
        <v>313</v>
      </c>
      <c r="I28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J28" s="162" t="str">
        <f>IF(Sklop12[[#This Row],[ZAHTEVANA SHEMA KAKOVOSTI]]&lt;&gt;"",Sklop12[[#This Row],[Preračunana masa/volumen/kos na enoto kg]],"")</f>
        <v/>
      </c>
      <c r="K28" s="157"/>
      <c r="L28" s="163"/>
      <c r="M28" s="163"/>
      <c r="N28" s="164"/>
      <c r="O28" s="158"/>
      <c r="P28" s="158"/>
      <c r="Q28" s="159"/>
      <c r="R28" s="158">
        <f>+Sklop12[[#This Row],[cena/enota brez DDV v EUR]]*Sklop12[[#This Row],[Stopnja DDV (%)]]</f>
        <v>0</v>
      </c>
      <c r="S28" s="158">
        <f>+Sklop12[[#This Row],[cena/enota brez DDV v EUR]]+Sklop12[[#This Row],[Davek (EUR)]]</f>
        <v>0</v>
      </c>
      <c r="T28" s="158">
        <f>+Sklop12[[#This Row],[cena/enota brez DDV v EUR]]*Sklop12[[#This Row],[Okvirna količina]]</f>
        <v>0</v>
      </c>
      <c r="U28" s="165">
        <f>+Sklop12[[#This Row],[Končna cena/enoto mere (EUR) z DDV]]*Sklop12[[#This Row],[Okvirna količina]]</f>
        <v>0</v>
      </c>
      <c r="V28" s="160"/>
    </row>
    <row r="29" spans="1:22" s="55" customFormat="1" ht="24">
      <c r="A29" s="78" t="s">
        <v>15</v>
      </c>
      <c r="B29" s="78" t="s">
        <v>617</v>
      </c>
      <c r="C29" s="276" t="s">
        <v>634</v>
      </c>
      <c r="D29" s="279">
        <v>2000</v>
      </c>
      <c r="E29" s="298" t="s">
        <v>108</v>
      </c>
      <c r="F29" s="150"/>
      <c r="G29" s="271">
        <v>20</v>
      </c>
      <c r="H29" s="327" t="s">
        <v>313</v>
      </c>
      <c r="I29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29" s="162" t="str">
        <f>IF(Sklop12[[#This Row],[ZAHTEVANA SHEMA KAKOVOSTI]]&lt;&gt;"",Sklop12[[#This Row],[Preračunana masa/volumen/kos na enoto kg]],"")</f>
        <v/>
      </c>
      <c r="K29" s="157"/>
      <c r="L29" s="163"/>
      <c r="M29" s="163"/>
      <c r="N29" s="164"/>
      <c r="O29" s="158"/>
      <c r="P29" s="158"/>
      <c r="Q29" s="159"/>
      <c r="R29" s="158">
        <f>+Sklop12[[#This Row],[cena/enota brez DDV v EUR]]*Sklop12[[#This Row],[Stopnja DDV (%)]]</f>
        <v>0</v>
      </c>
      <c r="S29" s="158">
        <f>+Sklop12[[#This Row],[cena/enota brez DDV v EUR]]+Sklop12[[#This Row],[Davek (EUR)]]</f>
        <v>0</v>
      </c>
      <c r="T29" s="158">
        <f>+Sklop12[[#This Row],[cena/enota brez DDV v EUR]]*Sklop12[[#This Row],[Okvirna količina]]</f>
        <v>0</v>
      </c>
      <c r="U29" s="165">
        <f>+Sklop12[[#This Row],[Končna cena/enoto mere (EUR) z DDV]]*Sklop12[[#This Row],[Okvirna količina]]</f>
        <v>0</v>
      </c>
      <c r="V29" s="160"/>
    </row>
    <row r="30" spans="1:22" s="55" customFormat="1" ht="24">
      <c r="A30" s="78" t="s">
        <v>16</v>
      </c>
      <c r="B30" s="78" t="s">
        <v>617</v>
      </c>
      <c r="C30" s="276" t="s">
        <v>635</v>
      </c>
      <c r="D30" s="279">
        <v>2500</v>
      </c>
      <c r="E30" s="298" t="s">
        <v>108</v>
      </c>
      <c r="F30" s="150"/>
      <c r="G30" s="271">
        <v>5</v>
      </c>
      <c r="H30" s="327" t="s">
        <v>313</v>
      </c>
      <c r="I30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J30" s="162" t="str">
        <f>IF(Sklop12[[#This Row],[ZAHTEVANA SHEMA KAKOVOSTI]]&lt;&gt;"",Sklop12[[#This Row],[Preračunana masa/volumen/kos na enoto kg]],"")</f>
        <v/>
      </c>
      <c r="K30" s="157"/>
      <c r="L30" s="163"/>
      <c r="M30" s="163"/>
      <c r="N30" s="164"/>
      <c r="O30" s="158"/>
      <c r="P30" s="158"/>
      <c r="Q30" s="159"/>
      <c r="R30" s="158">
        <f>+Sklop12[[#This Row],[cena/enota brez DDV v EUR]]*Sklop12[[#This Row],[Stopnja DDV (%)]]</f>
        <v>0</v>
      </c>
      <c r="S30" s="158">
        <f>+Sklop12[[#This Row],[cena/enota brez DDV v EUR]]+Sklop12[[#This Row],[Davek (EUR)]]</f>
        <v>0</v>
      </c>
      <c r="T30" s="158">
        <f>+Sklop12[[#This Row],[cena/enota brez DDV v EUR]]*Sklop12[[#This Row],[Okvirna količina]]</f>
        <v>0</v>
      </c>
      <c r="U30" s="165">
        <f>+Sklop12[[#This Row],[Končna cena/enoto mere (EUR) z DDV]]*Sklop12[[#This Row],[Okvirna količina]]</f>
        <v>0</v>
      </c>
      <c r="V30" s="160"/>
    </row>
    <row r="31" spans="1:22" s="55" customFormat="1" ht="12">
      <c r="A31" s="78" t="s">
        <v>17</v>
      </c>
      <c r="B31" s="78" t="s">
        <v>617</v>
      </c>
      <c r="C31" s="276" t="s">
        <v>861</v>
      </c>
      <c r="D31" s="279">
        <v>160</v>
      </c>
      <c r="E31" s="298" t="s">
        <v>108</v>
      </c>
      <c r="F31" s="150"/>
      <c r="G31" s="271">
        <v>100</v>
      </c>
      <c r="H31" s="327" t="s">
        <v>313</v>
      </c>
      <c r="I31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31" s="162" t="str">
        <f>IF(Sklop12[[#This Row],[ZAHTEVANA SHEMA KAKOVOSTI]]&lt;&gt;"",Sklop12[[#This Row],[Preračunana masa/volumen/kos na enoto kg]],"")</f>
        <v/>
      </c>
      <c r="K31" s="157"/>
      <c r="L31" s="163"/>
      <c r="M31" s="163"/>
      <c r="N31" s="164"/>
      <c r="O31" s="158"/>
      <c r="P31" s="158"/>
      <c r="Q31" s="159"/>
      <c r="R31" s="158">
        <f>+Sklop12[[#This Row],[cena/enota brez DDV v EUR]]*Sklop12[[#This Row],[Stopnja DDV (%)]]</f>
        <v>0</v>
      </c>
      <c r="S31" s="158">
        <f>+Sklop12[[#This Row],[cena/enota brez DDV v EUR]]+Sklop12[[#This Row],[Davek (EUR)]]</f>
        <v>0</v>
      </c>
      <c r="T31" s="158">
        <f>+Sklop12[[#This Row],[cena/enota brez DDV v EUR]]*Sklop12[[#This Row],[Okvirna količina]]</f>
        <v>0</v>
      </c>
      <c r="U31" s="165">
        <f>+Sklop12[[#This Row],[Končna cena/enoto mere (EUR) z DDV]]*Sklop12[[#This Row],[Okvirna količina]]</f>
        <v>0</v>
      </c>
      <c r="V31" s="160"/>
    </row>
    <row r="32" spans="1:22" s="55" customFormat="1" ht="12">
      <c r="A32" s="78" t="s">
        <v>18</v>
      </c>
      <c r="B32" s="78" t="s">
        <v>627</v>
      </c>
      <c r="C32" s="276" t="s">
        <v>862</v>
      </c>
      <c r="D32" s="277">
        <v>160</v>
      </c>
      <c r="E32" s="298" t="s">
        <v>108</v>
      </c>
      <c r="F32" s="150"/>
      <c r="G32" s="271">
        <v>2070</v>
      </c>
      <c r="H32" s="327" t="s">
        <v>313</v>
      </c>
      <c r="I32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331.2</v>
      </c>
      <c r="J32" s="162" t="str">
        <f>IF(Sklop12[[#This Row],[ZAHTEVANA SHEMA KAKOVOSTI]]&lt;&gt;"",Sklop12[[#This Row],[Preračunana masa/volumen/kos na enoto kg]],"")</f>
        <v/>
      </c>
      <c r="K32" s="157"/>
      <c r="L32" s="163"/>
      <c r="M32" s="163"/>
      <c r="N32" s="164"/>
      <c r="O32" s="158"/>
      <c r="P32" s="158"/>
      <c r="Q32" s="159"/>
      <c r="R32" s="158">
        <f>+Sklop12[[#This Row],[cena/enota brez DDV v EUR]]*Sklop12[[#This Row],[Stopnja DDV (%)]]</f>
        <v>0</v>
      </c>
      <c r="S32" s="158">
        <f>+Sklop12[[#This Row],[cena/enota brez DDV v EUR]]+Sklop12[[#This Row],[Davek (EUR)]]</f>
        <v>0</v>
      </c>
      <c r="T32" s="158">
        <f>+Sklop12[[#This Row],[cena/enota brez DDV v EUR]]*Sklop12[[#This Row],[Okvirna količina]]</f>
        <v>0</v>
      </c>
      <c r="U32" s="165">
        <f>+Sklop12[[#This Row],[Končna cena/enoto mere (EUR) z DDV]]*Sklop12[[#This Row],[Okvirna količina]]</f>
        <v>0</v>
      </c>
      <c r="V32" s="160"/>
    </row>
    <row r="33" spans="1:23" s="55" customFormat="1" ht="12">
      <c r="A33" s="78" t="s">
        <v>19</v>
      </c>
      <c r="B33" s="78" t="s">
        <v>628</v>
      </c>
      <c r="C33" s="276" t="s">
        <v>863</v>
      </c>
      <c r="D33" s="277">
        <v>160</v>
      </c>
      <c r="E33" s="298" t="s">
        <v>108</v>
      </c>
      <c r="F33" s="150"/>
      <c r="G33" s="271">
        <v>1580</v>
      </c>
      <c r="H33" s="327" t="s">
        <v>313</v>
      </c>
      <c r="I33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252.8</v>
      </c>
      <c r="J33" s="162" t="str">
        <f>IF(Sklop12[[#This Row],[ZAHTEVANA SHEMA KAKOVOSTI]]&lt;&gt;"",Sklop12[[#This Row],[Preračunana masa/volumen/kos na enoto kg]],"")</f>
        <v/>
      </c>
      <c r="K33" s="157"/>
      <c r="L33" s="163"/>
      <c r="M33" s="163"/>
      <c r="N33" s="164"/>
      <c r="O33" s="158"/>
      <c r="P33" s="158"/>
      <c r="Q33" s="159"/>
      <c r="R33" s="158">
        <f>+Sklop12[[#This Row],[cena/enota brez DDV v EUR]]*Sklop12[[#This Row],[Stopnja DDV (%)]]</f>
        <v>0</v>
      </c>
      <c r="S33" s="158">
        <f>+Sklop12[[#This Row],[cena/enota brez DDV v EUR]]+Sklop12[[#This Row],[Davek (EUR)]]</f>
        <v>0</v>
      </c>
      <c r="T33" s="158">
        <f>+Sklop12[[#This Row],[cena/enota brez DDV v EUR]]*Sklop12[[#This Row],[Okvirna količina]]</f>
        <v>0</v>
      </c>
      <c r="U33" s="165">
        <f>+Sklop12[[#This Row],[Končna cena/enoto mere (EUR) z DDV]]*Sklop12[[#This Row],[Okvirna količina]]</f>
        <v>0</v>
      </c>
      <c r="V33" s="160"/>
    </row>
    <row r="34" spans="1:23">
      <c r="A34" s="180" t="s">
        <v>131</v>
      </c>
      <c r="B34" s="180"/>
      <c r="C34" s="181"/>
      <c r="D34" s="182"/>
      <c r="E34" s="182"/>
      <c r="F34" s="183"/>
      <c r="G34" s="184"/>
      <c r="H34" s="185"/>
      <c r="I34" s="186">
        <f>SUBTOTAL(109,Sklop12[Preračunana masa/volumen/kos na enoto kg])</f>
        <v>1687.8</v>
      </c>
      <c r="J34" s="186">
        <f>SUBTOTAL(109,Sklop12[Živila iz shem kakovosti (kg)])</f>
        <v>0</v>
      </c>
      <c r="K34" s="184"/>
      <c r="L34" s="187"/>
      <c r="M34" s="187"/>
      <c r="N34" s="188"/>
      <c r="O34" s="189"/>
      <c r="P34" s="189"/>
      <c r="Q34" s="189"/>
      <c r="R34" s="190"/>
      <c r="S34" s="184"/>
      <c r="T34" s="190">
        <f>SUBTOTAL(109,Sklop12[Vrednost za okvirno količino (EUR) brez DDV])</f>
        <v>0</v>
      </c>
      <c r="U34" s="190">
        <f>SUBTOTAL(109,Sklop12[Vrednost za okvirno količino (EUR) z DDV])</f>
        <v>0</v>
      </c>
      <c r="V34" s="191">
        <f>SUBTOTAL(103,Sklop12[Shema kakovosti
(nacionalne, evropske)
])</f>
        <v>0</v>
      </c>
    </row>
    <row r="35" spans="1:23" s="267" customFormat="1">
      <c r="A35" s="254"/>
      <c r="B35" s="254"/>
      <c r="C35" s="255"/>
      <c r="D35" s="256"/>
      <c r="E35" s="256"/>
      <c r="F35" s="257"/>
      <c r="G35" s="258"/>
      <c r="H35" s="259"/>
      <c r="I35" s="260"/>
      <c r="J35" s="260"/>
      <c r="K35" s="258"/>
      <c r="L35" s="262"/>
      <c r="M35" s="262"/>
      <c r="N35" s="263"/>
      <c r="O35" s="264"/>
      <c r="P35" s="264"/>
      <c r="Q35" s="264"/>
      <c r="R35" s="265"/>
      <c r="S35" s="258"/>
      <c r="T35" s="265"/>
      <c r="U35" s="265"/>
      <c r="V35" s="266"/>
    </row>
    <row r="36" spans="1:23">
      <c r="A36" s="48" t="s">
        <v>127</v>
      </c>
      <c r="B36" s="48"/>
      <c r="C36" s="16"/>
      <c r="D36" s="28"/>
      <c r="E36" s="28"/>
      <c r="F36" s="99"/>
      <c r="R36" s="48"/>
      <c r="S36" s="48"/>
      <c r="T36" s="48"/>
      <c r="U36" s="48"/>
    </row>
    <row r="37" spans="1:23">
      <c r="A37" s="11" t="s">
        <v>129</v>
      </c>
      <c r="C37" s="16"/>
      <c r="D37" s="28"/>
      <c r="E37" s="28"/>
      <c r="F37" s="99"/>
      <c r="W37" s="106"/>
    </row>
    <row r="38" spans="1:23">
      <c r="A38" s="94" t="s">
        <v>173</v>
      </c>
      <c r="B38" s="94"/>
      <c r="G38" s="68"/>
      <c r="H38" s="68"/>
      <c r="I38" s="29"/>
      <c r="J38" s="29"/>
      <c r="K38" s="29"/>
      <c r="L38" s="29"/>
      <c r="M38" s="54"/>
      <c r="N38" s="54"/>
      <c r="O38" s="29"/>
      <c r="P38" s="29"/>
      <c r="Q38" s="29"/>
      <c r="R38" s="29"/>
      <c r="S38" s="29"/>
    </row>
    <row r="39" spans="1:23">
      <c r="A39" s="451" t="s">
        <v>257</v>
      </c>
      <c r="B39" s="451"/>
      <c r="C39" s="451"/>
      <c r="D39" s="451"/>
      <c r="E39" s="451"/>
      <c r="F39" s="451"/>
      <c r="G39" s="451"/>
      <c r="H39" s="451"/>
      <c r="I39" s="451"/>
      <c r="J39" s="451"/>
      <c r="K39" s="451"/>
      <c r="L39" s="451"/>
      <c r="M39" s="451"/>
      <c r="N39" s="54"/>
      <c r="O39" s="29"/>
      <c r="P39" s="29"/>
      <c r="Q39" s="29"/>
      <c r="R39" s="29"/>
      <c r="S39" s="29"/>
    </row>
    <row r="40" spans="1:23">
      <c r="A40" s="440"/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440"/>
      <c r="O40" s="29"/>
      <c r="P40" s="29"/>
      <c r="Q40" s="29"/>
      <c r="R40" s="29"/>
      <c r="S40" s="29"/>
    </row>
    <row r="41" spans="1:23">
      <c r="A41" s="94" t="s">
        <v>65</v>
      </c>
      <c r="B41" s="94"/>
      <c r="G41" s="68"/>
      <c r="H41" s="68" t="s">
        <v>66</v>
      </c>
      <c r="I41" s="29"/>
      <c r="J41" s="29"/>
      <c r="K41" s="29"/>
      <c r="L41" s="29"/>
      <c r="M41" s="54"/>
      <c r="N41" s="54"/>
      <c r="O41" s="29"/>
      <c r="P41" s="29"/>
      <c r="Q41" s="29"/>
      <c r="R41" s="29" t="s">
        <v>67</v>
      </c>
      <c r="S41" s="29"/>
    </row>
    <row r="42" spans="1:23" ht="15">
      <c r="A42" s="6"/>
      <c r="B42" s="6"/>
      <c r="C42" s="4"/>
      <c r="D42" s="26"/>
      <c r="E42" s="26"/>
      <c r="F42" s="25"/>
      <c r="G42" s="7"/>
      <c r="I42" s="8"/>
      <c r="J42" s="8"/>
      <c r="K42" s="8"/>
      <c r="L42" s="8"/>
      <c r="M42" s="20"/>
      <c r="N42" s="20"/>
      <c r="O42" s="8"/>
      <c r="P42" s="8"/>
      <c r="Q42" s="8"/>
      <c r="R42" s="8"/>
      <c r="S42" s="8"/>
      <c r="T42" s="3"/>
      <c r="U42" s="3"/>
      <c r="V42" s="7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>
      <c r="C264" s="16"/>
      <c r="D264" s="28"/>
      <c r="E264" s="28"/>
      <c r="F264" s="99"/>
    </row>
    <row r="265" spans="1:23">
      <c r="C265" s="16"/>
      <c r="D265" s="28"/>
      <c r="E265" s="28"/>
      <c r="F265" s="99"/>
    </row>
  </sheetData>
  <sheetProtection insertRows="0" deleteRows="0"/>
  <protectedRanges>
    <protectedRange sqref="K41:Q1048576 N39:Q40 V1:V1048576 K1:Q38" name="Obseg1"/>
    <protectedRange sqref="K39:M39" name="Obseg1_2"/>
    <protectedRange sqref="K40:M40" name="Obseg1_2_2"/>
  </protectedRanges>
  <mergeCells count="9">
    <mergeCell ref="A40:M40"/>
    <mergeCell ref="A39:M39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:C33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ignoredErrors>
    <ignoredError sqref="B16:B33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383"/>
  <sheetViews>
    <sheetView tabSelected="1" topLeftCell="A103" zoomScale="90" zoomScaleNormal="90" zoomScaleSheetLayoutView="100" workbookViewId="0">
      <selection activeCell="Z128" sqref="Z128"/>
    </sheetView>
  </sheetViews>
  <sheetFormatPr defaultColWidth="8.85546875" defaultRowHeight="12.75"/>
  <cols>
    <col min="1" max="1" width="5" style="11" customWidth="1"/>
    <col min="2" max="2" width="7" style="11" customWidth="1"/>
    <col min="3" max="3" width="41.42578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pred_rekapitulacija'!A26</f>
        <v>13.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pred_rekapitulacija'!B26</f>
        <v>OSTALO PREHRAMBENO BLAGO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>
        <v>13004</v>
      </c>
      <c r="C16" s="75" t="s">
        <v>775</v>
      </c>
      <c r="D16" s="76">
        <v>1000</v>
      </c>
      <c r="E16" s="76" t="s">
        <v>108</v>
      </c>
      <c r="F16" s="150"/>
      <c r="G16" s="334">
        <v>140</v>
      </c>
      <c r="H16" s="166" t="s">
        <v>0</v>
      </c>
      <c r="I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J16" s="79" t="str">
        <f>IF(Sklop13[[#This Row],[ZAHTEVANA SHEMA KAKOVOSTI]]&lt;&gt;"",Sklop13[[#This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+Sklop13[[#This Row],[cena/enota brez DDV v EUR]]*Sklop13[[#This Row],[Stopnja DDV (%)]]</f>
        <v>0</v>
      </c>
      <c r="S16" s="82">
        <f>+Sklop13[[#This Row],[cena/enota brez DDV v EUR]]+Sklop13[[#This Row],[Davek (EUR)]]</f>
        <v>0</v>
      </c>
      <c r="T16" s="82">
        <f>+Sklop13[[#This Row],[cena/enota brez DDV v EUR]]*Sklop13[[#This Row],[Okvirna količina]]</f>
        <v>0</v>
      </c>
      <c r="U16" s="82">
        <f>+Sklop13[[#This Row],[Končna cena/enoto mere (EUR) z DDV]]*Sklop13[[#This Row],[Okvirna količina]]</f>
        <v>0</v>
      </c>
      <c r="V16" s="90"/>
    </row>
    <row r="17" spans="1:22" s="55" customFormat="1" ht="12">
      <c r="A17" s="78" t="s">
        <v>3</v>
      </c>
      <c r="B17" s="78">
        <v>13012</v>
      </c>
      <c r="C17" s="227" t="s">
        <v>646</v>
      </c>
      <c r="D17" s="76" t="s">
        <v>753</v>
      </c>
      <c r="E17" s="76" t="s">
        <v>108</v>
      </c>
      <c r="F17" s="196"/>
      <c r="G17" s="209">
        <v>5</v>
      </c>
      <c r="H17" s="210" t="s">
        <v>0</v>
      </c>
      <c r="I17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7" s="198" t="str">
        <f>IF(Sklop13[[#This Row],[ZAHTEVANA SHEMA KAKOVOSTI]]&lt;&gt;"",Sklop13[[#This Row],[Preračunana masa/volumen/kos na enoto kg]],"")</f>
        <v/>
      </c>
      <c r="K17" s="199"/>
      <c r="L17" s="200"/>
      <c r="M17" s="200"/>
      <c r="N17" s="201"/>
      <c r="O17" s="202"/>
      <c r="P17" s="202"/>
      <c r="Q17" s="203"/>
      <c r="R17" s="202">
        <f>+Sklop13[[#This Row],[cena/enota brez DDV v EUR]]*Sklop13[[#This Row],[Stopnja DDV (%)]]</f>
        <v>0</v>
      </c>
      <c r="S17" s="202">
        <f>+Sklop13[[#This Row],[cena/enota brez DDV v EUR]]+Sklop13[[#This Row],[Davek (EUR)]]</f>
        <v>0</v>
      </c>
      <c r="T17" s="202">
        <f>+Sklop13[[#This Row],[cena/enota brez DDV v EUR]]*Sklop13[[#This Row],[Okvirna količina]]</f>
        <v>0</v>
      </c>
      <c r="U17" s="204">
        <f>+Sklop13[[#This Row],[Končna cena/enoto mere (EUR) z DDV]]*Sklop13[[#This Row],[Okvirna količina]]</f>
        <v>0</v>
      </c>
      <c r="V17" s="205"/>
    </row>
    <row r="18" spans="1:22" s="55" customFormat="1" ht="12">
      <c r="A18" s="78" t="s">
        <v>4</v>
      </c>
      <c r="B18" s="78">
        <v>13022</v>
      </c>
      <c r="C18" s="227" t="s">
        <v>774</v>
      </c>
      <c r="D18" s="76">
        <v>1000</v>
      </c>
      <c r="E18" s="76" t="s">
        <v>108</v>
      </c>
      <c r="F18" s="196"/>
      <c r="G18" s="209">
        <v>80</v>
      </c>
      <c r="H18" s="210" t="s">
        <v>0</v>
      </c>
      <c r="I18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18" s="198" t="str">
        <f>IF(Sklop13[[#This Row],[ZAHTEVANA SHEMA KAKOVOSTI]]&lt;&gt;"",Sklop13[[#This Row],[Preračunana masa/volumen/kos na enoto kg]],"")</f>
        <v/>
      </c>
      <c r="K18" s="199"/>
      <c r="L18" s="200"/>
      <c r="M18" s="200"/>
      <c r="N18" s="201"/>
      <c r="O18" s="202"/>
      <c r="P18" s="202"/>
      <c r="Q18" s="203"/>
      <c r="R18" s="202">
        <f>+Sklop13[[#This Row],[cena/enota brez DDV v EUR]]*Sklop13[[#This Row],[Stopnja DDV (%)]]</f>
        <v>0</v>
      </c>
      <c r="S18" s="202">
        <f>+Sklop13[[#This Row],[cena/enota brez DDV v EUR]]+Sklop13[[#This Row],[Davek (EUR)]]</f>
        <v>0</v>
      </c>
      <c r="T18" s="202">
        <f>+Sklop13[[#This Row],[cena/enota brez DDV v EUR]]*Sklop13[[#This Row],[Okvirna količina]]</f>
        <v>0</v>
      </c>
      <c r="U18" s="204">
        <f>+Sklop13[[#This Row],[Končna cena/enoto mere (EUR) z DDV]]*Sklop13[[#This Row],[Okvirna količina]]</f>
        <v>0</v>
      </c>
      <c r="V18" s="205"/>
    </row>
    <row r="19" spans="1:22" s="55" customFormat="1" ht="12">
      <c r="A19" s="78" t="s">
        <v>5</v>
      </c>
      <c r="B19" s="78">
        <v>13005</v>
      </c>
      <c r="C19" s="227" t="s">
        <v>773</v>
      </c>
      <c r="D19" s="76">
        <v>1000</v>
      </c>
      <c r="E19" s="76" t="s">
        <v>108</v>
      </c>
      <c r="F19" s="196"/>
      <c r="G19" s="209">
        <v>80</v>
      </c>
      <c r="H19" s="210" t="s">
        <v>0</v>
      </c>
      <c r="I19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19" s="198" t="str">
        <f>IF(Sklop13[[#This Row],[ZAHTEVANA SHEMA KAKOVOSTI]]&lt;&gt;"",Sklop13[[#This Row],[Preračunana masa/volumen/kos na enoto kg]],"")</f>
        <v/>
      </c>
      <c r="K19" s="199"/>
      <c r="L19" s="200"/>
      <c r="M19" s="200"/>
      <c r="N19" s="201"/>
      <c r="O19" s="202"/>
      <c r="P19" s="202"/>
      <c r="Q19" s="203"/>
      <c r="R19" s="202">
        <f>+Sklop13[[#This Row],[cena/enota brez DDV v EUR]]*Sklop13[[#This Row],[Stopnja DDV (%)]]</f>
        <v>0</v>
      </c>
      <c r="S19" s="202">
        <f>+Sklop13[[#This Row],[cena/enota brez DDV v EUR]]+Sklop13[[#This Row],[Davek (EUR)]]</f>
        <v>0</v>
      </c>
      <c r="T19" s="202">
        <f>+Sklop13[[#This Row],[cena/enota brez DDV v EUR]]*Sklop13[[#This Row],[Okvirna količina]]</f>
        <v>0</v>
      </c>
      <c r="U19" s="204">
        <f>+Sklop13[[#This Row],[Končna cena/enoto mere (EUR) z DDV]]*Sklop13[[#This Row],[Okvirna količina]]</f>
        <v>0</v>
      </c>
      <c r="V19" s="205"/>
    </row>
    <row r="20" spans="1:22" s="55" customFormat="1" ht="12">
      <c r="A20" s="78" t="s">
        <v>6</v>
      </c>
      <c r="B20" s="78">
        <v>13002</v>
      </c>
      <c r="C20" s="227" t="s">
        <v>772</v>
      </c>
      <c r="D20" s="195">
        <v>1000</v>
      </c>
      <c r="E20" s="76" t="s">
        <v>108</v>
      </c>
      <c r="F20" s="196"/>
      <c r="G20" s="209">
        <v>600</v>
      </c>
      <c r="H20" s="210" t="s">
        <v>0</v>
      </c>
      <c r="I20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J20" s="198" t="str">
        <f>IF(Sklop13[[#This Row],[ZAHTEVANA SHEMA KAKOVOSTI]]&lt;&gt;"",Sklop13[[#This Row],[Preračunana masa/volumen/kos na enoto kg]],"")</f>
        <v/>
      </c>
      <c r="K20" s="199"/>
      <c r="L20" s="200"/>
      <c r="M20" s="200"/>
      <c r="N20" s="201"/>
      <c r="O20" s="202"/>
      <c r="P20" s="202"/>
      <c r="Q20" s="203"/>
      <c r="R20" s="202">
        <f>+Sklop13[[#This Row],[cena/enota brez DDV v EUR]]*Sklop13[[#This Row],[Stopnja DDV (%)]]</f>
        <v>0</v>
      </c>
      <c r="S20" s="202">
        <f>+Sklop13[[#This Row],[cena/enota brez DDV v EUR]]+Sklop13[[#This Row],[Davek (EUR)]]</f>
        <v>0</v>
      </c>
      <c r="T20" s="202">
        <f>+Sklop13[[#This Row],[cena/enota brez DDV v EUR]]*Sklop13[[#This Row],[Okvirna količina]]</f>
        <v>0</v>
      </c>
      <c r="U20" s="204">
        <f>+Sklop13[[#This Row],[Končna cena/enoto mere (EUR) z DDV]]*Sklop13[[#This Row],[Okvirna količina]]</f>
        <v>0</v>
      </c>
      <c r="V20" s="205"/>
    </row>
    <row r="21" spans="1:22" s="55" customFormat="1" ht="12">
      <c r="A21" s="78" t="s">
        <v>7</v>
      </c>
      <c r="B21" s="78" t="s">
        <v>639</v>
      </c>
      <c r="C21" s="227" t="s">
        <v>980</v>
      </c>
      <c r="D21" s="195">
        <v>1000</v>
      </c>
      <c r="E21" s="76" t="s">
        <v>108</v>
      </c>
      <c r="F21" s="196"/>
      <c r="G21" s="209">
        <v>5</v>
      </c>
      <c r="H21" s="210" t="s">
        <v>0</v>
      </c>
      <c r="I21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21" s="198" t="str">
        <f>IF(Sklop13[[#This Row],[ZAHTEVANA SHEMA KAKOVOSTI]]&lt;&gt;"",Sklop13[[#This Row],[Preračunana masa/volumen/kos na enoto kg]],"")</f>
        <v/>
      </c>
      <c r="K21" s="199"/>
      <c r="L21" s="200"/>
      <c r="M21" s="200"/>
      <c r="N21" s="201"/>
      <c r="O21" s="202"/>
      <c r="P21" s="202"/>
      <c r="Q21" s="203"/>
      <c r="R21" s="202">
        <f>+Sklop13[[#This Row],[cena/enota brez DDV v EUR]]*Sklop13[[#This Row],[Stopnja DDV (%)]]</f>
        <v>0</v>
      </c>
      <c r="S21" s="202">
        <f>+Sklop13[[#This Row],[cena/enota brez DDV v EUR]]+Sklop13[[#This Row],[Davek (EUR)]]</f>
        <v>0</v>
      </c>
      <c r="T21" s="202">
        <f>+Sklop13[[#This Row],[cena/enota brez DDV v EUR]]*Sklop13[[#This Row],[Okvirna količina]]</f>
        <v>0</v>
      </c>
      <c r="U21" s="204">
        <f>+Sklop13[[#This Row],[Končna cena/enoto mere (EUR) z DDV]]*Sklop13[[#This Row],[Okvirna količina]]</f>
        <v>0</v>
      </c>
      <c r="V21" s="205"/>
    </row>
    <row r="22" spans="1:22" s="55" customFormat="1" ht="12">
      <c r="A22" s="78" t="s">
        <v>8</v>
      </c>
      <c r="B22" s="78" t="s">
        <v>640</v>
      </c>
      <c r="C22" s="227" t="s">
        <v>771</v>
      </c>
      <c r="D22" s="195">
        <v>1000</v>
      </c>
      <c r="E22" s="76" t="s">
        <v>108</v>
      </c>
      <c r="F22" s="196"/>
      <c r="G22" s="209">
        <v>300</v>
      </c>
      <c r="H22" s="210" t="s">
        <v>0</v>
      </c>
      <c r="I22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22" s="198" t="str">
        <f>IF(Sklop13[[#This Row],[ZAHTEVANA SHEMA KAKOVOSTI]]&lt;&gt;"",Sklop13[[#This Row],[Preračunana masa/volumen/kos na enoto kg]],"")</f>
        <v/>
      </c>
      <c r="K22" s="199"/>
      <c r="L22" s="200"/>
      <c r="M22" s="200"/>
      <c r="N22" s="201"/>
      <c r="O22" s="202"/>
      <c r="P22" s="202"/>
      <c r="Q22" s="203"/>
      <c r="R22" s="202">
        <f>+Sklop13[[#This Row],[cena/enota brez DDV v EUR]]*Sklop13[[#This Row],[Stopnja DDV (%)]]</f>
        <v>0</v>
      </c>
      <c r="S22" s="202">
        <f>+Sklop13[[#This Row],[cena/enota brez DDV v EUR]]+Sklop13[[#This Row],[Davek (EUR)]]</f>
        <v>0</v>
      </c>
      <c r="T22" s="202">
        <f>+Sklop13[[#This Row],[cena/enota brez DDV v EUR]]*Sklop13[[#This Row],[Okvirna količina]]</f>
        <v>0</v>
      </c>
      <c r="U22" s="204">
        <f>+Sklop13[[#This Row],[Končna cena/enoto mere (EUR) z DDV]]*Sklop13[[#This Row],[Okvirna količina]]</f>
        <v>0</v>
      </c>
      <c r="V22" s="205"/>
    </row>
    <row r="23" spans="1:22" s="55" customFormat="1" ht="12">
      <c r="A23" s="78" t="s">
        <v>9</v>
      </c>
      <c r="B23" s="78" t="s">
        <v>641</v>
      </c>
      <c r="C23" s="227" t="s">
        <v>756</v>
      </c>
      <c r="D23" s="207" t="s">
        <v>754</v>
      </c>
      <c r="E23" s="76" t="s">
        <v>108</v>
      </c>
      <c r="F23" s="196"/>
      <c r="G23" s="209">
        <v>180</v>
      </c>
      <c r="H23" s="210" t="s">
        <v>0</v>
      </c>
      <c r="I23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J23" s="198" t="str">
        <f>IF(Sklop13[[#This Row],[ZAHTEVANA SHEMA KAKOVOSTI]]&lt;&gt;"",Sklop13[[#This Row],[Preračunana masa/volumen/kos na enoto kg]],"")</f>
        <v/>
      </c>
      <c r="K23" s="199"/>
      <c r="L23" s="200"/>
      <c r="M23" s="200"/>
      <c r="N23" s="201"/>
      <c r="O23" s="202"/>
      <c r="P23" s="202"/>
      <c r="Q23" s="203"/>
      <c r="R23" s="202">
        <f>+Sklop13[[#This Row],[cena/enota brez DDV v EUR]]*Sklop13[[#This Row],[Stopnja DDV (%)]]</f>
        <v>0</v>
      </c>
      <c r="S23" s="202">
        <f>+Sklop13[[#This Row],[cena/enota brez DDV v EUR]]+Sklop13[[#This Row],[Davek (EUR)]]</f>
        <v>0</v>
      </c>
      <c r="T23" s="202">
        <f>+Sklop13[[#This Row],[cena/enota brez DDV v EUR]]*Sklop13[[#This Row],[Okvirna količina]]</f>
        <v>0</v>
      </c>
      <c r="U23" s="204">
        <f>+Sklop13[[#This Row],[Končna cena/enoto mere (EUR) z DDV]]*Sklop13[[#This Row],[Okvirna količina]]</f>
        <v>0</v>
      </c>
      <c r="V23" s="205"/>
    </row>
    <row r="24" spans="1:22" s="55" customFormat="1" ht="12">
      <c r="A24" s="78" t="s">
        <v>10</v>
      </c>
      <c r="B24" s="78">
        <v>10014</v>
      </c>
      <c r="C24" s="227" t="s">
        <v>770</v>
      </c>
      <c r="D24" s="195">
        <v>1000</v>
      </c>
      <c r="E24" s="76" t="s">
        <v>108</v>
      </c>
      <c r="F24" s="196"/>
      <c r="G24" s="209">
        <v>450</v>
      </c>
      <c r="H24" s="210" t="s">
        <v>0</v>
      </c>
      <c r="I24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J24" s="198" t="str">
        <f>IF(Sklop13[[#This Row],[ZAHTEVANA SHEMA KAKOVOSTI]]&lt;&gt;"",Sklop13[[#This Row],[Preračunana masa/volumen/kos na enoto kg]],"")</f>
        <v/>
      </c>
      <c r="K24" s="199"/>
      <c r="L24" s="200"/>
      <c r="M24" s="200"/>
      <c r="N24" s="201"/>
      <c r="O24" s="202"/>
      <c r="P24" s="202"/>
      <c r="Q24" s="203"/>
      <c r="R24" s="202">
        <f>+Sklop13[[#This Row],[cena/enota brez DDV v EUR]]*Sklop13[[#This Row],[Stopnja DDV (%)]]</f>
        <v>0</v>
      </c>
      <c r="S24" s="202">
        <f>+Sklop13[[#This Row],[cena/enota brez DDV v EUR]]+Sklop13[[#This Row],[Davek (EUR)]]</f>
        <v>0</v>
      </c>
      <c r="T24" s="202">
        <f>+Sklop13[[#This Row],[cena/enota brez DDV v EUR]]*Sklop13[[#This Row],[Okvirna količina]]</f>
        <v>0</v>
      </c>
      <c r="U24" s="204">
        <f>+Sklop13[[#This Row],[Končna cena/enoto mere (EUR) z DDV]]*Sklop13[[#This Row],[Okvirna količina]]</f>
        <v>0</v>
      </c>
      <c r="V24" s="205"/>
    </row>
    <row r="25" spans="1:22" s="55" customFormat="1" ht="24">
      <c r="A25" s="78" t="s">
        <v>11</v>
      </c>
      <c r="B25" s="78" t="s">
        <v>642</v>
      </c>
      <c r="C25" s="227" t="s">
        <v>755</v>
      </c>
      <c r="D25" s="195">
        <v>420</v>
      </c>
      <c r="E25" s="76" t="s">
        <v>108</v>
      </c>
      <c r="F25" s="196"/>
      <c r="G25" s="209">
        <v>1550</v>
      </c>
      <c r="H25" s="213" t="s">
        <v>1015</v>
      </c>
      <c r="I25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651</v>
      </c>
      <c r="J25" s="198" t="str">
        <f>IF(Sklop13[[#This Row],[ZAHTEVANA SHEMA KAKOVOSTI]]&lt;&gt;"",Sklop13[[#This Row],[Preračunana masa/volumen/kos na enoto kg]],"")</f>
        <v/>
      </c>
      <c r="K25" s="199"/>
      <c r="L25" s="200"/>
      <c r="M25" s="200"/>
      <c r="N25" s="201"/>
      <c r="O25" s="202"/>
      <c r="P25" s="202"/>
      <c r="Q25" s="203"/>
      <c r="R25" s="202">
        <f>+Sklop13[[#This Row],[cena/enota brez DDV v EUR]]*Sklop13[[#This Row],[Stopnja DDV (%)]]</f>
        <v>0</v>
      </c>
      <c r="S25" s="202">
        <f>+Sklop13[[#This Row],[cena/enota brez DDV v EUR]]+Sklop13[[#This Row],[Davek (EUR)]]</f>
        <v>0</v>
      </c>
      <c r="T25" s="202">
        <f>+Sklop13[[#This Row],[cena/enota brez DDV v EUR]]*Sklop13[[#This Row],[Okvirna količina]]</f>
        <v>0</v>
      </c>
      <c r="U25" s="204">
        <f>+Sklop13[[#This Row],[Končna cena/enoto mere (EUR) z DDV]]*Sklop13[[#This Row],[Okvirna količina]]</f>
        <v>0</v>
      </c>
      <c r="V25" s="205"/>
    </row>
    <row r="26" spans="1:22" s="55" customFormat="1" ht="12">
      <c r="A26" s="78" t="s">
        <v>12</v>
      </c>
      <c r="B26" s="78">
        <v>10022</v>
      </c>
      <c r="C26" s="227" t="s">
        <v>757</v>
      </c>
      <c r="D26" s="195">
        <v>78</v>
      </c>
      <c r="E26" s="76" t="s">
        <v>108</v>
      </c>
      <c r="F26" s="196"/>
      <c r="G26" s="209">
        <v>200</v>
      </c>
      <c r="H26" s="213" t="s">
        <v>188</v>
      </c>
      <c r="I26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15.6</v>
      </c>
      <c r="J26" s="198" t="str">
        <f>IF(Sklop13[[#This Row],[ZAHTEVANA SHEMA KAKOVOSTI]]&lt;&gt;"",Sklop13[[#This Row],[Preračunana masa/volumen/kos na enoto kg]],"")</f>
        <v/>
      </c>
      <c r="K26" s="199"/>
      <c r="L26" s="200"/>
      <c r="M26" s="200"/>
      <c r="N26" s="201"/>
      <c r="O26" s="202"/>
      <c r="P26" s="202"/>
      <c r="Q26" s="203"/>
      <c r="R26" s="202">
        <f>+Sklop13[[#This Row],[cena/enota brez DDV v EUR]]*Sklop13[[#This Row],[Stopnja DDV (%)]]</f>
        <v>0</v>
      </c>
      <c r="S26" s="202">
        <f>+Sklop13[[#This Row],[cena/enota brez DDV v EUR]]+Sklop13[[#This Row],[Davek (EUR)]]</f>
        <v>0</v>
      </c>
      <c r="T26" s="202">
        <f>+Sklop13[[#This Row],[cena/enota brez DDV v EUR]]*Sklop13[[#This Row],[Okvirna količina]]</f>
        <v>0</v>
      </c>
      <c r="U26" s="204">
        <f>+Sklop13[[#This Row],[Končna cena/enoto mere (EUR) z DDV]]*Sklop13[[#This Row],[Okvirna količina]]</f>
        <v>0</v>
      </c>
      <c r="V26" s="205"/>
    </row>
    <row r="27" spans="1:22" s="55" customFormat="1" ht="12">
      <c r="A27" s="78" t="s">
        <v>13</v>
      </c>
      <c r="B27" s="78" t="s">
        <v>643</v>
      </c>
      <c r="C27" s="227" t="s">
        <v>647</v>
      </c>
      <c r="D27" s="195">
        <v>1000</v>
      </c>
      <c r="E27" s="76" t="s">
        <v>108</v>
      </c>
      <c r="F27" s="196"/>
      <c r="G27" s="209">
        <v>10</v>
      </c>
      <c r="H27" s="210" t="s">
        <v>0</v>
      </c>
      <c r="I27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27" s="198" t="str">
        <f>IF(Sklop13[[#This Row],[ZAHTEVANA SHEMA KAKOVOSTI]]&lt;&gt;"",Sklop13[[#This Row],[Preračunana masa/volumen/kos na enoto kg]],"")</f>
        <v/>
      </c>
      <c r="K27" s="199"/>
      <c r="L27" s="200"/>
      <c r="M27" s="200"/>
      <c r="N27" s="201"/>
      <c r="O27" s="202"/>
      <c r="P27" s="202"/>
      <c r="Q27" s="203"/>
      <c r="R27" s="202">
        <f>+Sklop13[[#This Row],[cena/enota brez DDV v EUR]]*Sklop13[[#This Row],[Stopnja DDV (%)]]</f>
        <v>0</v>
      </c>
      <c r="S27" s="202">
        <f>+Sklop13[[#This Row],[cena/enota brez DDV v EUR]]+Sklop13[[#This Row],[Davek (EUR)]]</f>
        <v>0</v>
      </c>
      <c r="T27" s="202">
        <f>+Sklop13[[#This Row],[cena/enota brez DDV v EUR]]*Sklop13[[#This Row],[Okvirna količina]]</f>
        <v>0</v>
      </c>
      <c r="U27" s="204">
        <f>+Sklop13[[#This Row],[Končna cena/enoto mere (EUR) z DDV]]*Sklop13[[#This Row],[Okvirna količina]]</f>
        <v>0</v>
      </c>
      <c r="V27" s="205"/>
    </row>
    <row r="28" spans="1:22" s="55" customFormat="1" ht="12">
      <c r="A28" s="78" t="s">
        <v>14</v>
      </c>
      <c r="B28" s="78" t="s">
        <v>644</v>
      </c>
      <c r="C28" s="227" t="s">
        <v>769</v>
      </c>
      <c r="D28" s="195">
        <v>1000</v>
      </c>
      <c r="E28" s="76" t="s">
        <v>108</v>
      </c>
      <c r="F28" s="196"/>
      <c r="G28" s="209">
        <v>20</v>
      </c>
      <c r="H28" s="210" t="s">
        <v>0</v>
      </c>
      <c r="I28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28" s="198" t="str">
        <f>IF(Sklop13[[#This Row],[ZAHTEVANA SHEMA KAKOVOSTI]]&lt;&gt;"",Sklop13[[#This Row],[Preračunana masa/volumen/kos na enoto kg]],"")</f>
        <v/>
      </c>
      <c r="K28" s="199"/>
      <c r="L28" s="200"/>
      <c r="M28" s="200"/>
      <c r="N28" s="201"/>
      <c r="O28" s="202"/>
      <c r="P28" s="202"/>
      <c r="Q28" s="203"/>
      <c r="R28" s="202">
        <f>+Sklop13[[#This Row],[cena/enota brez DDV v EUR]]*Sklop13[[#This Row],[Stopnja DDV (%)]]</f>
        <v>0</v>
      </c>
      <c r="S28" s="202">
        <f>+Sklop13[[#This Row],[cena/enota brez DDV v EUR]]+Sklop13[[#This Row],[Davek (EUR)]]</f>
        <v>0</v>
      </c>
      <c r="T28" s="202">
        <f>+Sklop13[[#This Row],[cena/enota brez DDV v EUR]]*Sklop13[[#This Row],[Okvirna količina]]</f>
        <v>0</v>
      </c>
      <c r="U28" s="204">
        <f>+Sklop13[[#This Row],[Končna cena/enoto mere (EUR) z DDV]]*Sklop13[[#This Row],[Okvirna količina]]</f>
        <v>0</v>
      </c>
      <c r="V28" s="205"/>
    </row>
    <row r="29" spans="1:22" s="55" customFormat="1" ht="12">
      <c r="A29" s="78" t="s">
        <v>15</v>
      </c>
      <c r="B29" s="78" t="s">
        <v>645</v>
      </c>
      <c r="C29" s="227" t="s">
        <v>768</v>
      </c>
      <c r="D29" s="195">
        <v>1000</v>
      </c>
      <c r="E29" s="76" t="s">
        <v>108</v>
      </c>
      <c r="F29" s="196"/>
      <c r="G29" s="209">
        <v>30</v>
      </c>
      <c r="H29" s="210" t="s">
        <v>0</v>
      </c>
      <c r="I29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29" s="198" t="str">
        <f>IF(Sklop13[[#This Row],[ZAHTEVANA SHEMA KAKOVOSTI]]&lt;&gt;"",Sklop13[[#This Row],[Preračunana masa/volumen/kos na enoto kg]],"")</f>
        <v/>
      </c>
      <c r="K29" s="199"/>
      <c r="L29" s="200"/>
      <c r="M29" s="200"/>
      <c r="N29" s="201"/>
      <c r="O29" s="202"/>
      <c r="P29" s="202"/>
      <c r="Q29" s="203"/>
      <c r="R29" s="202">
        <f>+Sklop13[[#This Row],[cena/enota brez DDV v EUR]]*Sklop13[[#This Row],[Stopnja DDV (%)]]</f>
        <v>0</v>
      </c>
      <c r="S29" s="202">
        <f>+Sklop13[[#This Row],[cena/enota brez DDV v EUR]]+Sklop13[[#This Row],[Davek (EUR)]]</f>
        <v>0</v>
      </c>
      <c r="T29" s="202">
        <f>+Sklop13[[#This Row],[cena/enota brez DDV v EUR]]*Sklop13[[#This Row],[Okvirna količina]]</f>
        <v>0</v>
      </c>
      <c r="U29" s="204">
        <f>+Sklop13[[#This Row],[Končna cena/enoto mere (EUR) z DDV]]*Sklop13[[#This Row],[Okvirna količina]]</f>
        <v>0</v>
      </c>
      <c r="V29" s="205"/>
    </row>
    <row r="30" spans="1:22" s="55" customFormat="1" ht="12">
      <c r="A30" s="78" t="s">
        <v>16</v>
      </c>
      <c r="B30" s="78">
        <v>10061</v>
      </c>
      <c r="C30" s="227" t="s">
        <v>767</v>
      </c>
      <c r="D30" s="195">
        <v>1000</v>
      </c>
      <c r="E30" s="76" t="s">
        <v>108</v>
      </c>
      <c r="F30" s="196"/>
      <c r="G30" s="209">
        <v>90</v>
      </c>
      <c r="H30" s="210" t="s">
        <v>0</v>
      </c>
      <c r="I30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J30" s="198" t="str">
        <f>IF(Sklop13[[#This Row],[ZAHTEVANA SHEMA KAKOVOSTI]]&lt;&gt;"",Sklop13[[#This Row],[Preračunana masa/volumen/kos na enoto kg]],"")</f>
        <v/>
      </c>
      <c r="K30" s="199"/>
      <c r="L30" s="200"/>
      <c r="M30" s="200"/>
      <c r="N30" s="201"/>
      <c r="O30" s="202"/>
      <c r="P30" s="202"/>
      <c r="Q30" s="203"/>
      <c r="R30" s="202">
        <f>+Sklop13[[#This Row],[cena/enota brez DDV v EUR]]*Sklop13[[#This Row],[Stopnja DDV (%)]]</f>
        <v>0</v>
      </c>
      <c r="S30" s="202">
        <f>+Sklop13[[#This Row],[cena/enota brez DDV v EUR]]+Sklop13[[#This Row],[Davek (EUR)]]</f>
        <v>0</v>
      </c>
      <c r="T30" s="202">
        <f>+Sklop13[[#This Row],[cena/enota brez DDV v EUR]]*Sklop13[[#This Row],[Okvirna količina]]</f>
        <v>0</v>
      </c>
      <c r="U30" s="204">
        <f>+Sklop13[[#This Row],[Končna cena/enoto mere (EUR) z DDV]]*Sklop13[[#This Row],[Okvirna količina]]</f>
        <v>0</v>
      </c>
      <c r="V30" s="205"/>
    </row>
    <row r="31" spans="1:22" s="55" customFormat="1" ht="36">
      <c r="A31" s="78" t="s">
        <v>17</v>
      </c>
      <c r="B31" s="78">
        <v>10028</v>
      </c>
      <c r="C31" s="227" t="s">
        <v>261</v>
      </c>
      <c r="D31" s="207" t="s">
        <v>758</v>
      </c>
      <c r="E31" s="76" t="s">
        <v>108</v>
      </c>
      <c r="F31" s="196"/>
      <c r="G31" s="209">
        <v>60</v>
      </c>
      <c r="H31" s="210" t="s">
        <v>0</v>
      </c>
      <c r="I31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31" s="198" t="str">
        <f>IF(Sklop13[[#This Row],[ZAHTEVANA SHEMA KAKOVOSTI]]&lt;&gt;"",Sklop13[[#This Row],[Preračunana masa/volumen/kos na enoto kg]],"")</f>
        <v/>
      </c>
      <c r="K31" s="199"/>
      <c r="L31" s="200"/>
      <c r="M31" s="200"/>
      <c r="N31" s="201"/>
      <c r="O31" s="202"/>
      <c r="P31" s="202"/>
      <c r="Q31" s="203"/>
      <c r="R31" s="202">
        <f>+Sklop13[[#This Row],[cena/enota brez DDV v EUR]]*Sklop13[[#This Row],[Stopnja DDV (%)]]</f>
        <v>0</v>
      </c>
      <c r="S31" s="202">
        <f>+Sklop13[[#This Row],[cena/enota brez DDV v EUR]]+Sklop13[[#This Row],[Davek (EUR)]]</f>
        <v>0</v>
      </c>
      <c r="T31" s="202">
        <f>+Sklop13[[#This Row],[cena/enota brez DDV v EUR]]*Sklop13[[#This Row],[Okvirna količina]]</f>
        <v>0</v>
      </c>
      <c r="U31" s="204">
        <f>+Sklop13[[#This Row],[Končna cena/enoto mere (EUR) z DDV]]*Sklop13[[#This Row],[Okvirna količina]]</f>
        <v>0</v>
      </c>
      <c r="V31" s="205"/>
    </row>
    <row r="32" spans="1:22" s="55" customFormat="1" ht="24">
      <c r="A32" s="78" t="s">
        <v>18</v>
      </c>
      <c r="B32" s="78" t="s">
        <v>648</v>
      </c>
      <c r="C32" s="227" t="s">
        <v>761</v>
      </c>
      <c r="D32" s="207" t="s">
        <v>759</v>
      </c>
      <c r="E32" s="76" t="s">
        <v>108</v>
      </c>
      <c r="F32" s="196"/>
      <c r="G32" s="209">
        <v>200</v>
      </c>
      <c r="H32" s="210" t="s">
        <v>0</v>
      </c>
      <c r="I32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2" s="198" t="str">
        <f>IF(Sklop13[[#This Row],[ZAHTEVANA SHEMA KAKOVOSTI]]&lt;&gt;"",Sklop13[[#This Row],[Preračunana masa/volumen/kos na enoto kg]],"")</f>
        <v/>
      </c>
      <c r="K32" s="199"/>
      <c r="L32" s="200"/>
      <c r="M32" s="200"/>
      <c r="N32" s="201"/>
      <c r="O32" s="202"/>
      <c r="P32" s="202"/>
      <c r="Q32" s="203"/>
      <c r="R32" s="202">
        <f>+Sklop13[[#This Row],[cena/enota brez DDV v EUR]]*Sklop13[[#This Row],[Stopnja DDV (%)]]</f>
        <v>0</v>
      </c>
      <c r="S32" s="202">
        <f>+Sklop13[[#This Row],[cena/enota brez DDV v EUR]]+Sklop13[[#This Row],[Davek (EUR)]]</f>
        <v>0</v>
      </c>
      <c r="T32" s="202">
        <f>+Sklop13[[#This Row],[cena/enota brez DDV v EUR]]*Sklop13[[#This Row],[Okvirna količina]]</f>
        <v>0</v>
      </c>
      <c r="U32" s="204">
        <f>+Sklop13[[#This Row],[Končna cena/enoto mere (EUR) z DDV]]*Sklop13[[#This Row],[Okvirna količina]]</f>
        <v>0</v>
      </c>
      <c r="V32" s="205"/>
    </row>
    <row r="33" spans="1:22" s="55" customFormat="1" ht="12">
      <c r="A33" s="78" t="s">
        <v>19</v>
      </c>
      <c r="B33" s="78" t="s">
        <v>649</v>
      </c>
      <c r="C33" s="227" t="s">
        <v>766</v>
      </c>
      <c r="D33" s="207" t="s">
        <v>760</v>
      </c>
      <c r="E33" s="76" t="s">
        <v>108</v>
      </c>
      <c r="F33" s="196"/>
      <c r="G33" s="209">
        <v>420</v>
      </c>
      <c r="H33" s="210" t="s">
        <v>0</v>
      </c>
      <c r="I33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J33" s="198" t="str">
        <f>IF(Sklop13[[#This Row],[ZAHTEVANA SHEMA KAKOVOSTI]]&lt;&gt;"",Sklop13[[#This Row],[Preračunana masa/volumen/kos na enoto kg]],"")</f>
        <v/>
      </c>
      <c r="K33" s="199"/>
      <c r="L33" s="200"/>
      <c r="M33" s="200"/>
      <c r="N33" s="201"/>
      <c r="O33" s="202"/>
      <c r="P33" s="202"/>
      <c r="Q33" s="203"/>
      <c r="R33" s="202">
        <f>+Sklop13[[#This Row],[cena/enota brez DDV v EUR]]*Sklop13[[#This Row],[Stopnja DDV (%)]]</f>
        <v>0</v>
      </c>
      <c r="S33" s="202">
        <f>+Sklop13[[#This Row],[cena/enota brez DDV v EUR]]+Sklop13[[#This Row],[Davek (EUR)]]</f>
        <v>0</v>
      </c>
      <c r="T33" s="202">
        <f>+Sklop13[[#This Row],[cena/enota brez DDV v EUR]]*Sklop13[[#This Row],[Okvirna količina]]</f>
        <v>0</v>
      </c>
      <c r="U33" s="204">
        <f>+Sklop13[[#This Row],[Končna cena/enoto mere (EUR) z DDV]]*Sklop13[[#This Row],[Okvirna količina]]</f>
        <v>0</v>
      </c>
      <c r="V33" s="205"/>
    </row>
    <row r="34" spans="1:22" s="55" customFormat="1" ht="12">
      <c r="A34" s="78" t="s">
        <v>20</v>
      </c>
      <c r="B34" s="78">
        <v>10023</v>
      </c>
      <c r="C34" s="227" t="s">
        <v>762</v>
      </c>
      <c r="D34" s="207" t="s">
        <v>763</v>
      </c>
      <c r="E34" s="76" t="s">
        <v>108</v>
      </c>
      <c r="F34" s="196"/>
      <c r="G34" s="209">
        <v>100</v>
      </c>
      <c r="H34" s="210" t="s">
        <v>0</v>
      </c>
      <c r="I34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4" s="198" t="str">
        <f>IF(Sklop13[[#This Row],[ZAHTEVANA SHEMA KAKOVOSTI]]&lt;&gt;"",Sklop13[[#This Row],[Preračunana masa/volumen/kos na enoto kg]],"")</f>
        <v/>
      </c>
      <c r="K34" s="199"/>
      <c r="L34" s="200"/>
      <c r="M34" s="200"/>
      <c r="N34" s="201"/>
      <c r="O34" s="202"/>
      <c r="P34" s="202"/>
      <c r="Q34" s="203"/>
      <c r="R34" s="202">
        <f>+Sklop13[[#This Row],[cena/enota brez DDV v EUR]]*Sklop13[[#This Row],[Stopnja DDV (%)]]</f>
        <v>0</v>
      </c>
      <c r="S34" s="202">
        <f>+Sklop13[[#This Row],[cena/enota brez DDV v EUR]]+Sklop13[[#This Row],[Davek (EUR)]]</f>
        <v>0</v>
      </c>
      <c r="T34" s="202">
        <f>+Sklop13[[#This Row],[cena/enota brez DDV v EUR]]*Sklop13[[#This Row],[Okvirna količina]]</f>
        <v>0</v>
      </c>
      <c r="U34" s="204">
        <f>+Sklop13[[#This Row],[Končna cena/enoto mere (EUR) z DDV]]*Sklop13[[#This Row],[Okvirna količina]]</f>
        <v>0</v>
      </c>
      <c r="V34" s="205"/>
    </row>
    <row r="35" spans="1:22" s="55" customFormat="1" ht="12">
      <c r="A35" s="78" t="s">
        <v>21</v>
      </c>
      <c r="B35" s="78" t="s">
        <v>650</v>
      </c>
      <c r="C35" s="227" t="s">
        <v>765</v>
      </c>
      <c r="D35" s="207" t="s">
        <v>764</v>
      </c>
      <c r="E35" s="76" t="s">
        <v>108</v>
      </c>
      <c r="F35" s="196"/>
      <c r="G35" s="209">
        <v>20</v>
      </c>
      <c r="H35" s="210" t="s">
        <v>0</v>
      </c>
      <c r="I35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5" s="198" t="str">
        <f>IF(Sklop13[[#This Row],[ZAHTEVANA SHEMA KAKOVOSTI]]&lt;&gt;"",Sklop13[[#This Row],[Preračunana masa/volumen/kos na enoto kg]],"")</f>
        <v/>
      </c>
      <c r="K35" s="199"/>
      <c r="L35" s="200"/>
      <c r="M35" s="200"/>
      <c r="N35" s="201"/>
      <c r="O35" s="202"/>
      <c r="P35" s="202"/>
      <c r="Q35" s="203"/>
      <c r="R35" s="202">
        <f>+Sklop13[[#This Row],[cena/enota brez DDV v EUR]]*Sklop13[[#This Row],[Stopnja DDV (%)]]</f>
        <v>0</v>
      </c>
      <c r="S35" s="202">
        <f>+Sklop13[[#This Row],[cena/enota brez DDV v EUR]]+Sklop13[[#This Row],[Davek (EUR)]]</f>
        <v>0</v>
      </c>
      <c r="T35" s="202">
        <f>+Sklop13[[#This Row],[cena/enota brez DDV v EUR]]*Sklop13[[#This Row],[Okvirna količina]]</f>
        <v>0</v>
      </c>
      <c r="U35" s="204">
        <f>+Sklop13[[#This Row],[Končna cena/enoto mere (EUR) z DDV]]*Sklop13[[#This Row],[Okvirna količina]]</f>
        <v>0</v>
      </c>
      <c r="V35" s="205"/>
    </row>
    <row r="36" spans="1:22" s="55" customFormat="1" ht="12">
      <c r="A36" s="78" t="s">
        <v>22</v>
      </c>
      <c r="B36" s="78" t="s">
        <v>651</v>
      </c>
      <c r="C36" s="227" t="s">
        <v>776</v>
      </c>
      <c r="D36" s="207" t="s">
        <v>777</v>
      </c>
      <c r="E36" s="76" t="s">
        <v>108</v>
      </c>
      <c r="F36" s="196"/>
      <c r="G36" s="209">
        <v>30</v>
      </c>
      <c r="H36" s="210" t="s">
        <v>0</v>
      </c>
      <c r="I36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36" s="198" t="str">
        <f>IF(Sklop13[[#This Row],[ZAHTEVANA SHEMA KAKOVOSTI]]&lt;&gt;"",Sklop13[[#This Row],[Preračunana masa/volumen/kos na enoto kg]],"")</f>
        <v/>
      </c>
      <c r="K36" s="199"/>
      <c r="L36" s="200"/>
      <c r="M36" s="200"/>
      <c r="N36" s="201"/>
      <c r="O36" s="202"/>
      <c r="P36" s="202"/>
      <c r="Q36" s="203"/>
      <c r="R36" s="202">
        <f>+Sklop13[[#This Row],[cena/enota brez DDV v EUR]]*Sklop13[[#This Row],[Stopnja DDV (%)]]</f>
        <v>0</v>
      </c>
      <c r="S36" s="202">
        <f>+Sklop13[[#This Row],[cena/enota brez DDV v EUR]]+Sklop13[[#This Row],[Davek (EUR)]]</f>
        <v>0</v>
      </c>
      <c r="T36" s="202">
        <f>+Sklop13[[#This Row],[cena/enota brez DDV v EUR]]*Sklop13[[#This Row],[Okvirna količina]]</f>
        <v>0</v>
      </c>
      <c r="U36" s="204">
        <f>+Sklop13[[#This Row],[Končna cena/enoto mere (EUR) z DDV]]*Sklop13[[#This Row],[Okvirna količina]]</f>
        <v>0</v>
      </c>
      <c r="V36" s="205"/>
    </row>
    <row r="37" spans="1:22" s="55" customFormat="1" ht="12">
      <c r="A37" s="78" t="s">
        <v>23</v>
      </c>
      <c r="B37" s="78" t="s">
        <v>652</v>
      </c>
      <c r="C37" s="227" t="s">
        <v>778</v>
      </c>
      <c r="D37" s="207" t="s">
        <v>777</v>
      </c>
      <c r="E37" s="76" t="s">
        <v>108</v>
      </c>
      <c r="F37" s="196"/>
      <c r="G37" s="209">
        <v>20</v>
      </c>
      <c r="H37" s="210" t="s">
        <v>0</v>
      </c>
      <c r="I37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7" s="198" t="str">
        <f>IF(Sklop13[[#This Row],[ZAHTEVANA SHEMA KAKOVOSTI]]&lt;&gt;"",Sklop13[[#This Row],[Preračunana masa/volumen/kos na enoto kg]],"")</f>
        <v/>
      </c>
      <c r="K37" s="199"/>
      <c r="L37" s="200"/>
      <c r="M37" s="200"/>
      <c r="N37" s="201"/>
      <c r="O37" s="202"/>
      <c r="P37" s="202"/>
      <c r="Q37" s="203"/>
      <c r="R37" s="202">
        <f>+Sklop13[[#This Row],[cena/enota brez DDV v EUR]]*Sklop13[[#This Row],[Stopnja DDV (%)]]</f>
        <v>0</v>
      </c>
      <c r="S37" s="202">
        <f>+Sklop13[[#This Row],[cena/enota brez DDV v EUR]]+Sklop13[[#This Row],[Davek (EUR)]]</f>
        <v>0</v>
      </c>
      <c r="T37" s="202">
        <f>+Sklop13[[#This Row],[cena/enota brez DDV v EUR]]*Sklop13[[#This Row],[Okvirna količina]]</f>
        <v>0</v>
      </c>
      <c r="U37" s="204">
        <f>+Sklop13[[#This Row],[Končna cena/enoto mere (EUR) z DDV]]*Sklop13[[#This Row],[Okvirna količina]]</f>
        <v>0</v>
      </c>
      <c r="V37" s="205"/>
    </row>
    <row r="38" spans="1:22" s="55" customFormat="1" ht="12">
      <c r="A38" s="78" t="s">
        <v>24</v>
      </c>
      <c r="B38" s="78">
        <v>11019</v>
      </c>
      <c r="C38" s="227" t="s">
        <v>779</v>
      </c>
      <c r="D38" s="207" t="s">
        <v>110</v>
      </c>
      <c r="E38" s="228" t="s">
        <v>0</v>
      </c>
      <c r="F38" s="196"/>
      <c r="G38" s="209">
        <v>12</v>
      </c>
      <c r="H38" s="210" t="s">
        <v>0</v>
      </c>
      <c r="I38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J38" s="198" t="str">
        <f>IF(Sklop13[[#This Row],[ZAHTEVANA SHEMA KAKOVOSTI]]&lt;&gt;"",Sklop13[[#This Row],[Preračunana masa/volumen/kos na enoto kg]],"")</f>
        <v/>
      </c>
      <c r="K38" s="199"/>
      <c r="L38" s="200"/>
      <c r="M38" s="200"/>
      <c r="N38" s="201"/>
      <c r="O38" s="202"/>
      <c r="P38" s="202"/>
      <c r="Q38" s="203"/>
      <c r="R38" s="202">
        <f>+Sklop13[[#This Row],[cena/enota brez DDV v EUR]]*Sklop13[[#This Row],[Stopnja DDV (%)]]</f>
        <v>0</v>
      </c>
      <c r="S38" s="202">
        <f>+Sklop13[[#This Row],[cena/enota brez DDV v EUR]]+Sklop13[[#This Row],[Davek (EUR)]]</f>
        <v>0</v>
      </c>
      <c r="T38" s="202">
        <f>+Sklop13[[#This Row],[cena/enota brez DDV v EUR]]*Sklop13[[#This Row],[Okvirna količina]]</f>
        <v>0</v>
      </c>
      <c r="U38" s="204">
        <f>+Sklop13[[#This Row],[Končna cena/enoto mere (EUR) z DDV]]*Sklop13[[#This Row],[Okvirna količina]]</f>
        <v>0</v>
      </c>
      <c r="V38" s="205"/>
    </row>
    <row r="39" spans="1:22" s="55" customFormat="1" ht="12">
      <c r="A39" s="78" t="s">
        <v>25</v>
      </c>
      <c r="B39" s="78" t="s">
        <v>653</v>
      </c>
      <c r="C39" s="227" t="s">
        <v>902</v>
      </c>
      <c r="D39" s="207" t="s">
        <v>864</v>
      </c>
      <c r="E39" s="228" t="s">
        <v>0</v>
      </c>
      <c r="F39" s="196"/>
      <c r="G39" s="209">
        <v>200</v>
      </c>
      <c r="H39" s="210" t="s">
        <v>0</v>
      </c>
      <c r="I39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9" s="198" t="str">
        <f>IF(Sklop13[[#This Row],[ZAHTEVANA SHEMA KAKOVOSTI]]&lt;&gt;"",Sklop13[[#This Row],[Preračunana masa/volumen/kos na enoto kg]],"")</f>
        <v/>
      </c>
      <c r="K39" s="199"/>
      <c r="L39" s="200"/>
      <c r="M39" s="200"/>
      <c r="N39" s="201"/>
      <c r="O39" s="202"/>
      <c r="P39" s="202"/>
      <c r="Q39" s="203"/>
      <c r="R39" s="202">
        <f>+Sklop13[[#This Row],[cena/enota brez DDV v EUR]]*Sklop13[[#This Row],[Stopnja DDV (%)]]</f>
        <v>0</v>
      </c>
      <c r="S39" s="202">
        <f>+Sklop13[[#This Row],[cena/enota brez DDV v EUR]]+Sklop13[[#This Row],[Davek (EUR)]]</f>
        <v>0</v>
      </c>
      <c r="T39" s="202">
        <f>+Sklop13[[#This Row],[cena/enota brez DDV v EUR]]*Sklop13[[#This Row],[Okvirna količina]]</f>
        <v>0</v>
      </c>
      <c r="U39" s="204">
        <f>+Sklop13[[#This Row],[Končna cena/enoto mere (EUR) z DDV]]*Sklop13[[#This Row],[Okvirna količina]]</f>
        <v>0</v>
      </c>
      <c r="V39" s="205"/>
    </row>
    <row r="40" spans="1:22" s="55" customFormat="1" ht="12">
      <c r="A40" s="78" t="s">
        <v>26</v>
      </c>
      <c r="B40" s="78" t="s">
        <v>654</v>
      </c>
      <c r="C40" s="227" t="s">
        <v>903</v>
      </c>
      <c r="D40" s="195">
        <v>1</v>
      </c>
      <c r="E40" s="228" t="s">
        <v>0</v>
      </c>
      <c r="F40" s="196"/>
      <c r="G40" s="209">
        <v>20</v>
      </c>
      <c r="H40" s="210" t="s">
        <v>0</v>
      </c>
      <c r="I40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0" s="198" t="str">
        <f>IF(Sklop13[[#This Row],[ZAHTEVANA SHEMA KAKOVOSTI]]&lt;&gt;"",Sklop13[[#This Row],[Preračunana masa/volumen/kos na enoto kg]],"")</f>
        <v/>
      </c>
      <c r="K40" s="199"/>
      <c r="L40" s="200"/>
      <c r="M40" s="200"/>
      <c r="N40" s="201"/>
      <c r="O40" s="202"/>
      <c r="P40" s="202"/>
      <c r="Q40" s="203"/>
      <c r="R40" s="202">
        <f>+Sklop13[[#This Row],[cena/enota brez DDV v EUR]]*Sklop13[[#This Row],[Stopnja DDV (%)]]</f>
        <v>0</v>
      </c>
      <c r="S40" s="202">
        <f>+Sklop13[[#This Row],[cena/enota brez DDV v EUR]]+Sklop13[[#This Row],[Davek (EUR)]]</f>
        <v>0</v>
      </c>
      <c r="T40" s="202">
        <f>+Sklop13[[#This Row],[cena/enota brez DDV v EUR]]*Sklop13[[#This Row],[Okvirna količina]]</f>
        <v>0</v>
      </c>
      <c r="U40" s="204">
        <f>+Sklop13[[#This Row],[Končna cena/enoto mere (EUR) z DDV]]*Sklop13[[#This Row],[Okvirna količina]]</f>
        <v>0</v>
      </c>
      <c r="V40" s="205"/>
    </row>
    <row r="41" spans="1:22" s="55" customFormat="1" ht="12">
      <c r="A41" s="78" t="s">
        <v>27</v>
      </c>
      <c r="B41" s="78" t="s">
        <v>655</v>
      </c>
      <c r="C41" s="227" t="s">
        <v>904</v>
      </c>
      <c r="D41" s="207" t="s">
        <v>865</v>
      </c>
      <c r="E41" s="228" t="s">
        <v>0</v>
      </c>
      <c r="F41" s="196"/>
      <c r="G41" s="209">
        <v>60</v>
      </c>
      <c r="H41" s="210" t="s">
        <v>0</v>
      </c>
      <c r="I41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41" s="198" t="str">
        <f>IF(Sklop13[[#This Row],[ZAHTEVANA SHEMA KAKOVOSTI]]&lt;&gt;"",Sklop13[[#This Row],[Preračunana masa/volumen/kos na enoto kg]],"")</f>
        <v/>
      </c>
      <c r="K41" s="199"/>
      <c r="L41" s="200"/>
      <c r="M41" s="200"/>
      <c r="N41" s="201"/>
      <c r="O41" s="202"/>
      <c r="P41" s="202"/>
      <c r="Q41" s="203"/>
      <c r="R41" s="202">
        <f>+Sklop13[[#This Row],[cena/enota brez DDV v EUR]]*Sklop13[[#This Row],[Stopnja DDV (%)]]</f>
        <v>0</v>
      </c>
      <c r="S41" s="202">
        <f>+Sklop13[[#This Row],[cena/enota brez DDV v EUR]]+Sklop13[[#This Row],[Davek (EUR)]]</f>
        <v>0</v>
      </c>
      <c r="T41" s="202">
        <f>+Sklop13[[#This Row],[cena/enota brez DDV v EUR]]*Sklop13[[#This Row],[Okvirna količina]]</f>
        <v>0</v>
      </c>
      <c r="U41" s="204">
        <f>+Sklop13[[#This Row],[Končna cena/enoto mere (EUR) z DDV]]*Sklop13[[#This Row],[Okvirna količina]]</f>
        <v>0</v>
      </c>
      <c r="V41" s="205"/>
    </row>
    <row r="42" spans="1:22" s="55" customFormat="1" ht="12">
      <c r="A42" s="78" t="s">
        <v>28</v>
      </c>
      <c r="B42" s="78" t="s">
        <v>656</v>
      </c>
      <c r="C42" s="227" t="s">
        <v>905</v>
      </c>
      <c r="D42" s="207" t="s">
        <v>866</v>
      </c>
      <c r="E42" s="228" t="s">
        <v>0</v>
      </c>
      <c r="F42" s="150"/>
      <c r="G42" s="214">
        <v>40</v>
      </c>
      <c r="H42" s="210" t="s">
        <v>0</v>
      </c>
      <c r="I4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42" s="174" t="str">
        <f>IF(Sklop13[[#This Row],[ZAHTEVANA SHEMA KAKOVOSTI]]&lt;&gt;"",Sklop13[[#This Row],[Preračunana masa/volumen/kos na enoto kg]],"")</f>
        <v/>
      </c>
      <c r="K42" s="175"/>
      <c r="L42" s="176"/>
      <c r="M42" s="176"/>
      <c r="N42" s="216"/>
      <c r="O42" s="219"/>
      <c r="P42" s="219"/>
      <c r="Q42" s="218"/>
      <c r="R42" s="219">
        <f>+Sklop13[[#This Row],[cena/enota brez DDV v EUR]]*Sklop13[[#This Row],[Stopnja DDV (%)]]</f>
        <v>0</v>
      </c>
      <c r="S42" s="219">
        <f>+Sklop13[[#This Row],[cena/enota brez DDV v EUR]]+Sklop13[[#This Row],[Davek (EUR)]]</f>
        <v>0</v>
      </c>
      <c r="T42" s="219">
        <f>+Sklop13[[#This Row],[cena/enota brez DDV v EUR]]*Sklop13[[#This Row],[Okvirna količina]]</f>
        <v>0</v>
      </c>
      <c r="U42" s="220">
        <f>+Sklop13[[#This Row],[Končna cena/enoto mere (EUR) z DDV]]*Sklop13[[#This Row],[Okvirna količina]]</f>
        <v>0</v>
      </c>
      <c r="V42" s="221"/>
    </row>
    <row r="43" spans="1:22" s="55" customFormat="1" ht="12">
      <c r="A43" s="78" t="s">
        <v>29</v>
      </c>
      <c r="B43" s="78" t="s">
        <v>657</v>
      </c>
      <c r="C43" s="227" t="s">
        <v>906</v>
      </c>
      <c r="D43" s="207" t="s">
        <v>867</v>
      </c>
      <c r="E43" s="228" t="s">
        <v>0</v>
      </c>
      <c r="F43" s="150"/>
      <c r="G43" s="214">
        <v>120</v>
      </c>
      <c r="H43" s="210" t="s">
        <v>0</v>
      </c>
      <c r="I4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43" s="174" t="str">
        <f>IF(Sklop13[[#This Row],[ZAHTEVANA SHEMA KAKOVOSTI]]&lt;&gt;"",Sklop13[[#This Row],[Preračunana masa/volumen/kos na enoto kg]],"")</f>
        <v/>
      </c>
      <c r="K43" s="175"/>
      <c r="L43" s="176"/>
      <c r="M43" s="176"/>
      <c r="N43" s="216"/>
      <c r="O43" s="219"/>
      <c r="P43" s="219"/>
      <c r="Q43" s="218"/>
      <c r="R43" s="219">
        <f>+Sklop13[[#This Row],[cena/enota brez DDV v EUR]]*Sklop13[[#This Row],[Stopnja DDV (%)]]</f>
        <v>0</v>
      </c>
      <c r="S43" s="219">
        <f>+Sklop13[[#This Row],[cena/enota brez DDV v EUR]]+Sklop13[[#This Row],[Davek (EUR)]]</f>
        <v>0</v>
      </c>
      <c r="T43" s="219">
        <f>+Sklop13[[#This Row],[cena/enota brez DDV v EUR]]*Sklop13[[#This Row],[Okvirna količina]]</f>
        <v>0</v>
      </c>
      <c r="U43" s="220">
        <f>+Sklop13[[#This Row],[Končna cena/enoto mere (EUR) z DDV]]*Sklop13[[#This Row],[Okvirna količina]]</f>
        <v>0</v>
      </c>
      <c r="V43" s="221"/>
    </row>
    <row r="44" spans="1:22" s="55" customFormat="1" ht="12">
      <c r="A44" s="78" t="s">
        <v>30</v>
      </c>
      <c r="B44" s="78" t="s">
        <v>658</v>
      </c>
      <c r="C44" s="227" t="s">
        <v>907</v>
      </c>
      <c r="D44" s="207" t="s">
        <v>867</v>
      </c>
      <c r="E44" s="228" t="s">
        <v>0</v>
      </c>
      <c r="F44" s="150"/>
      <c r="G44" s="214">
        <v>350</v>
      </c>
      <c r="H44" s="210" t="s">
        <v>0</v>
      </c>
      <c r="I4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44" s="174" t="str">
        <f>IF(Sklop13[[#This Row],[ZAHTEVANA SHEMA KAKOVOSTI]]&lt;&gt;"",Sklop13[[#This Row],[Preračunana masa/volumen/kos na enoto kg]],"")</f>
        <v/>
      </c>
      <c r="K44" s="175"/>
      <c r="L44" s="176"/>
      <c r="M44" s="176"/>
      <c r="N44" s="216"/>
      <c r="O44" s="219"/>
      <c r="P44" s="219"/>
      <c r="Q44" s="218"/>
      <c r="R44" s="219">
        <f>+Sklop13[[#This Row],[cena/enota brez DDV v EUR]]*Sklop13[[#This Row],[Stopnja DDV (%)]]</f>
        <v>0</v>
      </c>
      <c r="S44" s="219">
        <f>+Sklop13[[#This Row],[cena/enota brez DDV v EUR]]+Sklop13[[#This Row],[Davek (EUR)]]</f>
        <v>0</v>
      </c>
      <c r="T44" s="219">
        <f>+Sklop13[[#This Row],[cena/enota brez DDV v EUR]]*Sklop13[[#This Row],[Okvirna količina]]</f>
        <v>0</v>
      </c>
      <c r="U44" s="220">
        <f>+Sklop13[[#This Row],[Končna cena/enoto mere (EUR) z DDV]]*Sklop13[[#This Row],[Okvirna količina]]</f>
        <v>0</v>
      </c>
      <c r="V44" s="221"/>
    </row>
    <row r="45" spans="1:22" s="55" customFormat="1" ht="12">
      <c r="A45" s="78" t="s">
        <v>31</v>
      </c>
      <c r="B45" s="78">
        <v>11013</v>
      </c>
      <c r="C45" s="227" t="s">
        <v>908</v>
      </c>
      <c r="D45" s="207" t="s">
        <v>869</v>
      </c>
      <c r="E45" s="228" t="s">
        <v>0</v>
      </c>
      <c r="F45" s="150"/>
      <c r="G45" s="214">
        <v>120</v>
      </c>
      <c r="H45" s="210" t="s">
        <v>0</v>
      </c>
      <c r="I4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45" s="174" t="str">
        <f>IF(Sklop13[[#This Row],[ZAHTEVANA SHEMA KAKOVOSTI]]&lt;&gt;"",Sklop13[[#This Row],[Preračunana masa/volumen/kos na enoto kg]],"")</f>
        <v/>
      </c>
      <c r="K45" s="175"/>
      <c r="L45" s="176"/>
      <c r="M45" s="176"/>
      <c r="N45" s="216"/>
      <c r="O45" s="219"/>
      <c r="P45" s="219"/>
      <c r="Q45" s="218"/>
      <c r="R45" s="219">
        <f>+Sklop13[[#This Row],[cena/enota brez DDV v EUR]]*Sklop13[[#This Row],[Stopnja DDV (%)]]</f>
        <v>0</v>
      </c>
      <c r="S45" s="219">
        <f>+Sklop13[[#This Row],[cena/enota brez DDV v EUR]]+Sklop13[[#This Row],[Davek (EUR)]]</f>
        <v>0</v>
      </c>
      <c r="T45" s="219">
        <f>+Sklop13[[#This Row],[cena/enota brez DDV v EUR]]*Sklop13[[#This Row],[Okvirna količina]]</f>
        <v>0</v>
      </c>
      <c r="U45" s="220">
        <f>+Sklop13[[#This Row],[Končna cena/enoto mere (EUR) z DDV]]*Sklop13[[#This Row],[Okvirna količina]]</f>
        <v>0</v>
      </c>
      <c r="V45" s="221"/>
    </row>
    <row r="46" spans="1:22" s="55" customFormat="1" ht="12">
      <c r="A46" s="78" t="s">
        <v>32</v>
      </c>
      <c r="B46" s="78"/>
      <c r="C46" s="227" t="s">
        <v>909</v>
      </c>
      <c r="D46" s="207" t="s">
        <v>868</v>
      </c>
      <c r="E46" s="228" t="s">
        <v>0</v>
      </c>
      <c r="F46" s="150"/>
      <c r="G46" s="214">
        <v>2</v>
      </c>
      <c r="H46" s="210" t="s">
        <v>0</v>
      </c>
      <c r="I4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46" s="174" t="str">
        <f>IF(Sklop13[[#This Row],[ZAHTEVANA SHEMA KAKOVOSTI]]&lt;&gt;"",Sklop13[[#This Row],[Preračunana masa/volumen/kos na enoto kg]],"")</f>
        <v/>
      </c>
      <c r="K46" s="175"/>
      <c r="L46" s="176"/>
      <c r="M46" s="176"/>
      <c r="N46" s="216"/>
      <c r="O46" s="219"/>
      <c r="P46" s="219"/>
      <c r="Q46" s="218"/>
      <c r="R46" s="219">
        <f>+Sklop13[[#This Row],[cena/enota brez DDV v EUR]]*Sklop13[[#This Row],[Stopnja DDV (%)]]</f>
        <v>0</v>
      </c>
      <c r="S46" s="219">
        <f>+Sklop13[[#This Row],[cena/enota brez DDV v EUR]]+Sklop13[[#This Row],[Davek (EUR)]]</f>
        <v>0</v>
      </c>
      <c r="T46" s="219">
        <f>+Sklop13[[#This Row],[cena/enota brez DDV v EUR]]*Sklop13[[#This Row],[Okvirna količina]]</f>
        <v>0</v>
      </c>
      <c r="U46" s="220">
        <f>+Sklop13[[#This Row],[Končna cena/enoto mere (EUR) z DDV]]*Sklop13[[#This Row],[Okvirna količina]]</f>
        <v>0</v>
      </c>
      <c r="V46" s="221"/>
    </row>
    <row r="47" spans="1:22" s="55" customFormat="1" ht="12">
      <c r="A47" s="78" t="s">
        <v>33</v>
      </c>
      <c r="B47" s="78" t="s">
        <v>659</v>
      </c>
      <c r="C47" s="227" t="s">
        <v>1018</v>
      </c>
      <c r="D47" s="207" t="s">
        <v>865</v>
      </c>
      <c r="E47" s="228" t="s">
        <v>0</v>
      </c>
      <c r="F47" s="150"/>
      <c r="G47" s="214">
        <v>100</v>
      </c>
      <c r="H47" s="210" t="s">
        <v>0</v>
      </c>
      <c r="I4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7" s="174" t="str">
        <f>IF(Sklop13[[#This Row],[ZAHTEVANA SHEMA KAKOVOSTI]]&lt;&gt;"",Sklop13[[#This Row],[Preračunana masa/volumen/kos na enoto kg]],"")</f>
        <v/>
      </c>
      <c r="K47" s="175"/>
      <c r="L47" s="176"/>
      <c r="M47" s="176"/>
      <c r="N47" s="216"/>
      <c r="O47" s="219"/>
      <c r="P47" s="219"/>
      <c r="Q47" s="218"/>
      <c r="R47" s="219">
        <f>+Sklop13[[#This Row],[cena/enota brez DDV v EUR]]*Sklop13[[#This Row],[Stopnja DDV (%)]]</f>
        <v>0</v>
      </c>
      <c r="S47" s="219">
        <f>+Sklop13[[#This Row],[cena/enota brez DDV v EUR]]+Sklop13[[#This Row],[Davek (EUR)]]</f>
        <v>0</v>
      </c>
      <c r="T47" s="219">
        <f>+Sklop13[[#This Row],[cena/enota brez DDV v EUR]]*Sklop13[[#This Row],[Okvirna količina]]</f>
        <v>0</v>
      </c>
      <c r="U47" s="220">
        <f>+Sklop13[[#This Row],[Končna cena/enoto mere (EUR) z DDV]]*Sklop13[[#This Row],[Okvirna količina]]</f>
        <v>0</v>
      </c>
      <c r="V47" s="221"/>
    </row>
    <row r="48" spans="1:22" s="55" customFormat="1" ht="12">
      <c r="A48" s="78" t="s">
        <v>34</v>
      </c>
      <c r="B48" s="78">
        <v>5001</v>
      </c>
      <c r="C48" s="227" t="s">
        <v>910</v>
      </c>
      <c r="D48" s="207">
        <v>1</v>
      </c>
      <c r="E48" s="228" t="s">
        <v>74</v>
      </c>
      <c r="F48" s="150"/>
      <c r="G48" s="214">
        <v>1600</v>
      </c>
      <c r="H48" s="213" t="s">
        <v>74</v>
      </c>
      <c r="I4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48" s="174" t="str">
        <f>IF(Sklop13[[#This Row],[ZAHTEVANA SHEMA KAKOVOSTI]]&lt;&gt;"",Sklop13[[#This Row],[Preračunana masa/volumen/kos na enoto kg]],"")</f>
        <v/>
      </c>
      <c r="K48" s="175"/>
      <c r="L48" s="176"/>
      <c r="M48" s="176"/>
      <c r="N48" s="216"/>
      <c r="O48" s="219"/>
      <c r="P48" s="219"/>
      <c r="Q48" s="218"/>
      <c r="R48" s="219">
        <f>+Sklop13[[#This Row],[cena/enota brez DDV v EUR]]*Sklop13[[#This Row],[Stopnja DDV (%)]]</f>
        <v>0</v>
      </c>
      <c r="S48" s="219">
        <f>+Sklop13[[#This Row],[cena/enota brez DDV v EUR]]+Sklop13[[#This Row],[Davek (EUR)]]</f>
        <v>0</v>
      </c>
      <c r="T48" s="219">
        <f>+Sklop13[[#This Row],[cena/enota brez DDV v EUR]]*Sklop13[[#This Row],[Okvirna količina]]</f>
        <v>0</v>
      </c>
      <c r="U48" s="220">
        <f>+Sklop13[[#This Row],[Končna cena/enoto mere (EUR) z DDV]]*Sklop13[[#This Row],[Okvirna količina]]</f>
        <v>0</v>
      </c>
      <c r="V48" s="221"/>
    </row>
    <row r="49" spans="1:22" s="55" customFormat="1" ht="12">
      <c r="A49" s="78" t="s">
        <v>35</v>
      </c>
      <c r="B49" s="78">
        <v>5009</v>
      </c>
      <c r="C49" s="227" t="s">
        <v>1019</v>
      </c>
      <c r="D49" s="207">
        <v>1</v>
      </c>
      <c r="E49" s="228" t="s">
        <v>74</v>
      </c>
      <c r="F49" s="150"/>
      <c r="G49" s="214">
        <v>200</v>
      </c>
      <c r="H49" s="213" t="s">
        <v>74</v>
      </c>
      <c r="I4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49" s="174" t="str">
        <f>IF(Sklop13[[#This Row],[ZAHTEVANA SHEMA KAKOVOSTI]]&lt;&gt;"",Sklop13[[#This Row],[Preračunana masa/volumen/kos na enoto kg]],"")</f>
        <v/>
      </c>
      <c r="K49" s="175"/>
      <c r="L49" s="176"/>
      <c r="M49" s="176"/>
      <c r="N49" s="216"/>
      <c r="O49" s="219"/>
      <c r="P49" s="219"/>
      <c r="Q49" s="218"/>
      <c r="R49" s="219">
        <f>+Sklop13[[#This Row],[cena/enota brez DDV v EUR]]*Sklop13[[#This Row],[Stopnja DDV (%)]]</f>
        <v>0</v>
      </c>
      <c r="S49" s="219">
        <f>+Sklop13[[#This Row],[cena/enota brez DDV v EUR]]+Sklop13[[#This Row],[Davek (EUR)]]</f>
        <v>0</v>
      </c>
      <c r="T49" s="219">
        <f>+Sklop13[[#This Row],[cena/enota brez DDV v EUR]]*Sklop13[[#This Row],[Okvirna količina]]</f>
        <v>0</v>
      </c>
      <c r="U49" s="220">
        <f>+Sklop13[[#This Row],[Končna cena/enoto mere (EUR) z DDV]]*Sklop13[[#This Row],[Okvirna količina]]</f>
        <v>0</v>
      </c>
      <c r="V49" s="221"/>
    </row>
    <row r="50" spans="1:22" s="55" customFormat="1" ht="12">
      <c r="A50" s="78" t="s">
        <v>36</v>
      </c>
      <c r="B50" s="78">
        <v>5010</v>
      </c>
      <c r="C50" s="227" t="s">
        <v>1020</v>
      </c>
      <c r="D50" s="207">
        <v>1</v>
      </c>
      <c r="E50" s="228" t="s">
        <v>74</v>
      </c>
      <c r="F50" s="150"/>
      <c r="G50" s="214">
        <v>200</v>
      </c>
      <c r="H50" s="213" t="s">
        <v>74</v>
      </c>
      <c r="I5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50" s="174" t="str">
        <f>IF(Sklop13[[#This Row],[ZAHTEVANA SHEMA KAKOVOSTI]]&lt;&gt;"",Sklop13[[#This Row],[Preračunana masa/volumen/kos na enoto kg]],"")</f>
        <v/>
      </c>
      <c r="K50" s="175"/>
      <c r="L50" s="176"/>
      <c r="M50" s="176"/>
      <c r="N50" s="216"/>
      <c r="O50" s="219"/>
      <c r="P50" s="219"/>
      <c r="Q50" s="218"/>
      <c r="R50" s="219">
        <f>+Sklop13[[#This Row],[cena/enota brez DDV v EUR]]*Sklop13[[#This Row],[Stopnja DDV (%)]]</f>
        <v>0</v>
      </c>
      <c r="S50" s="219">
        <f>+Sklop13[[#This Row],[cena/enota brez DDV v EUR]]+Sklop13[[#This Row],[Davek (EUR)]]</f>
        <v>0</v>
      </c>
      <c r="T50" s="219">
        <f>+Sklop13[[#This Row],[cena/enota brez DDV v EUR]]*Sklop13[[#This Row],[Okvirna količina]]</f>
        <v>0</v>
      </c>
      <c r="U50" s="220">
        <f>+Sklop13[[#This Row],[Končna cena/enoto mere (EUR) z DDV]]*Sklop13[[#This Row],[Okvirna količina]]</f>
        <v>0</v>
      </c>
      <c r="V50" s="221"/>
    </row>
    <row r="51" spans="1:22" s="55" customFormat="1" ht="12">
      <c r="A51" s="78" t="s">
        <v>37</v>
      </c>
      <c r="B51" s="78">
        <v>5020</v>
      </c>
      <c r="C51" s="227" t="s">
        <v>911</v>
      </c>
      <c r="D51" s="207" t="s">
        <v>262</v>
      </c>
      <c r="E51" s="228" t="s">
        <v>74</v>
      </c>
      <c r="F51" s="150"/>
      <c r="G51" s="214">
        <v>1700</v>
      </c>
      <c r="H51" s="213" t="s">
        <v>74</v>
      </c>
      <c r="I5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J51" s="174" t="str">
        <f>IF(Sklop13[[#This Row],[ZAHTEVANA SHEMA KAKOVOSTI]]&lt;&gt;"",Sklop13[[#This Row],[Preračunana masa/volumen/kos na enoto kg]],"")</f>
        <v/>
      </c>
      <c r="K51" s="175"/>
      <c r="L51" s="176"/>
      <c r="M51" s="176"/>
      <c r="N51" s="216"/>
      <c r="O51" s="219"/>
      <c r="P51" s="219"/>
      <c r="Q51" s="218"/>
      <c r="R51" s="219">
        <f>+Sklop13[[#This Row],[cena/enota brez DDV v EUR]]*Sklop13[[#This Row],[Stopnja DDV (%)]]</f>
        <v>0</v>
      </c>
      <c r="S51" s="219">
        <f>+Sklop13[[#This Row],[cena/enota brez DDV v EUR]]+Sklop13[[#This Row],[Davek (EUR)]]</f>
        <v>0</v>
      </c>
      <c r="T51" s="219">
        <f>+Sklop13[[#This Row],[cena/enota brez DDV v EUR]]*Sklop13[[#This Row],[Okvirna količina]]</f>
        <v>0</v>
      </c>
      <c r="U51" s="220">
        <f>+Sklop13[[#This Row],[Končna cena/enoto mere (EUR) z DDV]]*Sklop13[[#This Row],[Okvirna količina]]</f>
        <v>0</v>
      </c>
      <c r="V51" s="221"/>
    </row>
    <row r="52" spans="1:22" s="55" customFormat="1" ht="12">
      <c r="A52" s="78" t="s">
        <v>38</v>
      </c>
      <c r="B52" s="78"/>
      <c r="C52" s="329" t="s">
        <v>1022</v>
      </c>
      <c r="D52" s="296">
        <v>1</v>
      </c>
      <c r="E52" s="228" t="s">
        <v>74</v>
      </c>
      <c r="F52" s="150"/>
      <c r="G52" s="326">
        <v>50</v>
      </c>
      <c r="H52" s="308" t="s">
        <v>74</v>
      </c>
      <c r="I5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2" s="301" t="str">
        <f>IF(Sklop13[[#This Row],[ZAHTEVANA SHEMA KAKOVOSTI]]&lt;&gt;"",Sklop13[[#This Row],[Preračunana masa/volumen/kos na enoto kg]],"")</f>
        <v/>
      </c>
      <c r="K52" s="302"/>
      <c r="L52" s="325"/>
      <c r="M52" s="325"/>
      <c r="N52" s="313"/>
      <c r="O52" s="304"/>
      <c r="P52" s="304"/>
      <c r="Q52" s="305"/>
      <c r="R52" s="304">
        <f>+Sklop13[[#This Row],[cena/enota brez DDV v EUR]]*Sklop13[[#This Row],[Stopnja DDV (%)]]</f>
        <v>0</v>
      </c>
      <c r="S52" s="304">
        <f>+Sklop13[[#This Row],[cena/enota brez DDV v EUR]]+Sklop13[[#This Row],[Davek (EUR)]]</f>
        <v>0</v>
      </c>
      <c r="T52" s="304">
        <f>+Sklop13[[#This Row],[cena/enota brez DDV v EUR]]*Sklop13[[#This Row],[Okvirna količina]]</f>
        <v>0</v>
      </c>
      <c r="U52" s="220">
        <f>+Sklop13[[#This Row],[Končna cena/enoto mere (EUR) z DDV]]*Sklop13[[#This Row],[Okvirna količina]]</f>
        <v>0</v>
      </c>
      <c r="V52" s="221"/>
    </row>
    <row r="53" spans="1:22" s="55" customFormat="1" ht="12">
      <c r="A53" s="78" t="s">
        <v>39</v>
      </c>
      <c r="B53" s="78">
        <v>14020</v>
      </c>
      <c r="C53" s="227" t="s">
        <v>901</v>
      </c>
      <c r="D53" s="207">
        <v>0.75</v>
      </c>
      <c r="E53" s="228" t="s">
        <v>74</v>
      </c>
      <c r="F53" s="150"/>
      <c r="G53" s="214">
        <v>50</v>
      </c>
      <c r="H53" s="213" t="s">
        <v>188</v>
      </c>
      <c r="I5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J53" s="174" t="str">
        <f>IF(Sklop13[[#This Row],[ZAHTEVANA SHEMA KAKOVOSTI]]&lt;&gt;"",Sklop13[[#This Row],[Preračunana masa/volumen/kos na enoto kg]],"")</f>
        <v/>
      </c>
      <c r="K53" s="175"/>
      <c r="L53" s="176"/>
      <c r="M53" s="176"/>
      <c r="N53" s="216"/>
      <c r="O53" s="219"/>
      <c r="P53" s="219"/>
      <c r="Q53" s="218"/>
      <c r="R53" s="219">
        <f>+Sklop13[[#This Row],[cena/enota brez DDV v EUR]]*Sklop13[[#This Row],[Stopnja DDV (%)]]</f>
        <v>0</v>
      </c>
      <c r="S53" s="219">
        <f>+Sklop13[[#This Row],[cena/enota brez DDV v EUR]]+Sklop13[[#This Row],[Davek (EUR)]]</f>
        <v>0</v>
      </c>
      <c r="T53" s="219">
        <f>+Sklop13[[#This Row],[cena/enota brez DDV v EUR]]*Sklop13[[#This Row],[Okvirna količina]]</f>
        <v>0</v>
      </c>
      <c r="U53" s="220">
        <f>+Sklop13[[#This Row],[Končna cena/enoto mere (EUR) z DDV]]*Sklop13[[#This Row],[Okvirna količina]]</f>
        <v>0</v>
      </c>
      <c r="V53" s="221"/>
    </row>
    <row r="54" spans="1:22" s="55" customFormat="1" ht="24">
      <c r="A54" s="78" t="s">
        <v>40</v>
      </c>
      <c r="B54" s="78">
        <v>12005</v>
      </c>
      <c r="C54" s="227" t="s">
        <v>900</v>
      </c>
      <c r="D54" s="207">
        <v>0.5</v>
      </c>
      <c r="E54" s="228" t="s">
        <v>74</v>
      </c>
      <c r="F54" s="150"/>
      <c r="G54" s="214">
        <v>250</v>
      </c>
      <c r="H54" s="213" t="s">
        <v>188</v>
      </c>
      <c r="I5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J54" s="174" t="str">
        <f>IF(Sklop13[[#This Row],[ZAHTEVANA SHEMA KAKOVOSTI]]&lt;&gt;"",Sklop13[[#This Row],[Preračunana masa/volumen/kos na enoto kg]],"")</f>
        <v/>
      </c>
      <c r="K54" s="175"/>
      <c r="L54" s="176"/>
      <c r="M54" s="176"/>
      <c r="N54" s="216"/>
      <c r="O54" s="219"/>
      <c r="P54" s="219"/>
      <c r="Q54" s="218"/>
      <c r="R54" s="219">
        <f>+Sklop13[[#This Row],[cena/enota brez DDV v EUR]]*Sklop13[[#This Row],[Stopnja DDV (%)]]</f>
        <v>0</v>
      </c>
      <c r="S54" s="219">
        <f>+Sklop13[[#This Row],[cena/enota brez DDV v EUR]]+Sklop13[[#This Row],[Davek (EUR)]]</f>
        <v>0</v>
      </c>
      <c r="T54" s="219">
        <f>+Sklop13[[#This Row],[cena/enota brez DDV v EUR]]*Sklop13[[#This Row],[Okvirna količina]]</f>
        <v>0</v>
      </c>
      <c r="U54" s="220">
        <f>+Sklop13[[#This Row],[Končna cena/enoto mere (EUR) z DDV]]*Sklop13[[#This Row],[Okvirna količina]]</f>
        <v>0</v>
      </c>
      <c r="V54" s="221"/>
    </row>
    <row r="55" spans="1:22" s="55" customFormat="1" ht="12">
      <c r="A55" s="78" t="s">
        <v>41</v>
      </c>
      <c r="B55" s="78">
        <v>12024</v>
      </c>
      <c r="C55" s="227" t="s">
        <v>899</v>
      </c>
      <c r="D55" s="207">
        <v>1.5</v>
      </c>
      <c r="E55" s="228" t="s">
        <v>74</v>
      </c>
      <c r="F55" s="150"/>
      <c r="G55" s="214">
        <v>780</v>
      </c>
      <c r="H55" s="213" t="s">
        <v>188</v>
      </c>
      <c r="I5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1170</v>
      </c>
      <c r="J55" s="174" t="str">
        <f>IF(Sklop13[[#This Row],[ZAHTEVANA SHEMA KAKOVOSTI]]&lt;&gt;"",Sklop13[[#This Row],[Preračunana masa/volumen/kos na enoto kg]],"")</f>
        <v/>
      </c>
      <c r="K55" s="175"/>
      <c r="L55" s="176"/>
      <c r="M55" s="176"/>
      <c r="N55" s="216"/>
      <c r="O55" s="219"/>
      <c r="P55" s="219"/>
      <c r="Q55" s="218"/>
      <c r="R55" s="219">
        <f>+Sklop13[[#This Row],[cena/enota brez DDV v EUR]]*Sklop13[[#This Row],[Stopnja DDV (%)]]</f>
        <v>0</v>
      </c>
      <c r="S55" s="219">
        <f>+Sklop13[[#This Row],[cena/enota brez DDV v EUR]]+Sklop13[[#This Row],[Davek (EUR)]]</f>
        <v>0</v>
      </c>
      <c r="T55" s="219">
        <f>+Sklop13[[#This Row],[cena/enota brez DDV v EUR]]*Sklop13[[#This Row],[Okvirna količina]]</f>
        <v>0</v>
      </c>
      <c r="U55" s="220">
        <f>+Sklop13[[#This Row],[Končna cena/enoto mere (EUR) z DDV]]*Sklop13[[#This Row],[Okvirna količina]]</f>
        <v>0</v>
      </c>
      <c r="V55" s="221"/>
    </row>
    <row r="56" spans="1:22" s="55" customFormat="1" ht="12">
      <c r="A56" s="78" t="s">
        <v>42</v>
      </c>
      <c r="B56" s="78">
        <v>12001</v>
      </c>
      <c r="C56" s="227" t="s">
        <v>912</v>
      </c>
      <c r="D56" s="207">
        <v>1</v>
      </c>
      <c r="E56" s="228" t="s">
        <v>74</v>
      </c>
      <c r="F56" s="150"/>
      <c r="G56" s="214">
        <v>60</v>
      </c>
      <c r="H56" s="213" t="s">
        <v>74</v>
      </c>
      <c r="I5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56" s="174" t="str">
        <f>IF(Sklop13[[#This Row],[ZAHTEVANA SHEMA KAKOVOSTI]]&lt;&gt;"",Sklop13[[#This Row],[Preračunana masa/volumen/kos na enoto kg]],"")</f>
        <v/>
      </c>
      <c r="K56" s="175"/>
      <c r="L56" s="176"/>
      <c r="M56" s="176"/>
      <c r="N56" s="216"/>
      <c r="O56" s="219"/>
      <c r="P56" s="219"/>
      <c r="Q56" s="218"/>
      <c r="R56" s="219">
        <f>+Sklop13[[#This Row],[cena/enota brez DDV v EUR]]*Sklop13[[#This Row],[Stopnja DDV (%)]]</f>
        <v>0</v>
      </c>
      <c r="S56" s="219">
        <f>+Sklop13[[#This Row],[cena/enota brez DDV v EUR]]+Sklop13[[#This Row],[Davek (EUR)]]</f>
        <v>0</v>
      </c>
      <c r="T56" s="219">
        <f>+Sklop13[[#This Row],[cena/enota brez DDV v EUR]]*Sklop13[[#This Row],[Okvirna količina]]</f>
        <v>0</v>
      </c>
      <c r="U56" s="220">
        <f>+Sklop13[[#This Row],[Končna cena/enoto mere (EUR) z DDV]]*Sklop13[[#This Row],[Okvirna količina]]</f>
        <v>0</v>
      </c>
      <c r="V56" s="221"/>
    </row>
    <row r="57" spans="1:22" s="55" customFormat="1" ht="12">
      <c r="A57" s="78" t="s">
        <v>43</v>
      </c>
      <c r="B57" s="78">
        <v>12011</v>
      </c>
      <c r="C57" s="227" t="s">
        <v>913</v>
      </c>
      <c r="D57" s="207">
        <v>1</v>
      </c>
      <c r="E57" s="228" t="s">
        <v>74</v>
      </c>
      <c r="F57" s="150"/>
      <c r="G57" s="214">
        <v>500</v>
      </c>
      <c r="H57" s="213" t="s">
        <v>74</v>
      </c>
      <c r="I5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57" s="174" t="str">
        <f>IF(Sklop13[[#This Row],[ZAHTEVANA SHEMA KAKOVOSTI]]&lt;&gt;"",Sklop13[[#This Row],[Preračunana masa/volumen/kos na enoto kg]],"")</f>
        <v/>
      </c>
      <c r="K57" s="175"/>
      <c r="L57" s="176"/>
      <c r="M57" s="176"/>
      <c r="N57" s="216"/>
      <c r="O57" s="219"/>
      <c r="P57" s="219"/>
      <c r="Q57" s="218"/>
      <c r="R57" s="219">
        <f>+Sklop13[[#This Row],[cena/enota brez DDV v EUR]]*Sklop13[[#This Row],[Stopnja DDV (%)]]</f>
        <v>0</v>
      </c>
      <c r="S57" s="219">
        <f>+Sklop13[[#This Row],[cena/enota brez DDV v EUR]]+Sklop13[[#This Row],[Davek (EUR)]]</f>
        <v>0</v>
      </c>
      <c r="T57" s="219">
        <f>+Sklop13[[#This Row],[cena/enota brez DDV v EUR]]*Sklop13[[#This Row],[Okvirna količina]]</f>
        <v>0</v>
      </c>
      <c r="U57" s="220">
        <f>+Sklop13[[#This Row],[Končna cena/enoto mere (EUR) z DDV]]*Sklop13[[#This Row],[Okvirna količina]]</f>
        <v>0</v>
      </c>
      <c r="V57" s="221"/>
    </row>
    <row r="58" spans="1:22" s="55" customFormat="1" ht="12">
      <c r="A58" s="78" t="s">
        <v>48</v>
      </c>
      <c r="B58" s="78">
        <v>12015</v>
      </c>
      <c r="C58" s="227" t="s">
        <v>914</v>
      </c>
      <c r="D58" s="207">
        <v>1</v>
      </c>
      <c r="E58" s="228" t="s">
        <v>74</v>
      </c>
      <c r="F58" s="150"/>
      <c r="G58" s="214">
        <v>300</v>
      </c>
      <c r="H58" s="213" t="s">
        <v>74</v>
      </c>
      <c r="I5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58" s="174" t="str">
        <f>IF(Sklop13[[#This Row],[ZAHTEVANA SHEMA KAKOVOSTI]]&lt;&gt;"",Sklop13[[#This Row],[Preračunana masa/volumen/kos na enoto kg]],"")</f>
        <v/>
      </c>
      <c r="K58" s="175"/>
      <c r="L58" s="176"/>
      <c r="M58" s="176"/>
      <c r="N58" s="216"/>
      <c r="O58" s="219"/>
      <c r="P58" s="219"/>
      <c r="Q58" s="218"/>
      <c r="R58" s="219">
        <f>+Sklop13[[#This Row],[cena/enota brez DDV v EUR]]*Sklop13[[#This Row],[Stopnja DDV (%)]]</f>
        <v>0</v>
      </c>
      <c r="S58" s="219">
        <f>+Sklop13[[#This Row],[cena/enota brez DDV v EUR]]+Sklop13[[#This Row],[Davek (EUR)]]</f>
        <v>0</v>
      </c>
      <c r="T58" s="219">
        <f>+Sklop13[[#This Row],[cena/enota brez DDV v EUR]]*Sklop13[[#This Row],[Okvirna količina]]</f>
        <v>0</v>
      </c>
      <c r="U58" s="220">
        <f>+Sklop13[[#This Row],[Končna cena/enoto mere (EUR) z DDV]]*Sklop13[[#This Row],[Okvirna količina]]</f>
        <v>0</v>
      </c>
      <c r="V58" s="221"/>
    </row>
    <row r="59" spans="1:22" s="55" customFormat="1" ht="12">
      <c r="A59" s="78" t="s">
        <v>44</v>
      </c>
      <c r="B59" s="78">
        <v>12006</v>
      </c>
      <c r="C59" s="227" t="s">
        <v>915</v>
      </c>
      <c r="D59" s="207">
        <v>1</v>
      </c>
      <c r="E59" s="228" t="s">
        <v>74</v>
      </c>
      <c r="F59" s="150"/>
      <c r="G59" s="214">
        <v>500</v>
      </c>
      <c r="H59" s="213" t="s">
        <v>74</v>
      </c>
      <c r="I5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59" s="174" t="str">
        <f>IF(Sklop13[[#This Row],[ZAHTEVANA SHEMA KAKOVOSTI]]&lt;&gt;"",Sklop13[[#This Row],[Preračunana masa/volumen/kos na enoto kg]],"")</f>
        <v/>
      </c>
      <c r="K59" s="175"/>
      <c r="L59" s="176"/>
      <c r="M59" s="176"/>
      <c r="N59" s="216"/>
      <c r="O59" s="219"/>
      <c r="P59" s="219"/>
      <c r="Q59" s="218"/>
      <c r="R59" s="219">
        <f>+Sklop13[[#This Row],[cena/enota brez DDV v EUR]]*Sklop13[[#This Row],[Stopnja DDV (%)]]</f>
        <v>0</v>
      </c>
      <c r="S59" s="219">
        <f>+Sklop13[[#This Row],[cena/enota brez DDV v EUR]]+Sklop13[[#This Row],[Davek (EUR)]]</f>
        <v>0</v>
      </c>
      <c r="T59" s="219">
        <f>+Sklop13[[#This Row],[cena/enota brez DDV v EUR]]*Sklop13[[#This Row],[Okvirna količina]]</f>
        <v>0</v>
      </c>
      <c r="U59" s="220">
        <f>+Sklop13[[#This Row],[Končna cena/enoto mere (EUR) z DDV]]*Sklop13[[#This Row],[Okvirna količina]]</f>
        <v>0</v>
      </c>
      <c r="V59" s="221"/>
    </row>
    <row r="60" spans="1:22" s="55" customFormat="1" ht="12">
      <c r="A60" s="78" t="s">
        <v>45</v>
      </c>
      <c r="B60" s="78">
        <v>12003</v>
      </c>
      <c r="C60" s="227" t="s">
        <v>916</v>
      </c>
      <c r="D60" s="207">
        <v>1</v>
      </c>
      <c r="E60" s="228" t="s">
        <v>74</v>
      </c>
      <c r="F60" s="150"/>
      <c r="G60" s="214">
        <v>200</v>
      </c>
      <c r="H60" s="213" t="s">
        <v>74</v>
      </c>
      <c r="I6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60" s="174" t="str">
        <f>IF(Sklop13[[#This Row],[ZAHTEVANA SHEMA KAKOVOSTI]]&lt;&gt;"",Sklop13[[#This Row],[Preračunana masa/volumen/kos na enoto kg]],"")</f>
        <v/>
      </c>
      <c r="K60" s="175"/>
      <c r="L60" s="176"/>
      <c r="M60" s="176"/>
      <c r="N60" s="216"/>
      <c r="O60" s="219"/>
      <c r="P60" s="219"/>
      <c r="Q60" s="218"/>
      <c r="R60" s="219">
        <f>+Sklop13[[#This Row],[cena/enota brez DDV v EUR]]*Sklop13[[#This Row],[Stopnja DDV (%)]]</f>
        <v>0</v>
      </c>
      <c r="S60" s="219">
        <f>+Sklop13[[#This Row],[cena/enota brez DDV v EUR]]+Sklop13[[#This Row],[Davek (EUR)]]</f>
        <v>0</v>
      </c>
      <c r="T60" s="219">
        <f>+Sklop13[[#This Row],[cena/enota brez DDV v EUR]]*Sklop13[[#This Row],[Okvirna količina]]</f>
        <v>0</v>
      </c>
      <c r="U60" s="220">
        <f>+Sklop13[[#This Row],[Končna cena/enoto mere (EUR) z DDV]]*Sklop13[[#This Row],[Okvirna količina]]</f>
        <v>0</v>
      </c>
      <c r="V60" s="221"/>
    </row>
    <row r="61" spans="1:22" s="55" customFormat="1" ht="12">
      <c r="A61" s="78" t="s">
        <v>49</v>
      </c>
      <c r="B61" s="78">
        <v>12040</v>
      </c>
      <c r="C61" s="227" t="s">
        <v>898</v>
      </c>
      <c r="D61" s="207">
        <v>0.5</v>
      </c>
      <c r="E61" s="228" t="s">
        <v>74</v>
      </c>
      <c r="F61" s="150"/>
      <c r="G61" s="214">
        <v>400</v>
      </c>
      <c r="H61" s="213" t="s">
        <v>188</v>
      </c>
      <c r="I6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61" s="174" t="str">
        <f>IF(Sklop13[[#This Row],[ZAHTEVANA SHEMA KAKOVOSTI]]&lt;&gt;"",Sklop13[[#This Row],[Preračunana masa/volumen/kos na enoto kg]],"")</f>
        <v/>
      </c>
      <c r="K61" s="175"/>
      <c r="L61" s="176"/>
      <c r="M61" s="176"/>
      <c r="N61" s="216"/>
      <c r="O61" s="219"/>
      <c r="P61" s="219"/>
      <c r="Q61" s="218"/>
      <c r="R61" s="219">
        <f>+Sklop13[[#This Row],[cena/enota brez DDV v EUR]]*Sklop13[[#This Row],[Stopnja DDV (%)]]</f>
        <v>0</v>
      </c>
      <c r="S61" s="219">
        <f>+Sklop13[[#This Row],[cena/enota brez DDV v EUR]]+Sklop13[[#This Row],[Davek (EUR)]]</f>
        <v>0</v>
      </c>
      <c r="T61" s="219">
        <f>+Sklop13[[#This Row],[cena/enota brez DDV v EUR]]*Sklop13[[#This Row],[Okvirna količina]]</f>
        <v>0</v>
      </c>
      <c r="U61" s="220">
        <f>+Sklop13[[#This Row],[Končna cena/enoto mere (EUR) z DDV]]*Sklop13[[#This Row],[Okvirna količina]]</f>
        <v>0</v>
      </c>
      <c r="V61" s="221"/>
    </row>
    <row r="62" spans="1:22" s="55" customFormat="1" ht="12">
      <c r="A62" s="78" t="s">
        <v>50</v>
      </c>
      <c r="B62" s="78" t="s">
        <v>660</v>
      </c>
      <c r="C62" s="227" t="s">
        <v>690</v>
      </c>
      <c r="D62" s="207">
        <v>1</v>
      </c>
      <c r="E62" s="228" t="s">
        <v>0</v>
      </c>
      <c r="F62" s="150"/>
      <c r="G62" s="214">
        <v>5</v>
      </c>
      <c r="H62" s="213" t="s">
        <v>0</v>
      </c>
      <c r="I6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62" s="174" t="str">
        <f>IF(Sklop13[[#This Row],[ZAHTEVANA SHEMA KAKOVOSTI]]&lt;&gt;"",Sklop13[[#This Row],[Preračunana masa/volumen/kos na enoto kg]],"")</f>
        <v/>
      </c>
      <c r="K62" s="175"/>
      <c r="L62" s="176"/>
      <c r="M62" s="176"/>
      <c r="N62" s="216"/>
      <c r="O62" s="219"/>
      <c r="P62" s="219"/>
      <c r="Q62" s="218"/>
      <c r="R62" s="219">
        <f>+Sklop13[[#This Row],[cena/enota brez DDV v EUR]]*Sklop13[[#This Row],[Stopnja DDV (%)]]</f>
        <v>0</v>
      </c>
      <c r="S62" s="219">
        <f>+Sklop13[[#This Row],[cena/enota brez DDV v EUR]]+Sklop13[[#This Row],[Davek (EUR)]]</f>
        <v>0</v>
      </c>
      <c r="T62" s="219">
        <f>+Sklop13[[#This Row],[cena/enota brez DDV v EUR]]*Sklop13[[#This Row],[Okvirna količina]]</f>
        <v>0</v>
      </c>
      <c r="U62" s="220">
        <f>+Sklop13[[#This Row],[Končna cena/enoto mere (EUR) z DDV]]*Sklop13[[#This Row],[Okvirna količina]]</f>
        <v>0</v>
      </c>
      <c r="V62" s="221"/>
    </row>
    <row r="63" spans="1:22" s="55" customFormat="1" ht="12">
      <c r="A63" s="78" t="s">
        <v>46</v>
      </c>
      <c r="B63" s="78">
        <v>10059</v>
      </c>
      <c r="C63" s="227" t="s">
        <v>897</v>
      </c>
      <c r="D63" s="207">
        <v>300</v>
      </c>
      <c r="E63" s="228" t="s">
        <v>108</v>
      </c>
      <c r="F63" s="150"/>
      <c r="G63" s="214">
        <v>10</v>
      </c>
      <c r="H63" s="213" t="s">
        <v>188</v>
      </c>
      <c r="I6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J63" s="174" t="str">
        <f>IF(Sklop13[[#This Row],[ZAHTEVANA SHEMA KAKOVOSTI]]&lt;&gt;"",Sklop13[[#This Row],[Preračunana masa/volumen/kos na enoto kg]],"")</f>
        <v/>
      </c>
      <c r="K63" s="175"/>
      <c r="L63" s="176"/>
      <c r="M63" s="176"/>
      <c r="N63" s="216"/>
      <c r="O63" s="219"/>
      <c r="P63" s="219"/>
      <c r="Q63" s="218"/>
      <c r="R63" s="219">
        <f>+Sklop13[[#This Row],[cena/enota brez DDV v EUR]]*Sklop13[[#This Row],[Stopnja DDV (%)]]</f>
        <v>0</v>
      </c>
      <c r="S63" s="219">
        <f>+Sklop13[[#This Row],[cena/enota brez DDV v EUR]]+Sklop13[[#This Row],[Davek (EUR)]]</f>
        <v>0</v>
      </c>
      <c r="T63" s="219">
        <f>+Sklop13[[#This Row],[cena/enota brez DDV v EUR]]*Sklop13[[#This Row],[Okvirna količina]]</f>
        <v>0</v>
      </c>
      <c r="U63" s="220">
        <f>+Sklop13[[#This Row],[Končna cena/enoto mere (EUR) z DDV]]*Sklop13[[#This Row],[Okvirna količina]]</f>
        <v>0</v>
      </c>
      <c r="V63" s="221"/>
    </row>
    <row r="64" spans="1:22" s="55" customFormat="1" ht="12">
      <c r="A64" s="78" t="s">
        <v>51</v>
      </c>
      <c r="B64" s="78">
        <v>10059</v>
      </c>
      <c r="C64" s="227" t="s">
        <v>896</v>
      </c>
      <c r="D64" s="207">
        <v>400</v>
      </c>
      <c r="E64" s="228" t="s">
        <v>108</v>
      </c>
      <c r="F64" s="150"/>
      <c r="G64" s="214">
        <v>10</v>
      </c>
      <c r="H64" s="213" t="s">
        <v>188</v>
      </c>
      <c r="I6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64" s="174" t="str">
        <f>IF(Sklop13[[#This Row],[ZAHTEVANA SHEMA KAKOVOSTI]]&lt;&gt;"",Sklop13[[#This Row],[Preračunana masa/volumen/kos na enoto kg]],"")</f>
        <v/>
      </c>
      <c r="K64" s="175"/>
      <c r="L64" s="176"/>
      <c r="M64" s="176"/>
      <c r="N64" s="216"/>
      <c r="O64" s="219"/>
      <c r="P64" s="219"/>
      <c r="Q64" s="218"/>
      <c r="R64" s="219">
        <f>+Sklop13[[#This Row],[cena/enota brez DDV v EUR]]*Sklop13[[#This Row],[Stopnja DDV (%)]]</f>
        <v>0</v>
      </c>
      <c r="S64" s="219">
        <f>+Sklop13[[#This Row],[cena/enota brez DDV v EUR]]+Sklop13[[#This Row],[Davek (EUR)]]</f>
        <v>0</v>
      </c>
      <c r="T64" s="219">
        <f>+Sklop13[[#This Row],[cena/enota brez DDV v EUR]]*Sklop13[[#This Row],[Okvirna količina]]</f>
        <v>0</v>
      </c>
      <c r="U64" s="220">
        <f>+Sklop13[[#This Row],[Končna cena/enoto mere (EUR) z DDV]]*Sklop13[[#This Row],[Okvirna količina]]</f>
        <v>0</v>
      </c>
      <c r="V64" s="221"/>
    </row>
    <row r="65" spans="1:22" s="55" customFormat="1" ht="12">
      <c r="A65" s="78" t="s">
        <v>47</v>
      </c>
      <c r="B65" s="78">
        <v>10046</v>
      </c>
      <c r="C65" s="227" t="s">
        <v>895</v>
      </c>
      <c r="D65" s="207">
        <v>250</v>
      </c>
      <c r="E65" s="228" t="s">
        <v>108</v>
      </c>
      <c r="F65" s="150"/>
      <c r="G65" s="214">
        <v>300</v>
      </c>
      <c r="H65" s="213" t="s">
        <v>188</v>
      </c>
      <c r="I6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J65" s="174" t="str">
        <f>IF(Sklop13[[#This Row],[ZAHTEVANA SHEMA KAKOVOSTI]]&lt;&gt;"",Sklop13[[#This Row],[Preračunana masa/volumen/kos na enoto kg]],"")</f>
        <v/>
      </c>
      <c r="K65" s="175"/>
      <c r="L65" s="176"/>
      <c r="M65" s="176"/>
      <c r="N65" s="216"/>
      <c r="O65" s="219"/>
      <c r="P65" s="219"/>
      <c r="Q65" s="218"/>
      <c r="R65" s="219">
        <f>+Sklop13[[#This Row],[cena/enota brez DDV v EUR]]*Sklop13[[#This Row],[Stopnja DDV (%)]]</f>
        <v>0</v>
      </c>
      <c r="S65" s="219">
        <f>+Sklop13[[#This Row],[cena/enota brez DDV v EUR]]+Sklop13[[#This Row],[Davek (EUR)]]</f>
        <v>0</v>
      </c>
      <c r="T65" s="219">
        <f>+Sklop13[[#This Row],[cena/enota brez DDV v EUR]]*Sklop13[[#This Row],[Okvirna količina]]</f>
        <v>0</v>
      </c>
      <c r="U65" s="220">
        <f>+Sklop13[[#This Row],[Končna cena/enoto mere (EUR) z DDV]]*Sklop13[[#This Row],[Okvirna količina]]</f>
        <v>0</v>
      </c>
      <c r="V65" s="221"/>
    </row>
    <row r="66" spans="1:22" s="55" customFormat="1" ht="12">
      <c r="A66" s="78" t="s">
        <v>52</v>
      </c>
      <c r="B66" s="78">
        <v>10054</v>
      </c>
      <c r="C66" s="227" t="s">
        <v>894</v>
      </c>
      <c r="D66" s="207">
        <v>35</v>
      </c>
      <c r="E66" s="228" t="s">
        <v>108</v>
      </c>
      <c r="F66" s="150"/>
      <c r="G66" s="214">
        <v>2500</v>
      </c>
      <c r="H66" s="213" t="s">
        <v>188</v>
      </c>
      <c r="I6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87.500000000000014</v>
      </c>
      <c r="J66" s="174" t="str">
        <f>IF(Sklop13[[#This Row],[ZAHTEVANA SHEMA KAKOVOSTI]]&lt;&gt;"",Sklop13[[#This Row],[Preračunana masa/volumen/kos na enoto kg]],"")</f>
        <v/>
      </c>
      <c r="K66" s="175"/>
      <c r="L66" s="176"/>
      <c r="M66" s="176"/>
      <c r="N66" s="216"/>
      <c r="O66" s="219"/>
      <c r="P66" s="219"/>
      <c r="Q66" s="218"/>
      <c r="R66" s="219">
        <f>+Sklop13[[#This Row],[cena/enota brez DDV v EUR]]*Sklop13[[#This Row],[Stopnja DDV (%)]]</f>
        <v>0</v>
      </c>
      <c r="S66" s="219">
        <f>+Sklop13[[#This Row],[cena/enota brez DDV v EUR]]+Sklop13[[#This Row],[Davek (EUR)]]</f>
        <v>0</v>
      </c>
      <c r="T66" s="219">
        <f>+Sklop13[[#This Row],[cena/enota brez DDV v EUR]]*Sklop13[[#This Row],[Okvirna količina]]</f>
        <v>0</v>
      </c>
      <c r="U66" s="220">
        <f>+Sklop13[[#This Row],[Končna cena/enoto mere (EUR) z DDV]]*Sklop13[[#This Row],[Okvirna količina]]</f>
        <v>0</v>
      </c>
      <c r="V66" s="221"/>
    </row>
    <row r="67" spans="1:22" s="55" customFormat="1" ht="12">
      <c r="A67" s="78" t="s">
        <v>53</v>
      </c>
      <c r="B67" s="78">
        <v>10054</v>
      </c>
      <c r="C67" s="227" t="s">
        <v>917</v>
      </c>
      <c r="D67" s="207">
        <v>1</v>
      </c>
      <c r="E67" s="228" t="s">
        <v>0</v>
      </c>
      <c r="F67" s="150"/>
      <c r="G67" s="214">
        <v>2</v>
      </c>
      <c r="H67" s="213" t="s">
        <v>0</v>
      </c>
      <c r="I6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67" s="174" t="str">
        <f>IF(Sklop13[[#This Row],[ZAHTEVANA SHEMA KAKOVOSTI]]&lt;&gt;"",Sklop13[[#This Row],[Preračunana masa/volumen/kos na enoto kg]],"")</f>
        <v/>
      </c>
      <c r="K67" s="175"/>
      <c r="L67" s="176"/>
      <c r="M67" s="176"/>
      <c r="N67" s="216"/>
      <c r="O67" s="219"/>
      <c r="P67" s="219"/>
      <c r="Q67" s="218"/>
      <c r="R67" s="219">
        <f>+Sklop13[[#This Row],[cena/enota brez DDV v EUR]]*Sklop13[[#This Row],[Stopnja DDV (%)]]</f>
        <v>0</v>
      </c>
      <c r="S67" s="219">
        <f>+Sklop13[[#This Row],[cena/enota brez DDV v EUR]]+Sklop13[[#This Row],[Davek (EUR)]]</f>
        <v>0</v>
      </c>
      <c r="T67" s="219">
        <f>+Sklop13[[#This Row],[cena/enota brez DDV v EUR]]*Sklop13[[#This Row],[Okvirna količina]]</f>
        <v>0</v>
      </c>
      <c r="U67" s="220">
        <f>+Sklop13[[#This Row],[Končna cena/enoto mere (EUR) z DDV]]*Sklop13[[#This Row],[Okvirna količina]]</f>
        <v>0</v>
      </c>
      <c r="V67" s="221"/>
    </row>
    <row r="68" spans="1:22" s="55" customFormat="1" ht="12">
      <c r="A68" s="78" t="s">
        <v>54</v>
      </c>
      <c r="B68" s="78" t="s">
        <v>661</v>
      </c>
      <c r="C68" s="227" t="s">
        <v>691</v>
      </c>
      <c r="D68" s="207">
        <v>1</v>
      </c>
      <c r="E68" s="228" t="s">
        <v>0</v>
      </c>
      <c r="F68" s="150"/>
      <c r="G68" s="214">
        <v>5</v>
      </c>
      <c r="H68" s="213" t="s">
        <v>0</v>
      </c>
      <c r="I6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68" s="174" t="str">
        <f>IF(Sklop13[[#This Row],[ZAHTEVANA SHEMA KAKOVOSTI]]&lt;&gt;"",Sklop13[[#This Row],[Preračunana masa/volumen/kos na enoto kg]],"")</f>
        <v/>
      </c>
      <c r="K68" s="175"/>
      <c r="L68" s="176"/>
      <c r="M68" s="176"/>
      <c r="N68" s="216"/>
      <c r="O68" s="219"/>
      <c r="P68" s="219"/>
      <c r="Q68" s="218"/>
      <c r="R68" s="219">
        <f>+Sklop13[[#This Row],[cena/enota brez DDV v EUR]]*Sklop13[[#This Row],[Stopnja DDV (%)]]</f>
        <v>0</v>
      </c>
      <c r="S68" s="219">
        <f>+Sklop13[[#This Row],[cena/enota brez DDV v EUR]]+Sklop13[[#This Row],[Davek (EUR)]]</f>
        <v>0</v>
      </c>
      <c r="T68" s="219">
        <f>+Sklop13[[#This Row],[cena/enota brez DDV v EUR]]*Sklop13[[#This Row],[Okvirna količina]]</f>
        <v>0</v>
      </c>
      <c r="U68" s="220">
        <f>+Sklop13[[#This Row],[Končna cena/enoto mere (EUR) z DDV]]*Sklop13[[#This Row],[Okvirna količina]]</f>
        <v>0</v>
      </c>
      <c r="V68" s="221"/>
    </row>
    <row r="69" spans="1:22" s="55" customFormat="1" ht="12">
      <c r="A69" s="78" t="s">
        <v>55</v>
      </c>
      <c r="B69" s="78">
        <v>13013</v>
      </c>
      <c r="C69" s="227" t="s">
        <v>918</v>
      </c>
      <c r="D69" s="207" t="s">
        <v>870</v>
      </c>
      <c r="E69" s="228" t="s">
        <v>0</v>
      </c>
      <c r="F69" s="150"/>
      <c r="G69" s="214">
        <v>120</v>
      </c>
      <c r="H69" s="213" t="s">
        <v>0</v>
      </c>
      <c r="I6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69" s="174" t="str">
        <f>IF(Sklop13[[#This Row],[ZAHTEVANA SHEMA KAKOVOSTI]]&lt;&gt;"",Sklop13[[#This Row],[Preračunana masa/volumen/kos na enoto kg]],"")</f>
        <v/>
      </c>
      <c r="K69" s="175"/>
      <c r="L69" s="176"/>
      <c r="M69" s="176"/>
      <c r="N69" s="216"/>
      <c r="O69" s="219"/>
      <c r="P69" s="219"/>
      <c r="Q69" s="218"/>
      <c r="R69" s="219">
        <f>+Sklop13[[#This Row],[cena/enota brez DDV v EUR]]*Sklop13[[#This Row],[Stopnja DDV (%)]]</f>
        <v>0</v>
      </c>
      <c r="S69" s="219">
        <f>+Sklop13[[#This Row],[cena/enota brez DDV v EUR]]+Sklop13[[#This Row],[Davek (EUR)]]</f>
        <v>0</v>
      </c>
      <c r="T69" s="219">
        <f>+Sklop13[[#This Row],[cena/enota brez DDV v EUR]]*Sklop13[[#This Row],[Okvirna količina]]</f>
        <v>0</v>
      </c>
      <c r="U69" s="220">
        <f>+Sklop13[[#This Row],[Končna cena/enoto mere (EUR) z DDV]]*Sklop13[[#This Row],[Okvirna količina]]</f>
        <v>0</v>
      </c>
      <c r="V69" s="221"/>
    </row>
    <row r="70" spans="1:22" s="55" customFormat="1" ht="12">
      <c r="A70" s="78" t="s">
        <v>56</v>
      </c>
      <c r="B70" s="78" t="s">
        <v>662</v>
      </c>
      <c r="C70" s="227" t="s">
        <v>919</v>
      </c>
      <c r="D70" s="207">
        <v>1</v>
      </c>
      <c r="E70" s="228"/>
      <c r="F70" s="150"/>
      <c r="G70" s="214">
        <v>70</v>
      </c>
      <c r="H70" s="213" t="s">
        <v>0</v>
      </c>
      <c r="I7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J70" s="174" t="str">
        <f>IF(Sklop13[[#This Row],[ZAHTEVANA SHEMA KAKOVOSTI]]&lt;&gt;"",Sklop13[[#This Row],[Preračunana masa/volumen/kos na enoto kg]],"")</f>
        <v/>
      </c>
      <c r="K70" s="175"/>
      <c r="L70" s="176"/>
      <c r="M70" s="176"/>
      <c r="N70" s="216"/>
      <c r="O70" s="219"/>
      <c r="P70" s="219"/>
      <c r="Q70" s="218"/>
      <c r="R70" s="219">
        <f>+Sklop13[[#This Row],[cena/enota brez DDV v EUR]]*Sklop13[[#This Row],[Stopnja DDV (%)]]</f>
        <v>0</v>
      </c>
      <c r="S70" s="219">
        <f>+Sklop13[[#This Row],[cena/enota brez DDV v EUR]]+Sklop13[[#This Row],[Davek (EUR)]]</f>
        <v>0</v>
      </c>
      <c r="T70" s="219">
        <f>+Sklop13[[#This Row],[cena/enota brez DDV v EUR]]*Sklop13[[#This Row],[Okvirna količina]]</f>
        <v>0</v>
      </c>
      <c r="U70" s="220">
        <f>+Sklop13[[#This Row],[Končna cena/enoto mere (EUR) z DDV]]*Sklop13[[#This Row],[Okvirna količina]]</f>
        <v>0</v>
      </c>
      <c r="V70" s="221"/>
    </row>
    <row r="71" spans="1:22" s="55" customFormat="1" ht="12">
      <c r="A71" s="78" t="s">
        <v>57</v>
      </c>
      <c r="B71" s="78">
        <v>13003</v>
      </c>
      <c r="C71" s="227" t="s">
        <v>920</v>
      </c>
      <c r="D71" s="207" t="s">
        <v>871</v>
      </c>
      <c r="E71" s="228" t="s">
        <v>108</v>
      </c>
      <c r="F71" s="150"/>
      <c r="G71" s="214">
        <v>120</v>
      </c>
      <c r="H71" s="213" t="s">
        <v>0</v>
      </c>
      <c r="I7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71" s="174" t="str">
        <f>IF(Sklop13[[#This Row],[ZAHTEVANA SHEMA KAKOVOSTI]]&lt;&gt;"",Sklop13[[#This Row],[Preračunana masa/volumen/kos na enoto kg]],"")</f>
        <v/>
      </c>
      <c r="K71" s="175"/>
      <c r="L71" s="176"/>
      <c r="M71" s="176"/>
      <c r="N71" s="216"/>
      <c r="O71" s="219"/>
      <c r="P71" s="219"/>
      <c r="Q71" s="218"/>
      <c r="R71" s="219">
        <f>+Sklop13[[#This Row],[cena/enota brez DDV v EUR]]*Sklop13[[#This Row],[Stopnja DDV (%)]]</f>
        <v>0</v>
      </c>
      <c r="S71" s="219">
        <f>+Sklop13[[#This Row],[cena/enota brez DDV v EUR]]+Sklop13[[#This Row],[Davek (EUR)]]</f>
        <v>0</v>
      </c>
      <c r="T71" s="219">
        <f>+Sklop13[[#This Row],[cena/enota brez DDV v EUR]]*Sklop13[[#This Row],[Okvirna količina]]</f>
        <v>0</v>
      </c>
      <c r="U71" s="220">
        <f>+Sklop13[[#This Row],[Končna cena/enoto mere (EUR) z DDV]]*Sklop13[[#This Row],[Okvirna količina]]</f>
        <v>0</v>
      </c>
      <c r="V71" s="221"/>
    </row>
    <row r="72" spans="1:22" s="55" customFormat="1" ht="24">
      <c r="A72" s="78" t="s">
        <v>58</v>
      </c>
      <c r="B72" s="78">
        <v>13009</v>
      </c>
      <c r="C72" s="227" t="s">
        <v>996</v>
      </c>
      <c r="D72" s="207" t="s">
        <v>759</v>
      </c>
      <c r="E72" s="228" t="s">
        <v>108</v>
      </c>
      <c r="F72" s="150"/>
      <c r="G72" s="214">
        <v>40</v>
      </c>
      <c r="H72" s="213" t="s">
        <v>0</v>
      </c>
      <c r="I7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72" s="174" t="str">
        <f>IF(Sklop13[[#This Row],[ZAHTEVANA SHEMA KAKOVOSTI]]&lt;&gt;"",Sklop13[[#This Row],[Preračunana masa/volumen/kos na enoto kg]],"")</f>
        <v/>
      </c>
      <c r="K72" s="175"/>
      <c r="L72" s="176"/>
      <c r="M72" s="176"/>
      <c r="N72" s="216"/>
      <c r="O72" s="219"/>
      <c r="P72" s="219"/>
      <c r="Q72" s="218"/>
      <c r="R72" s="219">
        <f>+Sklop13[[#This Row],[cena/enota brez DDV v EUR]]*Sklop13[[#This Row],[Stopnja DDV (%)]]</f>
        <v>0</v>
      </c>
      <c r="S72" s="219">
        <f>+Sklop13[[#This Row],[cena/enota brez DDV v EUR]]+Sklop13[[#This Row],[Davek (EUR)]]</f>
        <v>0</v>
      </c>
      <c r="T72" s="219">
        <f>+Sklop13[[#This Row],[cena/enota brez DDV v EUR]]*Sklop13[[#This Row],[Okvirna količina]]</f>
        <v>0</v>
      </c>
      <c r="U72" s="220">
        <f>+Sklop13[[#This Row],[Končna cena/enoto mere (EUR) z DDV]]*Sklop13[[#This Row],[Okvirna količina]]</f>
        <v>0</v>
      </c>
      <c r="V72" s="221"/>
    </row>
    <row r="73" spans="1:22" s="55" customFormat="1" ht="36">
      <c r="A73" s="78" t="s">
        <v>59</v>
      </c>
      <c r="B73" s="78">
        <v>13001</v>
      </c>
      <c r="C73" s="227" t="s">
        <v>997</v>
      </c>
      <c r="D73" s="207" t="s">
        <v>873</v>
      </c>
      <c r="E73" s="228" t="s">
        <v>108</v>
      </c>
      <c r="F73" s="150"/>
      <c r="G73" s="214">
        <v>50</v>
      </c>
      <c r="H73" s="213" t="s">
        <v>0</v>
      </c>
      <c r="I7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3" s="174" t="str">
        <f>IF(Sklop13[[#This Row],[ZAHTEVANA SHEMA KAKOVOSTI]]&lt;&gt;"",Sklop13[[#This Row],[Preračunana masa/volumen/kos na enoto kg]],"")</f>
        <v/>
      </c>
      <c r="K73" s="175"/>
      <c r="L73" s="176"/>
      <c r="M73" s="176"/>
      <c r="N73" s="216"/>
      <c r="O73" s="219"/>
      <c r="P73" s="219"/>
      <c r="Q73" s="218"/>
      <c r="R73" s="219">
        <f>+Sklop13[[#This Row],[cena/enota brez DDV v EUR]]*Sklop13[[#This Row],[Stopnja DDV (%)]]</f>
        <v>0</v>
      </c>
      <c r="S73" s="219">
        <f>+Sklop13[[#This Row],[cena/enota brez DDV v EUR]]+Sklop13[[#This Row],[Davek (EUR)]]</f>
        <v>0</v>
      </c>
      <c r="T73" s="219">
        <f>+Sklop13[[#This Row],[cena/enota brez DDV v EUR]]*Sklop13[[#This Row],[Okvirna količina]]</f>
        <v>0</v>
      </c>
      <c r="U73" s="220">
        <f>+Sklop13[[#This Row],[Končna cena/enoto mere (EUR) z DDV]]*Sklop13[[#This Row],[Okvirna količina]]</f>
        <v>0</v>
      </c>
      <c r="V73" s="221"/>
    </row>
    <row r="74" spans="1:22" s="55" customFormat="1" ht="36">
      <c r="A74" s="78" t="s">
        <v>60</v>
      </c>
      <c r="B74" s="78"/>
      <c r="C74" s="227" t="s">
        <v>997</v>
      </c>
      <c r="D74" s="207" t="s">
        <v>874</v>
      </c>
      <c r="E74" s="228" t="s">
        <v>108</v>
      </c>
      <c r="F74" s="150"/>
      <c r="G74" s="214">
        <v>10</v>
      </c>
      <c r="H74" s="213" t="s">
        <v>0</v>
      </c>
      <c r="I7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74" s="174" t="str">
        <f>IF(Sklop13[[#This Row],[ZAHTEVANA SHEMA KAKOVOSTI]]&lt;&gt;"",Sklop13[[#This Row],[Preračunana masa/volumen/kos na enoto kg]],"")</f>
        <v/>
      </c>
      <c r="K74" s="175"/>
      <c r="L74" s="176"/>
      <c r="M74" s="176"/>
      <c r="N74" s="216"/>
      <c r="O74" s="219"/>
      <c r="P74" s="219"/>
      <c r="Q74" s="218"/>
      <c r="R74" s="219">
        <f>+Sklop13[[#This Row],[cena/enota brez DDV v EUR]]*Sklop13[[#This Row],[Stopnja DDV (%)]]</f>
        <v>0</v>
      </c>
      <c r="S74" s="219">
        <f>+Sklop13[[#This Row],[cena/enota brez DDV v EUR]]+Sklop13[[#This Row],[Davek (EUR)]]</f>
        <v>0</v>
      </c>
      <c r="T74" s="219">
        <f>+Sklop13[[#This Row],[cena/enota brez DDV v EUR]]*Sklop13[[#This Row],[Okvirna količina]]</f>
        <v>0</v>
      </c>
      <c r="U74" s="220">
        <f>+Sklop13[[#This Row],[Končna cena/enoto mere (EUR) z DDV]]*Sklop13[[#This Row],[Okvirna količina]]</f>
        <v>0</v>
      </c>
      <c r="V74" s="221"/>
    </row>
    <row r="75" spans="1:22" s="55" customFormat="1" ht="12">
      <c r="A75" s="78" t="s">
        <v>61</v>
      </c>
      <c r="B75" s="78" t="s">
        <v>663</v>
      </c>
      <c r="C75" s="227" t="s">
        <v>692</v>
      </c>
      <c r="D75" s="207" t="s">
        <v>875</v>
      </c>
      <c r="E75" s="228" t="s">
        <v>108</v>
      </c>
      <c r="F75" s="150"/>
      <c r="G75" s="214">
        <v>150</v>
      </c>
      <c r="H75" s="213" t="s">
        <v>0</v>
      </c>
      <c r="I7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J75" s="174" t="str">
        <f>IF(Sklop13[[#This Row],[ZAHTEVANA SHEMA KAKOVOSTI]]&lt;&gt;"",Sklop13[[#This Row],[Preračunana masa/volumen/kos na enoto kg]],"")</f>
        <v/>
      </c>
      <c r="K75" s="175"/>
      <c r="L75" s="176"/>
      <c r="M75" s="176"/>
      <c r="N75" s="216"/>
      <c r="O75" s="219"/>
      <c r="P75" s="219"/>
      <c r="Q75" s="218"/>
      <c r="R75" s="219">
        <f>+Sklop13[[#This Row],[cena/enota brez DDV v EUR]]*Sklop13[[#This Row],[Stopnja DDV (%)]]</f>
        <v>0</v>
      </c>
      <c r="S75" s="219">
        <f>+Sklop13[[#This Row],[cena/enota brez DDV v EUR]]+Sklop13[[#This Row],[Davek (EUR)]]</f>
        <v>0</v>
      </c>
      <c r="T75" s="219">
        <f>+Sklop13[[#This Row],[cena/enota brez DDV v EUR]]*Sklop13[[#This Row],[Okvirna količina]]</f>
        <v>0</v>
      </c>
      <c r="U75" s="220">
        <f>+Sklop13[[#This Row],[Končna cena/enoto mere (EUR) z DDV]]*Sklop13[[#This Row],[Okvirna količina]]</f>
        <v>0</v>
      </c>
      <c r="V75" s="221"/>
    </row>
    <row r="76" spans="1:22" s="55" customFormat="1" ht="24">
      <c r="A76" s="78" t="s">
        <v>62</v>
      </c>
      <c r="B76" s="78">
        <v>10015</v>
      </c>
      <c r="C76" s="227" t="s">
        <v>998</v>
      </c>
      <c r="D76" s="207">
        <v>1</v>
      </c>
      <c r="E76" s="228" t="s">
        <v>74</v>
      </c>
      <c r="F76" s="150"/>
      <c r="G76" s="214">
        <v>600</v>
      </c>
      <c r="H76" s="213" t="s">
        <v>74</v>
      </c>
      <c r="I7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J76" s="174" t="str">
        <f>IF(Sklop13[[#This Row],[ZAHTEVANA SHEMA KAKOVOSTI]]&lt;&gt;"",Sklop13[[#This Row],[Preračunana masa/volumen/kos na enoto kg]],"")</f>
        <v/>
      </c>
      <c r="K76" s="175"/>
      <c r="L76" s="176"/>
      <c r="M76" s="176"/>
      <c r="N76" s="216"/>
      <c r="O76" s="219"/>
      <c r="P76" s="219"/>
      <c r="Q76" s="218"/>
      <c r="R76" s="219">
        <f>+Sklop13[[#This Row],[cena/enota brez DDV v EUR]]*Sklop13[[#This Row],[Stopnja DDV (%)]]</f>
        <v>0</v>
      </c>
      <c r="S76" s="219">
        <f>+Sklop13[[#This Row],[cena/enota brez DDV v EUR]]+Sklop13[[#This Row],[Davek (EUR)]]</f>
        <v>0</v>
      </c>
      <c r="T76" s="219">
        <f>+Sklop13[[#This Row],[cena/enota brez DDV v EUR]]*Sklop13[[#This Row],[Okvirna količina]]</f>
        <v>0</v>
      </c>
      <c r="U76" s="220">
        <f>+Sklop13[[#This Row],[Končna cena/enoto mere (EUR) z DDV]]*Sklop13[[#This Row],[Okvirna količina]]</f>
        <v>0</v>
      </c>
      <c r="V76" s="221"/>
    </row>
    <row r="77" spans="1:22" s="55" customFormat="1" ht="24">
      <c r="A77" s="78" t="s">
        <v>68</v>
      </c>
      <c r="B77" s="78">
        <v>10020</v>
      </c>
      <c r="C77" s="227" t="s">
        <v>999</v>
      </c>
      <c r="D77" s="207">
        <v>1</v>
      </c>
      <c r="E77" s="228" t="s">
        <v>74</v>
      </c>
      <c r="F77" s="150"/>
      <c r="G77" s="214">
        <v>300</v>
      </c>
      <c r="H77" s="213" t="s">
        <v>74</v>
      </c>
      <c r="I7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77" s="174" t="str">
        <f>IF(Sklop13[[#This Row],[ZAHTEVANA SHEMA KAKOVOSTI]]&lt;&gt;"",Sklop13[[#This Row],[Preračunana masa/volumen/kos na enoto kg]],"")</f>
        <v/>
      </c>
      <c r="K77" s="175"/>
      <c r="L77" s="176"/>
      <c r="M77" s="176"/>
      <c r="N77" s="216"/>
      <c r="O77" s="219"/>
      <c r="P77" s="219"/>
      <c r="Q77" s="218"/>
      <c r="R77" s="219">
        <f>+Sklop13[[#This Row],[cena/enota brez DDV v EUR]]*Sklop13[[#This Row],[Stopnja DDV (%)]]</f>
        <v>0</v>
      </c>
      <c r="S77" s="219">
        <f>+Sklop13[[#This Row],[cena/enota brez DDV v EUR]]+Sklop13[[#This Row],[Davek (EUR)]]</f>
        <v>0</v>
      </c>
      <c r="T77" s="219">
        <f>+Sklop13[[#This Row],[cena/enota brez DDV v EUR]]*Sklop13[[#This Row],[Okvirna količina]]</f>
        <v>0</v>
      </c>
      <c r="U77" s="220">
        <f>+Sklop13[[#This Row],[Končna cena/enoto mere (EUR) z DDV]]*Sklop13[[#This Row],[Okvirna količina]]</f>
        <v>0</v>
      </c>
      <c r="V77" s="221"/>
    </row>
    <row r="78" spans="1:22" s="55" customFormat="1" ht="12">
      <c r="A78" s="78" t="s">
        <v>69</v>
      </c>
      <c r="B78" s="78">
        <v>10057</v>
      </c>
      <c r="C78" s="227" t="s">
        <v>693</v>
      </c>
      <c r="D78" s="207">
        <v>120</v>
      </c>
      <c r="E78" s="228" t="s">
        <v>108</v>
      </c>
      <c r="F78" s="150"/>
      <c r="G78" s="214">
        <v>120</v>
      </c>
      <c r="H78" s="213" t="s">
        <v>188</v>
      </c>
      <c r="I7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14.399999999999999</v>
      </c>
      <c r="J78" s="174" t="str">
        <f>IF(Sklop13[[#This Row],[ZAHTEVANA SHEMA KAKOVOSTI]]&lt;&gt;"",Sklop13[[#This Row],[Preračunana masa/volumen/kos na enoto kg]],"")</f>
        <v/>
      </c>
      <c r="K78" s="175"/>
      <c r="L78" s="176"/>
      <c r="M78" s="176"/>
      <c r="N78" s="216"/>
      <c r="O78" s="219"/>
      <c r="P78" s="219"/>
      <c r="Q78" s="218"/>
      <c r="R78" s="219">
        <f>+Sklop13[[#This Row],[cena/enota brez DDV v EUR]]*Sklop13[[#This Row],[Stopnja DDV (%)]]</f>
        <v>0</v>
      </c>
      <c r="S78" s="219">
        <f>+Sklop13[[#This Row],[cena/enota brez DDV v EUR]]+Sklop13[[#This Row],[Davek (EUR)]]</f>
        <v>0</v>
      </c>
      <c r="T78" s="219">
        <f>+Sklop13[[#This Row],[cena/enota brez DDV v EUR]]*Sklop13[[#This Row],[Okvirna količina]]</f>
        <v>0</v>
      </c>
      <c r="U78" s="220">
        <f>+Sklop13[[#This Row],[Končna cena/enoto mere (EUR) z DDV]]*Sklop13[[#This Row],[Okvirna količina]]</f>
        <v>0</v>
      </c>
      <c r="V78" s="221"/>
    </row>
    <row r="79" spans="1:22" s="55" customFormat="1" ht="12">
      <c r="A79" s="78" t="s">
        <v>70</v>
      </c>
      <c r="B79" s="78">
        <v>13020</v>
      </c>
      <c r="C79" s="227" t="s">
        <v>1000</v>
      </c>
      <c r="D79" s="207" t="s">
        <v>754</v>
      </c>
      <c r="E79" s="228" t="s">
        <v>108</v>
      </c>
      <c r="F79" s="150"/>
      <c r="G79" s="214">
        <v>140</v>
      </c>
      <c r="H79" s="213" t="s">
        <v>0</v>
      </c>
      <c r="I7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J79" s="174" t="str">
        <f>IF(Sklop13[[#This Row],[ZAHTEVANA SHEMA KAKOVOSTI]]&lt;&gt;"",Sklop13[[#This Row],[Preračunana masa/volumen/kos na enoto kg]],"")</f>
        <v/>
      </c>
      <c r="K79" s="175"/>
      <c r="L79" s="176"/>
      <c r="M79" s="176"/>
      <c r="N79" s="216"/>
      <c r="O79" s="219"/>
      <c r="P79" s="219"/>
      <c r="Q79" s="218"/>
      <c r="R79" s="219">
        <f>+Sklop13[[#This Row],[cena/enota brez DDV v EUR]]*Sklop13[[#This Row],[Stopnja DDV (%)]]</f>
        <v>0</v>
      </c>
      <c r="S79" s="219">
        <f>+Sklop13[[#This Row],[cena/enota brez DDV v EUR]]+Sklop13[[#This Row],[Davek (EUR)]]</f>
        <v>0</v>
      </c>
      <c r="T79" s="219">
        <f>+Sklop13[[#This Row],[cena/enota brez DDV v EUR]]*Sklop13[[#This Row],[Okvirna količina]]</f>
        <v>0</v>
      </c>
      <c r="U79" s="220">
        <f>+Sklop13[[#This Row],[Končna cena/enoto mere (EUR) z DDV]]*Sklop13[[#This Row],[Okvirna količina]]</f>
        <v>0</v>
      </c>
      <c r="V79" s="221"/>
    </row>
    <row r="80" spans="1:22" s="55" customFormat="1" ht="12">
      <c r="A80" s="78" t="s">
        <v>71</v>
      </c>
      <c r="B80" s="78">
        <v>13020</v>
      </c>
      <c r="C80" s="227" t="s">
        <v>922</v>
      </c>
      <c r="D80" s="207" t="s">
        <v>754</v>
      </c>
      <c r="E80" s="228" t="s">
        <v>108</v>
      </c>
      <c r="F80" s="150"/>
      <c r="G80" s="214">
        <v>10</v>
      </c>
      <c r="H80" s="213" t="s">
        <v>0</v>
      </c>
      <c r="I8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0" s="174" t="str">
        <f>IF(Sklop13[[#This Row],[ZAHTEVANA SHEMA KAKOVOSTI]]&lt;&gt;"",Sklop13[[#This Row],[Preračunana masa/volumen/kos na enoto kg]],"")</f>
        <v/>
      </c>
      <c r="K80" s="175"/>
      <c r="L80" s="176"/>
      <c r="M80" s="176"/>
      <c r="N80" s="216"/>
      <c r="O80" s="219"/>
      <c r="P80" s="219"/>
      <c r="Q80" s="218"/>
      <c r="R80" s="219">
        <f>+Sklop13[[#This Row],[cena/enota brez DDV v EUR]]*Sklop13[[#This Row],[Stopnja DDV (%)]]</f>
        <v>0</v>
      </c>
      <c r="S80" s="219">
        <f>+Sklop13[[#This Row],[cena/enota brez DDV v EUR]]+Sklop13[[#This Row],[Davek (EUR)]]</f>
        <v>0</v>
      </c>
      <c r="T80" s="219">
        <f>+Sklop13[[#This Row],[cena/enota brez DDV v EUR]]*Sklop13[[#This Row],[Okvirna količina]]</f>
        <v>0</v>
      </c>
      <c r="U80" s="220">
        <f>+Sklop13[[#This Row],[Končna cena/enoto mere (EUR) z DDV]]*Sklop13[[#This Row],[Okvirna količina]]</f>
        <v>0</v>
      </c>
      <c r="V80" s="221"/>
    </row>
    <row r="81" spans="1:22" s="55" customFormat="1" ht="24">
      <c r="A81" s="78" t="s">
        <v>72</v>
      </c>
      <c r="B81" s="78">
        <v>6040</v>
      </c>
      <c r="C81" s="227" t="s">
        <v>1001</v>
      </c>
      <c r="D81" s="207" t="s">
        <v>876</v>
      </c>
      <c r="E81" s="228" t="s">
        <v>108</v>
      </c>
      <c r="F81" s="150"/>
      <c r="G81" s="214">
        <v>25</v>
      </c>
      <c r="H81" s="213" t="s">
        <v>0</v>
      </c>
      <c r="I8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81" s="174" t="str">
        <f>IF(Sklop13[[#This Row],[ZAHTEVANA SHEMA KAKOVOSTI]]&lt;&gt;"",Sklop13[[#This Row],[Preračunana masa/volumen/kos na enoto kg]],"")</f>
        <v/>
      </c>
      <c r="K81" s="175"/>
      <c r="L81" s="176"/>
      <c r="M81" s="176"/>
      <c r="N81" s="216"/>
      <c r="O81" s="219"/>
      <c r="P81" s="219"/>
      <c r="Q81" s="218"/>
      <c r="R81" s="219">
        <f>+Sklop13[[#This Row],[cena/enota brez DDV v EUR]]*Sklop13[[#This Row],[Stopnja DDV (%)]]</f>
        <v>0</v>
      </c>
      <c r="S81" s="219">
        <f>+Sklop13[[#This Row],[cena/enota brez DDV v EUR]]+Sklop13[[#This Row],[Davek (EUR)]]</f>
        <v>0</v>
      </c>
      <c r="T81" s="219">
        <f>+Sklop13[[#This Row],[cena/enota brez DDV v EUR]]*Sklop13[[#This Row],[Okvirna količina]]</f>
        <v>0</v>
      </c>
      <c r="U81" s="220">
        <f>+Sklop13[[#This Row],[Končna cena/enoto mere (EUR) z DDV]]*Sklop13[[#This Row],[Okvirna količina]]</f>
        <v>0</v>
      </c>
      <c r="V81" s="221"/>
    </row>
    <row r="82" spans="1:22" s="55" customFormat="1" ht="12">
      <c r="A82" s="78" t="s">
        <v>73</v>
      </c>
      <c r="B82" s="78" t="s">
        <v>664</v>
      </c>
      <c r="C82" s="227" t="s">
        <v>923</v>
      </c>
      <c r="D82" s="207">
        <v>1000</v>
      </c>
      <c r="E82" s="228" t="s">
        <v>108</v>
      </c>
      <c r="F82" s="150"/>
      <c r="G82" s="214">
        <v>100</v>
      </c>
      <c r="H82" s="213" t="s">
        <v>0</v>
      </c>
      <c r="I8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82" s="174" t="str">
        <f>IF(Sklop13[[#This Row],[ZAHTEVANA SHEMA KAKOVOSTI]]&lt;&gt;"",Sklop13[[#This Row],[Preračunana masa/volumen/kos na enoto kg]],"")</f>
        <v/>
      </c>
      <c r="K82" s="175"/>
      <c r="L82" s="176"/>
      <c r="M82" s="176"/>
      <c r="N82" s="216"/>
      <c r="O82" s="219"/>
      <c r="P82" s="219"/>
      <c r="Q82" s="218"/>
      <c r="R82" s="219">
        <f>+Sklop13[[#This Row],[cena/enota brez DDV v EUR]]*Sklop13[[#This Row],[Stopnja DDV (%)]]</f>
        <v>0</v>
      </c>
      <c r="S82" s="219">
        <f>+Sklop13[[#This Row],[cena/enota brez DDV v EUR]]+Sklop13[[#This Row],[Davek (EUR)]]</f>
        <v>0</v>
      </c>
      <c r="T82" s="219">
        <f>+Sklop13[[#This Row],[cena/enota brez DDV v EUR]]*Sklop13[[#This Row],[Okvirna količina]]</f>
        <v>0</v>
      </c>
      <c r="U82" s="220">
        <f>+Sklop13[[#This Row],[Končna cena/enoto mere (EUR) z DDV]]*Sklop13[[#This Row],[Okvirna količina]]</f>
        <v>0</v>
      </c>
      <c r="V82" s="221"/>
    </row>
    <row r="83" spans="1:22" s="55" customFormat="1" ht="12">
      <c r="A83" s="78" t="s">
        <v>176</v>
      </c>
      <c r="B83" s="78">
        <v>10067</v>
      </c>
      <c r="C83" s="227" t="s">
        <v>694</v>
      </c>
      <c r="D83" s="207">
        <v>1000</v>
      </c>
      <c r="E83" s="228" t="s">
        <v>108</v>
      </c>
      <c r="F83" s="150"/>
      <c r="G83" s="214">
        <v>80</v>
      </c>
      <c r="H83" s="213" t="s">
        <v>0</v>
      </c>
      <c r="I8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83" s="174" t="str">
        <f>IF(Sklop13[[#This Row],[ZAHTEVANA SHEMA KAKOVOSTI]]&lt;&gt;"",Sklop13[[#This Row],[Preračunana masa/volumen/kos na enoto kg]],"")</f>
        <v/>
      </c>
      <c r="K83" s="175"/>
      <c r="L83" s="176"/>
      <c r="M83" s="176"/>
      <c r="N83" s="216"/>
      <c r="O83" s="219"/>
      <c r="P83" s="219"/>
      <c r="Q83" s="218"/>
      <c r="R83" s="219">
        <f>+Sklop13[[#This Row],[cena/enota brez DDV v EUR]]*Sklop13[[#This Row],[Stopnja DDV (%)]]</f>
        <v>0</v>
      </c>
      <c r="S83" s="219">
        <f>+Sklop13[[#This Row],[cena/enota brez DDV v EUR]]+Sklop13[[#This Row],[Davek (EUR)]]</f>
        <v>0</v>
      </c>
      <c r="T83" s="219">
        <f>+Sklop13[[#This Row],[cena/enota brez DDV v EUR]]*Sklop13[[#This Row],[Okvirna količina]]</f>
        <v>0</v>
      </c>
      <c r="U83" s="220">
        <f>+Sklop13[[#This Row],[Končna cena/enoto mere (EUR) z DDV]]*Sklop13[[#This Row],[Okvirna količina]]</f>
        <v>0</v>
      </c>
      <c r="V83" s="221"/>
    </row>
    <row r="84" spans="1:22" s="55" customFormat="1" ht="12">
      <c r="A84" s="78" t="s">
        <v>177</v>
      </c>
      <c r="B84" s="78">
        <v>10035</v>
      </c>
      <c r="C84" s="227" t="s">
        <v>924</v>
      </c>
      <c r="D84" s="207" t="s">
        <v>754</v>
      </c>
      <c r="E84" s="228" t="s">
        <v>108</v>
      </c>
      <c r="F84" s="150"/>
      <c r="G84" s="214">
        <v>60</v>
      </c>
      <c r="H84" s="213" t="s">
        <v>0</v>
      </c>
      <c r="I8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84" s="174" t="str">
        <f>IF(Sklop13[[#This Row],[ZAHTEVANA SHEMA KAKOVOSTI]]&lt;&gt;"",Sklop13[[#This Row],[Preračunana masa/volumen/kos na enoto kg]],"")</f>
        <v/>
      </c>
      <c r="K84" s="175"/>
      <c r="L84" s="176"/>
      <c r="M84" s="176"/>
      <c r="N84" s="216"/>
      <c r="O84" s="219"/>
      <c r="P84" s="219"/>
      <c r="Q84" s="218"/>
      <c r="R84" s="219">
        <f>+Sklop13[[#This Row],[cena/enota brez DDV v EUR]]*Sklop13[[#This Row],[Stopnja DDV (%)]]</f>
        <v>0</v>
      </c>
      <c r="S84" s="219">
        <f>+Sklop13[[#This Row],[cena/enota brez DDV v EUR]]+Sklop13[[#This Row],[Davek (EUR)]]</f>
        <v>0</v>
      </c>
      <c r="T84" s="219">
        <f>+Sklop13[[#This Row],[cena/enota brez DDV v EUR]]*Sklop13[[#This Row],[Okvirna količina]]</f>
        <v>0</v>
      </c>
      <c r="U84" s="220">
        <f>+Sklop13[[#This Row],[Končna cena/enoto mere (EUR) z DDV]]*Sklop13[[#This Row],[Okvirna količina]]</f>
        <v>0</v>
      </c>
      <c r="V84" s="221"/>
    </row>
    <row r="85" spans="1:22" s="55" customFormat="1" ht="12">
      <c r="A85" s="78" t="s">
        <v>178</v>
      </c>
      <c r="B85" s="78">
        <v>11005</v>
      </c>
      <c r="C85" s="227" t="s">
        <v>548</v>
      </c>
      <c r="D85" s="207" t="s">
        <v>797</v>
      </c>
      <c r="E85" s="228" t="s">
        <v>108</v>
      </c>
      <c r="F85" s="150"/>
      <c r="G85" s="214">
        <v>4</v>
      </c>
      <c r="H85" s="213" t="s">
        <v>0</v>
      </c>
      <c r="I8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85" s="174" t="str">
        <f>IF(Sklop13[[#This Row],[ZAHTEVANA SHEMA KAKOVOSTI]]&lt;&gt;"",Sklop13[[#This Row],[Preračunana masa/volumen/kos na enoto kg]],"")</f>
        <v/>
      </c>
      <c r="K85" s="175"/>
      <c r="L85" s="176"/>
      <c r="M85" s="176"/>
      <c r="N85" s="216"/>
      <c r="O85" s="219"/>
      <c r="P85" s="219"/>
      <c r="Q85" s="218"/>
      <c r="R85" s="219">
        <f>+Sklop13[[#This Row],[cena/enota brez DDV v EUR]]*Sklop13[[#This Row],[Stopnja DDV (%)]]</f>
        <v>0</v>
      </c>
      <c r="S85" s="219">
        <f>+Sklop13[[#This Row],[cena/enota brez DDV v EUR]]+Sklop13[[#This Row],[Davek (EUR)]]</f>
        <v>0</v>
      </c>
      <c r="T85" s="219">
        <f>+Sklop13[[#This Row],[cena/enota brez DDV v EUR]]*Sklop13[[#This Row],[Okvirna količina]]</f>
        <v>0</v>
      </c>
      <c r="U85" s="220">
        <f>+Sklop13[[#This Row],[Končna cena/enoto mere (EUR) z DDV]]*Sklop13[[#This Row],[Okvirna količina]]</f>
        <v>0</v>
      </c>
      <c r="V85" s="221"/>
    </row>
    <row r="86" spans="1:22" s="55" customFormat="1" ht="12">
      <c r="A86" s="78" t="s">
        <v>179</v>
      </c>
      <c r="B86" s="78" t="s">
        <v>665</v>
      </c>
      <c r="C86" s="227" t="s">
        <v>1002</v>
      </c>
      <c r="D86" s="207" t="s">
        <v>797</v>
      </c>
      <c r="E86" s="228" t="s">
        <v>108</v>
      </c>
      <c r="F86" s="150"/>
      <c r="G86" s="214">
        <v>350</v>
      </c>
      <c r="H86" s="213" t="s">
        <v>0</v>
      </c>
      <c r="I8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86" s="174" t="str">
        <f>IF(Sklop13[[#This Row],[ZAHTEVANA SHEMA KAKOVOSTI]]&lt;&gt;"",Sklop13[[#This Row],[Preračunana masa/volumen/kos na enoto kg]],"")</f>
        <v/>
      </c>
      <c r="K86" s="175"/>
      <c r="L86" s="176"/>
      <c r="M86" s="176"/>
      <c r="N86" s="216"/>
      <c r="O86" s="219"/>
      <c r="P86" s="219"/>
      <c r="Q86" s="218"/>
      <c r="R86" s="219">
        <f>+Sklop13[[#This Row],[cena/enota brez DDV v EUR]]*Sklop13[[#This Row],[Stopnja DDV (%)]]</f>
        <v>0</v>
      </c>
      <c r="S86" s="219">
        <f>+Sklop13[[#This Row],[cena/enota brez DDV v EUR]]+Sklop13[[#This Row],[Davek (EUR)]]</f>
        <v>0</v>
      </c>
      <c r="T86" s="219">
        <f>+Sklop13[[#This Row],[cena/enota brez DDV v EUR]]*Sklop13[[#This Row],[Okvirna količina]]</f>
        <v>0</v>
      </c>
      <c r="U86" s="220">
        <f>+Sklop13[[#This Row],[Končna cena/enoto mere (EUR) z DDV]]*Sklop13[[#This Row],[Okvirna količina]]</f>
        <v>0</v>
      </c>
      <c r="V86" s="221"/>
    </row>
    <row r="87" spans="1:22" s="55" customFormat="1" ht="24">
      <c r="A87" s="78" t="s">
        <v>180</v>
      </c>
      <c r="B87" s="78" t="s">
        <v>666</v>
      </c>
      <c r="C87" s="227" t="s">
        <v>1004</v>
      </c>
      <c r="D87" s="207" t="s">
        <v>1003</v>
      </c>
      <c r="E87" s="228" t="s">
        <v>74</v>
      </c>
      <c r="F87" s="150"/>
      <c r="G87" s="214">
        <v>104</v>
      </c>
      <c r="H87" s="213" t="s">
        <v>74</v>
      </c>
      <c r="I8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104</v>
      </c>
      <c r="J87" s="174" t="str">
        <f>IF(Sklop13[[#This Row],[ZAHTEVANA SHEMA KAKOVOSTI]]&lt;&gt;"",Sklop13[[#This Row],[Preračunana masa/volumen/kos na enoto kg]],"")</f>
        <v/>
      </c>
      <c r="K87" s="175"/>
      <c r="L87" s="176"/>
      <c r="M87" s="176"/>
      <c r="N87" s="216"/>
      <c r="O87" s="219"/>
      <c r="P87" s="219"/>
      <c r="Q87" s="218"/>
      <c r="R87" s="219">
        <f>+Sklop13[[#This Row],[cena/enota brez DDV v EUR]]*Sklop13[[#This Row],[Stopnja DDV (%)]]</f>
        <v>0</v>
      </c>
      <c r="S87" s="219">
        <f>+Sklop13[[#This Row],[cena/enota brez DDV v EUR]]+Sklop13[[#This Row],[Davek (EUR)]]</f>
        <v>0</v>
      </c>
      <c r="T87" s="219">
        <f>+Sklop13[[#This Row],[cena/enota brez DDV v EUR]]*Sklop13[[#This Row],[Okvirna količina]]</f>
        <v>0</v>
      </c>
      <c r="U87" s="220">
        <f>+Sklop13[[#This Row],[Končna cena/enoto mere (EUR) z DDV]]*Sklop13[[#This Row],[Okvirna količina]]</f>
        <v>0</v>
      </c>
      <c r="V87" s="221"/>
    </row>
    <row r="88" spans="1:22" s="55" customFormat="1" ht="24">
      <c r="A88" s="78" t="s">
        <v>181</v>
      </c>
      <c r="B88" s="78" t="s">
        <v>667</v>
      </c>
      <c r="C88" s="227" t="s">
        <v>1007</v>
      </c>
      <c r="D88" s="207">
        <v>330</v>
      </c>
      <c r="E88" s="228" t="s">
        <v>108</v>
      </c>
      <c r="F88" s="150"/>
      <c r="G88" s="214">
        <v>200</v>
      </c>
      <c r="H88" s="213" t="s">
        <v>188</v>
      </c>
      <c r="I8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J88" s="174" t="str">
        <f>IF(Sklop13[[#This Row],[ZAHTEVANA SHEMA KAKOVOSTI]]&lt;&gt;"",Sklop13[[#This Row],[Preračunana masa/volumen/kos na enoto kg]],"")</f>
        <v/>
      </c>
      <c r="K88" s="175"/>
      <c r="L88" s="176"/>
      <c r="M88" s="176"/>
      <c r="N88" s="216"/>
      <c r="O88" s="219"/>
      <c r="P88" s="219"/>
      <c r="Q88" s="218"/>
      <c r="R88" s="219">
        <f>+Sklop13[[#This Row],[cena/enota brez DDV v EUR]]*Sklop13[[#This Row],[Stopnja DDV (%)]]</f>
        <v>0</v>
      </c>
      <c r="S88" s="219">
        <f>+Sklop13[[#This Row],[cena/enota brez DDV v EUR]]+Sklop13[[#This Row],[Davek (EUR)]]</f>
        <v>0</v>
      </c>
      <c r="T88" s="219">
        <f>+Sklop13[[#This Row],[cena/enota brez DDV v EUR]]*Sklop13[[#This Row],[Okvirna količina]]</f>
        <v>0</v>
      </c>
      <c r="U88" s="220">
        <f>+Sklop13[[#This Row],[Končna cena/enoto mere (EUR) z DDV]]*Sklop13[[#This Row],[Okvirna količina]]</f>
        <v>0</v>
      </c>
      <c r="V88" s="221"/>
    </row>
    <row r="89" spans="1:22" s="55" customFormat="1" ht="24">
      <c r="A89" s="78" t="s">
        <v>182</v>
      </c>
      <c r="B89" s="78" t="s">
        <v>668</v>
      </c>
      <c r="C89" s="227" t="s">
        <v>1006</v>
      </c>
      <c r="D89" s="207">
        <v>20</v>
      </c>
      <c r="E89" s="228" t="s">
        <v>108</v>
      </c>
      <c r="F89" s="150"/>
      <c r="G89" s="214">
        <v>300</v>
      </c>
      <c r="H89" s="213" t="s">
        <v>188</v>
      </c>
      <c r="I8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J89" s="174" t="str">
        <f>IF(Sklop13[[#This Row],[ZAHTEVANA SHEMA KAKOVOSTI]]&lt;&gt;"",Sklop13[[#This Row],[Preračunana masa/volumen/kos na enoto kg]],"")</f>
        <v/>
      </c>
      <c r="K89" s="175"/>
      <c r="L89" s="176"/>
      <c r="M89" s="176"/>
      <c r="N89" s="216"/>
      <c r="O89" s="219"/>
      <c r="P89" s="219"/>
      <c r="Q89" s="218"/>
      <c r="R89" s="219">
        <f>+Sklop13[[#This Row],[cena/enota brez DDV v EUR]]*Sklop13[[#This Row],[Stopnja DDV (%)]]</f>
        <v>0</v>
      </c>
      <c r="S89" s="219">
        <f>+Sklop13[[#This Row],[cena/enota brez DDV v EUR]]+Sklop13[[#This Row],[Davek (EUR)]]</f>
        <v>0</v>
      </c>
      <c r="T89" s="219">
        <f>+Sklop13[[#This Row],[cena/enota brez DDV v EUR]]*Sklop13[[#This Row],[Okvirna količina]]</f>
        <v>0</v>
      </c>
      <c r="U89" s="220">
        <f>+Sklop13[[#This Row],[Končna cena/enoto mere (EUR) z DDV]]*Sklop13[[#This Row],[Okvirna količina]]</f>
        <v>0</v>
      </c>
      <c r="V89" s="221"/>
    </row>
    <row r="90" spans="1:22" s="55" customFormat="1" ht="12">
      <c r="A90" s="78" t="s">
        <v>198</v>
      </c>
      <c r="B90" s="78" t="s">
        <v>669</v>
      </c>
      <c r="C90" s="227" t="s">
        <v>893</v>
      </c>
      <c r="D90" s="207">
        <v>20</v>
      </c>
      <c r="E90" s="228" t="s">
        <v>108</v>
      </c>
      <c r="F90" s="150"/>
      <c r="G90" s="214">
        <v>1300</v>
      </c>
      <c r="H90" s="213" t="s">
        <v>188</v>
      </c>
      <c r="I9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</v>
      </c>
      <c r="J90" s="174" t="str">
        <f>IF(Sklop13[[#This Row],[ZAHTEVANA SHEMA KAKOVOSTI]]&lt;&gt;"",Sklop13[[#This Row],[Preračunana masa/volumen/kos na enoto kg]],"")</f>
        <v/>
      </c>
      <c r="K90" s="175"/>
      <c r="L90" s="176"/>
      <c r="M90" s="176"/>
      <c r="N90" s="216"/>
      <c r="O90" s="219"/>
      <c r="P90" s="219"/>
      <c r="Q90" s="218"/>
      <c r="R90" s="219">
        <f>+Sklop13[[#This Row],[cena/enota brez DDV v EUR]]*Sklop13[[#This Row],[Stopnja DDV (%)]]</f>
        <v>0</v>
      </c>
      <c r="S90" s="219">
        <f>+Sklop13[[#This Row],[cena/enota brez DDV v EUR]]+Sklop13[[#This Row],[Davek (EUR)]]</f>
        <v>0</v>
      </c>
      <c r="T90" s="219">
        <f>+Sklop13[[#This Row],[cena/enota brez DDV v EUR]]*Sklop13[[#This Row],[Okvirna količina]]</f>
        <v>0</v>
      </c>
      <c r="U90" s="220">
        <f>+Sklop13[[#This Row],[Končna cena/enoto mere (EUR) z DDV]]*Sklop13[[#This Row],[Okvirna količina]]</f>
        <v>0</v>
      </c>
      <c r="V90" s="221"/>
    </row>
    <row r="91" spans="1:22" s="55" customFormat="1" ht="24">
      <c r="A91" s="411" t="s">
        <v>199</v>
      </c>
      <c r="B91" s="411" t="s">
        <v>670</v>
      </c>
      <c r="C91" s="463" t="s">
        <v>1052</v>
      </c>
      <c r="D91" s="207" t="s">
        <v>865</v>
      </c>
      <c r="E91" s="228" t="s">
        <v>0</v>
      </c>
      <c r="F91" s="150"/>
      <c r="G91" s="214">
        <v>240</v>
      </c>
      <c r="H91" s="213" t="s">
        <v>0</v>
      </c>
      <c r="I9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J91" s="174" t="str">
        <f>IF(Sklop13[[#This Row],[ZAHTEVANA SHEMA KAKOVOSTI]]&lt;&gt;"",Sklop13[[#This Row],[Preračunana masa/volumen/kos na enoto kg]],"")</f>
        <v/>
      </c>
      <c r="K91" s="175"/>
      <c r="L91" s="176"/>
      <c r="M91" s="176"/>
      <c r="N91" s="216"/>
      <c r="O91" s="219"/>
      <c r="P91" s="219"/>
      <c r="Q91" s="218"/>
      <c r="R91" s="219">
        <f>+Sklop13[[#This Row],[cena/enota brez DDV v EUR]]*Sklop13[[#This Row],[Stopnja DDV (%)]]</f>
        <v>0</v>
      </c>
      <c r="S91" s="219">
        <f>+Sklop13[[#This Row],[cena/enota brez DDV v EUR]]+Sklop13[[#This Row],[Davek (EUR)]]</f>
        <v>0</v>
      </c>
      <c r="T91" s="219">
        <f>+Sklop13[[#This Row],[cena/enota brez DDV v EUR]]*Sklop13[[#This Row],[Okvirna količina]]</f>
        <v>0</v>
      </c>
      <c r="U91" s="220">
        <f>+Sklop13[[#This Row],[Končna cena/enoto mere (EUR) z DDV]]*Sklop13[[#This Row],[Okvirna količina]]</f>
        <v>0</v>
      </c>
      <c r="V91" s="221"/>
    </row>
    <row r="92" spans="1:22" s="55" customFormat="1" ht="12">
      <c r="A92" s="78" t="s">
        <v>200</v>
      </c>
      <c r="B92" s="78" t="s">
        <v>671</v>
      </c>
      <c r="C92" s="227" t="s">
        <v>925</v>
      </c>
      <c r="D92" s="207">
        <v>1</v>
      </c>
      <c r="E92" s="228" t="s">
        <v>0</v>
      </c>
      <c r="F92" s="150"/>
      <c r="G92" s="214">
        <v>60</v>
      </c>
      <c r="H92" s="213" t="s">
        <v>0</v>
      </c>
      <c r="I9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92" s="174" t="str">
        <f>IF(Sklop13[[#This Row],[ZAHTEVANA SHEMA KAKOVOSTI]]&lt;&gt;"",Sklop13[[#This Row],[Preračunana masa/volumen/kos na enoto kg]],"")</f>
        <v/>
      </c>
      <c r="K92" s="175"/>
      <c r="L92" s="176"/>
      <c r="M92" s="176"/>
      <c r="N92" s="216"/>
      <c r="O92" s="219"/>
      <c r="P92" s="219"/>
      <c r="Q92" s="218"/>
      <c r="R92" s="219">
        <f>+Sklop13[[#This Row],[cena/enota brez DDV v EUR]]*Sklop13[[#This Row],[Stopnja DDV (%)]]</f>
        <v>0</v>
      </c>
      <c r="S92" s="219">
        <f>+Sklop13[[#This Row],[cena/enota brez DDV v EUR]]+Sklop13[[#This Row],[Davek (EUR)]]</f>
        <v>0</v>
      </c>
      <c r="T92" s="219">
        <f>+Sklop13[[#This Row],[cena/enota brez DDV v EUR]]*Sklop13[[#This Row],[Okvirna količina]]</f>
        <v>0</v>
      </c>
      <c r="U92" s="220">
        <f>+Sklop13[[#This Row],[Končna cena/enoto mere (EUR) z DDV]]*Sklop13[[#This Row],[Okvirna količina]]</f>
        <v>0</v>
      </c>
      <c r="V92" s="221"/>
    </row>
    <row r="93" spans="1:22" s="55" customFormat="1" ht="12">
      <c r="A93" s="78" t="s">
        <v>201</v>
      </c>
      <c r="B93" s="78" t="s">
        <v>672</v>
      </c>
      <c r="C93" s="227" t="s">
        <v>892</v>
      </c>
      <c r="D93" s="207">
        <v>20</v>
      </c>
      <c r="E93" s="228" t="s">
        <v>108</v>
      </c>
      <c r="F93" s="150"/>
      <c r="G93" s="214">
        <v>14000</v>
      </c>
      <c r="H93" s="213" t="s">
        <v>188</v>
      </c>
      <c r="I9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J93" s="174" t="str">
        <f>IF(Sklop13[[#This Row],[ZAHTEVANA SHEMA KAKOVOSTI]]&lt;&gt;"",Sklop13[[#This Row],[Preračunana masa/volumen/kos na enoto kg]],"")</f>
        <v/>
      </c>
      <c r="K93" s="175"/>
      <c r="L93" s="176"/>
      <c r="M93" s="176"/>
      <c r="N93" s="216"/>
      <c r="O93" s="219"/>
      <c r="P93" s="219"/>
      <c r="Q93" s="218"/>
      <c r="R93" s="219">
        <f>+Sklop13[[#This Row],[cena/enota brez DDV v EUR]]*Sklop13[[#This Row],[Stopnja DDV (%)]]</f>
        <v>0</v>
      </c>
      <c r="S93" s="219">
        <f>+Sklop13[[#This Row],[cena/enota brez DDV v EUR]]+Sklop13[[#This Row],[Davek (EUR)]]</f>
        <v>0</v>
      </c>
      <c r="T93" s="219">
        <f>+Sklop13[[#This Row],[cena/enota brez DDV v EUR]]*Sklop13[[#This Row],[Okvirna količina]]</f>
        <v>0</v>
      </c>
      <c r="U93" s="220">
        <f>+Sklop13[[#This Row],[Končna cena/enoto mere (EUR) z DDV]]*Sklop13[[#This Row],[Okvirna količina]]</f>
        <v>0</v>
      </c>
      <c r="V93" s="221"/>
    </row>
    <row r="94" spans="1:22" s="55" customFormat="1" ht="12">
      <c r="A94" s="78" t="s">
        <v>202</v>
      </c>
      <c r="B94" s="78" t="s">
        <v>673</v>
      </c>
      <c r="C94" s="227" t="s">
        <v>891</v>
      </c>
      <c r="D94" s="207">
        <v>20</v>
      </c>
      <c r="E94" s="228" t="s">
        <v>108</v>
      </c>
      <c r="F94" s="150"/>
      <c r="G94" s="214">
        <v>3000</v>
      </c>
      <c r="H94" s="213" t="s">
        <v>188</v>
      </c>
      <c r="I9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94" s="174" t="str">
        <f>IF(Sklop13[[#This Row],[ZAHTEVANA SHEMA KAKOVOSTI]]&lt;&gt;"",Sklop13[[#This Row],[Preračunana masa/volumen/kos na enoto kg]],"")</f>
        <v/>
      </c>
      <c r="K94" s="175"/>
      <c r="L94" s="176"/>
      <c r="M94" s="176"/>
      <c r="N94" s="216"/>
      <c r="O94" s="219"/>
      <c r="P94" s="219"/>
      <c r="Q94" s="218"/>
      <c r="R94" s="219">
        <f>+Sklop13[[#This Row],[cena/enota brez DDV v EUR]]*Sklop13[[#This Row],[Stopnja DDV (%)]]</f>
        <v>0</v>
      </c>
      <c r="S94" s="219">
        <f>+Sklop13[[#This Row],[cena/enota brez DDV v EUR]]+Sklop13[[#This Row],[Davek (EUR)]]</f>
        <v>0</v>
      </c>
      <c r="T94" s="219">
        <f>+Sklop13[[#This Row],[cena/enota brez DDV v EUR]]*Sklop13[[#This Row],[Okvirna količina]]</f>
        <v>0</v>
      </c>
      <c r="U94" s="220">
        <f>+Sklop13[[#This Row],[Končna cena/enoto mere (EUR) z DDV]]*Sklop13[[#This Row],[Okvirna količina]]</f>
        <v>0</v>
      </c>
      <c r="V94" s="221"/>
    </row>
    <row r="95" spans="1:22" s="55" customFormat="1" ht="12">
      <c r="A95" s="78" t="s">
        <v>203</v>
      </c>
      <c r="B95" s="78">
        <v>10089</v>
      </c>
      <c r="C95" s="227" t="s">
        <v>890</v>
      </c>
      <c r="D95" s="207">
        <v>60</v>
      </c>
      <c r="E95" s="228" t="s">
        <v>108</v>
      </c>
      <c r="F95" s="150"/>
      <c r="G95" s="214">
        <v>215</v>
      </c>
      <c r="H95" s="213" t="s">
        <v>188</v>
      </c>
      <c r="I9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12.9</v>
      </c>
      <c r="J95" s="174" t="str">
        <f>IF(Sklop13[[#This Row],[ZAHTEVANA SHEMA KAKOVOSTI]]&lt;&gt;"",Sklop13[[#This Row],[Preračunana masa/volumen/kos na enoto kg]],"")</f>
        <v/>
      </c>
      <c r="K95" s="175"/>
      <c r="L95" s="176"/>
      <c r="M95" s="176"/>
      <c r="N95" s="216"/>
      <c r="O95" s="219"/>
      <c r="P95" s="219"/>
      <c r="Q95" s="218"/>
      <c r="R95" s="219">
        <f>+Sklop13[[#This Row],[cena/enota brez DDV v EUR]]*Sklop13[[#This Row],[Stopnja DDV (%)]]</f>
        <v>0</v>
      </c>
      <c r="S95" s="219">
        <f>+Sklop13[[#This Row],[cena/enota brez DDV v EUR]]+Sklop13[[#This Row],[Davek (EUR)]]</f>
        <v>0</v>
      </c>
      <c r="T95" s="219">
        <f>+Sklop13[[#This Row],[cena/enota brez DDV v EUR]]*Sklop13[[#This Row],[Okvirna količina]]</f>
        <v>0</v>
      </c>
      <c r="U95" s="220">
        <f>+Sklop13[[#This Row],[Končna cena/enoto mere (EUR) z DDV]]*Sklop13[[#This Row],[Okvirna količina]]</f>
        <v>0</v>
      </c>
      <c r="V95" s="221"/>
    </row>
    <row r="96" spans="1:22" s="55" customFormat="1" ht="12">
      <c r="A96" s="78" t="s">
        <v>204</v>
      </c>
      <c r="B96" s="78" t="s">
        <v>674</v>
      </c>
      <c r="C96" s="227" t="s">
        <v>926</v>
      </c>
      <c r="D96" s="207" t="s">
        <v>780</v>
      </c>
      <c r="E96" s="228" t="s">
        <v>108</v>
      </c>
      <c r="F96" s="150"/>
      <c r="G96" s="214">
        <v>1</v>
      </c>
      <c r="H96" s="213" t="s">
        <v>0</v>
      </c>
      <c r="I9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96" s="174" t="str">
        <f>IF(Sklop13[[#This Row],[ZAHTEVANA SHEMA KAKOVOSTI]]&lt;&gt;"",Sklop13[[#This Row],[Preračunana masa/volumen/kos na enoto kg]],"")</f>
        <v/>
      </c>
      <c r="K96" s="175"/>
      <c r="L96" s="176"/>
      <c r="M96" s="176"/>
      <c r="N96" s="216"/>
      <c r="O96" s="219"/>
      <c r="P96" s="219"/>
      <c r="Q96" s="218"/>
      <c r="R96" s="219">
        <f>+Sklop13[[#This Row],[cena/enota brez DDV v EUR]]*Sklop13[[#This Row],[Stopnja DDV (%)]]</f>
        <v>0</v>
      </c>
      <c r="S96" s="219">
        <f>+Sklop13[[#This Row],[cena/enota brez DDV v EUR]]+Sklop13[[#This Row],[Davek (EUR)]]</f>
        <v>0</v>
      </c>
      <c r="T96" s="219">
        <f>+Sklop13[[#This Row],[cena/enota brez DDV v EUR]]*Sklop13[[#This Row],[Okvirna količina]]</f>
        <v>0</v>
      </c>
      <c r="U96" s="220">
        <f>+Sklop13[[#This Row],[Končna cena/enoto mere (EUR) z DDV]]*Sklop13[[#This Row],[Okvirna količina]]</f>
        <v>0</v>
      </c>
      <c r="V96" s="221"/>
    </row>
    <row r="97" spans="1:22" s="55" customFormat="1" ht="12">
      <c r="A97" s="78" t="s">
        <v>205</v>
      </c>
      <c r="B97" s="78" t="s">
        <v>675</v>
      </c>
      <c r="C97" s="227" t="s">
        <v>889</v>
      </c>
      <c r="D97" s="207">
        <v>50</v>
      </c>
      <c r="E97" s="228" t="s">
        <v>108</v>
      </c>
      <c r="F97" s="150"/>
      <c r="G97" s="214">
        <v>6000</v>
      </c>
      <c r="H97" s="213" t="s">
        <v>188</v>
      </c>
      <c r="I9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97" s="174" t="str">
        <f>IF(Sklop13[[#This Row],[ZAHTEVANA SHEMA KAKOVOSTI]]&lt;&gt;"",Sklop13[[#This Row],[Preračunana masa/volumen/kos na enoto kg]],"")</f>
        <v/>
      </c>
      <c r="K97" s="175"/>
      <c r="L97" s="176"/>
      <c r="M97" s="176"/>
      <c r="N97" s="216"/>
      <c r="O97" s="219"/>
      <c r="P97" s="219"/>
      <c r="Q97" s="218"/>
      <c r="R97" s="219">
        <f>+Sklop13[[#This Row],[cena/enota brez DDV v EUR]]*Sklop13[[#This Row],[Stopnja DDV (%)]]</f>
        <v>0</v>
      </c>
      <c r="S97" s="219">
        <f>+Sklop13[[#This Row],[cena/enota brez DDV v EUR]]+Sklop13[[#This Row],[Davek (EUR)]]</f>
        <v>0</v>
      </c>
      <c r="T97" s="219">
        <f>+Sklop13[[#This Row],[cena/enota brez DDV v EUR]]*Sklop13[[#This Row],[Okvirna količina]]</f>
        <v>0</v>
      </c>
      <c r="U97" s="220">
        <f>+Sklop13[[#This Row],[Končna cena/enoto mere (EUR) z DDV]]*Sklop13[[#This Row],[Okvirna količina]]</f>
        <v>0</v>
      </c>
      <c r="V97" s="221"/>
    </row>
    <row r="98" spans="1:22" s="55" customFormat="1" ht="24">
      <c r="A98" s="78" t="s">
        <v>206</v>
      </c>
      <c r="B98" s="78" t="s">
        <v>676</v>
      </c>
      <c r="C98" s="227" t="s">
        <v>1008</v>
      </c>
      <c r="D98" s="207">
        <v>45</v>
      </c>
      <c r="E98" s="228" t="s">
        <v>108</v>
      </c>
      <c r="F98" s="150"/>
      <c r="G98" s="214">
        <v>1000</v>
      </c>
      <c r="H98" s="213" t="s">
        <v>188</v>
      </c>
      <c r="I9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J98" s="174" t="str">
        <f>IF(Sklop13[[#This Row],[ZAHTEVANA SHEMA KAKOVOSTI]]&lt;&gt;"",Sklop13[[#This Row],[Preračunana masa/volumen/kos na enoto kg]],"")</f>
        <v/>
      </c>
      <c r="K98" s="175"/>
      <c r="L98" s="176"/>
      <c r="M98" s="176"/>
      <c r="N98" s="216"/>
      <c r="O98" s="219"/>
      <c r="P98" s="219"/>
      <c r="Q98" s="218"/>
      <c r="R98" s="219">
        <f>+Sklop13[[#This Row],[cena/enota brez DDV v EUR]]*Sklop13[[#This Row],[Stopnja DDV (%)]]</f>
        <v>0</v>
      </c>
      <c r="S98" s="219">
        <f>+Sklop13[[#This Row],[cena/enota brez DDV v EUR]]+Sklop13[[#This Row],[Davek (EUR)]]</f>
        <v>0</v>
      </c>
      <c r="T98" s="219">
        <f>+Sklop13[[#This Row],[cena/enota brez DDV v EUR]]*Sklop13[[#This Row],[Okvirna količina]]</f>
        <v>0</v>
      </c>
      <c r="U98" s="220">
        <f>+Sklop13[[#This Row],[Končna cena/enoto mere (EUR) z DDV]]*Sklop13[[#This Row],[Okvirna količina]]</f>
        <v>0</v>
      </c>
      <c r="V98" s="221"/>
    </row>
    <row r="99" spans="1:22" s="55" customFormat="1" ht="12">
      <c r="A99" s="78" t="s">
        <v>207</v>
      </c>
      <c r="B99" s="78" t="s">
        <v>677</v>
      </c>
      <c r="C99" s="227" t="s">
        <v>888</v>
      </c>
      <c r="D99" s="207">
        <v>50</v>
      </c>
      <c r="E99" s="228" t="s">
        <v>108</v>
      </c>
      <c r="F99" s="150"/>
      <c r="G99" s="214">
        <v>4000</v>
      </c>
      <c r="H99" s="213" t="s">
        <v>188</v>
      </c>
      <c r="I9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99" s="174" t="str">
        <f>IF(Sklop13[[#This Row],[ZAHTEVANA SHEMA KAKOVOSTI]]&lt;&gt;"",Sklop13[[#This Row],[Preračunana masa/volumen/kos na enoto kg]],"")</f>
        <v/>
      </c>
      <c r="K99" s="175"/>
      <c r="L99" s="176"/>
      <c r="M99" s="176"/>
      <c r="N99" s="216"/>
      <c r="O99" s="219"/>
      <c r="P99" s="219"/>
      <c r="Q99" s="218"/>
      <c r="R99" s="219">
        <f>+Sklop13[[#This Row],[cena/enota brez DDV v EUR]]*Sklop13[[#This Row],[Stopnja DDV (%)]]</f>
        <v>0</v>
      </c>
      <c r="S99" s="219">
        <f>+Sklop13[[#This Row],[cena/enota brez DDV v EUR]]+Sklop13[[#This Row],[Davek (EUR)]]</f>
        <v>0</v>
      </c>
      <c r="T99" s="219">
        <f>+Sklop13[[#This Row],[cena/enota brez DDV v EUR]]*Sklop13[[#This Row],[Okvirna količina]]</f>
        <v>0</v>
      </c>
      <c r="U99" s="220">
        <f>+Sklop13[[#This Row],[Končna cena/enoto mere (EUR) z DDV]]*Sklop13[[#This Row],[Okvirna količina]]</f>
        <v>0</v>
      </c>
      <c r="V99" s="221"/>
    </row>
    <row r="100" spans="1:22" s="55" customFormat="1" ht="12">
      <c r="A100" s="78" t="s">
        <v>208</v>
      </c>
      <c r="B100" s="78" t="s">
        <v>678</v>
      </c>
      <c r="C100" s="329" t="s">
        <v>887</v>
      </c>
      <c r="D100" s="296">
        <v>850</v>
      </c>
      <c r="E100" s="228" t="s">
        <v>108</v>
      </c>
      <c r="F100" s="150"/>
      <c r="G100" s="326">
        <v>50</v>
      </c>
      <c r="H100" s="213" t="s">
        <v>188</v>
      </c>
      <c r="I10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42.5</v>
      </c>
      <c r="J100" s="301" t="str">
        <f>IF(Sklop13[[#This Row],[ZAHTEVANA SHEMA KAKOVOSTI]]&lt;&gt;"",Sklop13[[#This Row],[Preračunana masa/volumen/kos na enoto kg]],"")</f>
        <v/>
      </c>
      <c r="K100" s="302"/>
      <c r="L100" s="325"/>
      <c r="M100" s="325"/>
      <c r="N100" s="313"/>
      <c r="O100" s="304"/>
      <c r="P100" s="304"/>
      <c r="Q100" s="305"/>
      <c r="R100" s="304">
        <f>+Sklop13[[#This Row],[cena/enota brez DDV v EUR]]*Sklop13[[#This Row],[Stopnja DDV (%)]]</f>
        <v>0</v>
      </c>
      <c r="S100" s="304">
        <f>+Sklop13[[#This Row],[cena/enota brez DDV v EUR]]+Sklop13[[#This Row],[Davek (EUR)]]</f>
        <v>0</v>
      </c>
      <c r="T100" s="304">
        <f>+Sklop13[[#This Row],[cena/enota brez DDV v EUR]]*Sklop13[[#This Row],[Okvirna količina]]</f>
        <v>0</v>
      </c>
      <c r="U100" s="321">
        <f>+Sklop13[[#This Row],[Končna cena/enoto mere (EUR) z DDV]]*Sklop13[[#This Row],[Okvirna količina]]</f>
        <v>0</v>
      </c>
      <c r="V100" s="322"/>
    </row>
    <row r="101" spans="1:22" s="55" customFormat="1" ht="12">
      <c r="A101" s="78" t="s">
        <v>209</v>
      </c>
      <c r="B101" s="78" t="s">
        <v>679</v>
      </c>
      <c r="C101" s="329" t="s">
        <v>886</v>
      </c>
      <c r="D101" s="296">
        <v>50</v>
      </c>
      <c r="E101" s="228" t="s">
        <v>108</v>
      </c>
      <c r="F101" s="150"/>
      <c r="G101" s="326">
        <v>4000</v>
      </c>
      <c r="H101" s="213" t="s">
        <v>188</v>
      </c>
      <c r="I10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101" s="301" t="str">
        <f>IF(Sklop13[[#This Row],[ZAHTEVANA SHEMA KAKOVOSTI]]&lt;&gt;"",Sklop13[[#This Row],[Preračunana masa/volumen/kos na enoto kg]],"")</f>
        <v/>
      </c>
      <c r="K101" s="302"/>
      <c r="L101" s="325"/>
      <c r="M101" s="325"/>
      <c r="N101" s="313"/>
      <c r="O101" s="304"/>
      <c r="P101" s="304"/>
      <c r="Q101" s="305"/>
      <c r="R101" s="304">
        <f>+Sklop13[[#This Row],[cena/enota brez DDV v EUR]]*Sklop13[[#This Row],[Stopnja DDV (%)]]</f>
        <v>0</v>
      </c>
      <c r="S101" s="304">
        <f>+Sklop13[[#This Row],[cena/enota brez DDV v EUR]]+Sklop13[[#This Row],[Davek (EUR)]]</f>
        <v>0</v>
      </c>
      <c r="T101" s="304">
        <f>+Sklop13[[#This Row],[cena/enota brez DDV v EUR]]*Sklop13[[#This Row],[Okvirna količina]]</f>
        <v>0</v>
      </c>
      <c r="U101" s="321">
        <f>+Sklop13[[#This Row],[Končna cena/enoto mere (EUR) z DDV]]*Sklop13[[#This Row],[Okvirna količina]]</f>
        <v>0</v>
      </c>
      <c r="V101" s="322"/>
    </row>
    <row r="102" spans="1:22" s="55" customFormat="1" ht="12">
      <c r="A102" s="78" t="s">
        <v>210</v>
      </c>
      <c r="B102" s="78" t="s">
        <v>680</v>
      </c>
      <c r="C102" s="329" t="s">
        <v>885</v>
      </c>
      <c r="D102" s="296">
        <v>50</v>
      </c>
      <c r="E102" s="228" t="s">
        <v>108</v>
      </c>
      <c r="F102" s="150"/>
      <c r="G102" s="326">
        <v>1200</v>
      </c>
      <c r="H102" s="213" t="s">
        <v>188</v>
      </c>
      <c r="I10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102" s="301" t="str">
        <f>IF(Sklop13[[#This Row],[ZAHTEVANA SHEMA KAKOVOSTI]]&lt;&gt;"",Sklop13[[#This Row],[Preračunana masa/volumen/kos na enoto kg]],"")</f>
        <v/>
      </c>
      <c r="K102" s="302"/>
      <c r="L102" s="325"/>
      <c r="M102" s="325"/>
      <c r="N102" s="313"/>
      <c r="O102" s="304"/>
      <c r="P102" s="304"/>
      <c r="Q102" s="305"/>
      <c r="R102" s="304">
        <f>+Sklop13[[#This Row],[cena/enota brez DDV v EUR]]*Sklop13[[#This Row],[Stopnja DDV (%)]]</f>
        <v>0</v>
      </c>
      <c r="S102" s="304">
        <f>+Sklop13[[#This Row],[cena/enota brez DDV v EUR]]+Sklop13[[#This Row],[Davek (EUR)]]</f>
        <v>0</v>
      </c>
      <c r="T102" s="304">
        <f>+Sklop13[[#This Row],[cena/enota brez DDV v EUR]]*Sklop13[[#This Row],[Okvirna količina]]</f>
        <v>0</v>
      </c>
      <c r="U102" s="321">
        <f>+Sklop13[[#This Row],[Končna cena/enoto mere (EUR) z DDV]]*Sklop13[[#This Row],[Okvirna količina]]</f>
        <v>0</v>
      </c>
      <c r="V102" s="322"/>
    </row>
    <row r="103" spans="1:22" s="55" customFormat="1" ht="12">
      <c r="A103" s="78" t="s">
        <v>211</v>
      </c>
      <c r="B103" s="78" t="s">
        <v>681</v>
      </c>
      <c r="C103" s="329" t="s">
        <v>695</v>
      </c>
      <c r="D103" s="296" t="s">
        <v>798</v>
      </c>
      <c r="E103" s="298" t="s">
        <v>108</v>
      </c>
      <c r="F103" s="150"/>
      <c r="G103" s="326">
        <v>60</v>
      </c>
      <c r="H103" s="308" t="s">
        <v>0</v>
      </c>
      <c r="I10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103" s="301" t="str">
        <f>IF(Sklop13[[#This Row],[ZAHTEVANA SHEMA KAKOVOSTI]]&lt;&gt;"",Sklop13[[#This Row],[Preračunana masa/volumen/kos na enoto kg]],"")</f>
        <v/>
      </c>
      <c r="K103" s="302"/>
      <c r="L103" s="325"/>
      <c r="M103" s="325"/>
      <c r="N103" s="313"/>
      <c r="O103" s="304"/>
      <c r="P103" s="304"/>
      <c r="Q103" s="305"/>
      <c r="R103" s="304">
        <f>+Sklop13[[#This Row],[cena/enota brez DDV v EUR]]*Sklop13[[#This Row],[Stopnja DDV (%)]]</f>
        <v>0</v>
      </c>
      <c r="S103" s="304">
        <f>+Sklop13[[#This Row],[cena/enota brez DDV v EUR]]+Sklop13[[#This Row],[Davek (EUR)]]</f>
        <v>0</v>
      </c>
      <c r="T103" s="304">
        <f>+Sklop13[[#This Row],[cena/enota brez DDV v EUR]]*Sklop13[[#This Row],[Okvirna količina]]</f>
        <v>0</v>
      </c>
      <c r="U103" s="321">
        <f>+Sklop13[[#This Row],[Končna cena/enoto mere (EUR) z DDV]]*Sklop13[[#This Row],[Okvirna količina]]</f>
        <v>0</v>
      </c>
      <c r="V103" s="322"/>
    </row>
    <row r="104" spans="1:22" s="55" customFormat="1" ht="12">
      <c r="A104" s="78" t="s">
        <v>212</v>
      </c>
      <c r="B104" s="78" t="s">
        <v>682</v>
      </c>
      <c r="C104" s="329" t="s">
        <v>696</v>
      </c>
      <c r="D104" s="296" t="s">
        <v>877</v>
      </c>
      <c r="E104" s="298" t="s">
        <v>108</v>
      </c>
      <c r="F104" s="150"/>
      <c r="G104" s="326">
        <v>75</v>
      </c>
      <c r="H104" s="308" t="s">
        <v>0</v>
      </c>
      <c r="I104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J104" s="301" t="str">
        <f>IF(Sklop13[[#This Row],[ZAHTEVANA SHEMA KAKOVOSTI]]&lt;&gt;"",Sklop13[[#This Row],[Preračunana masa/volumen/kos na enoto kg]],"")</f>
        <v/>
      </c>
      <c r="K104" s="302"/>
      <c r="L104" s="325"/>
      <c r="M104" s="325"/>
      <c r="N104" s="313"/>
      <c r="O104" s="304"/>
      <c r="P104" s="304"/>
      <c r="Q104" s="305"/>
      <c r="R104" s="304">
        <f>+Sklop13[[#This Row],[cena/enota brez DDV v EUR]]*Sklop13[[#This Row],[Stopnja DDV (%)]]</f>
        <v>0</v>
      </c>
      <c r="S104" s="304">
        <f>+Sklop13[[#This Row],[cena/enota brez DDV v EUR]]+Sklop13[[#This Row],[Davek (EUR)]]</f>
        <v>0</v>
      </c>
      <c r="T104" s="304">
        <f>+Sklop13[[#This Row],[cena/enota brez DDV v EUR]]*Sklop13[[#This Row],[Okvirna količina]]</f>
        <v>0</v>
      </c>
      <c r="U104" s="321">
        <f>+Sklop13[[#This Row],[Končna cena/enoto mere (EUR) z DDV]]*Sklop13[[#This Row],[Okvirna količina]]</f>
        <v>0</v>
      </c>
      <c r="V104" s="322"/>
    </row>
    <row r="105" spans="1:22" s="55" customFormat="1" ht="12">
      <c r="A105" s="78" t="s">
        <v>213</v>
      </c>
      <c r="B105" s="78" t="s">
        <v>683</v>
      </c>
      <c r="C105" s="329" t="s">
        <v>884</v>
      </c>
      <c r="D105" s="296">
        <v>80</v>
      </c>
      <c r="E105" s="228" t="s">
        <v>108</v>
      </c>
      <c r="F105" s="150"/>
      <c r="G105" s="326">
        <v>2500</v>
      </c>
      <c r="H105" s="213" t="s">
        <v>188</v>
      </c>
      <c r="I105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105" s="301" t="str">
        <f>IF(Sklop13[[#This Row],[ZAHTEVANA SHEMA KAKOVOSTI]]&lt;&gt;"",Sklop13[[#This Row],[Preračunana masa/volumen/kos na enoto kg]],"")</f>
        <v/>
      </c>
      <c r="K105" s="302"/>
      <c r="L105" s="325"/>
      <c r="M105" s="325"/>
      <c r="N105" s="313"/>
      <c r="O105" s="304"/>
      <c r="P105" s="304"/>
      <c r="Q105" s="305"/>
      <c r="R105" s="304">
        <f>+Sklop13[[#This Row],[cena/enota brez DDV v EUR]]*Sklop13[[#This Row],[Stopnja DDV (%)]]</f>
        <v>0</v>
      </c>
      <c r="S105" s="304">
        <f>+Sklop13[[#This Row],[cena/enota brez DDV v EUR]]+Sklop13[[#This Row],[Davek (EUR)]]</f>
        <v>0</v>
      </c>
      <c r="T105" s="304">
        <f>+Sklop13[[#This Row],[cena/enota brez DDV v EUR]]*Sklop13[[#This Row],[Okvirna količina]]</f>
        <v>0</v>
      </c>
      <c r="U105" s="321">
        <f>+Sklop13[[#This Row],[Končna cena/enoto mere (EUR) z DDV]]*Sklop13[[#This Row],[Okvirna količina]]</f>
        <v>0</v>
      </c>
      <c r="V105" s="322"/>
    </row>
    <row r="106" spans="1:22" s="55" customFormat="1" ht="12">
      <c r="A106" s="78" t="s">
        <v>214</v>
      </c>
      <c r="B106" s="78" t="s">
        <v>684</v>
      </c>
      <c r="C106" s="329" t="s">
        <v>883</v>
      </c>
      <c r="D106" s="296">
        <v>120</v>
      </c>
      <c r="E106" s="228" t="s">
        <v>108</v>
      </c>
      <c r="F106" s="150"/>
      <c r="G106" s="326">
        <v>200</v>
      </c>
      <c r="H106" s="213" t="s">
        <v>188</v>
      </c>
      <c r="I106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J106" s="301" t="str">
        <f>IF(Sklop13[[#This Row],[ZAHTEVANA SHEMA KAKOVOSTI]]&lt;&gt;"",Sklop13[[#This Row],[Preračunana masa/volumen/kos na enoto kg]],"")</f>
        <v/>
      </c>
      <c r="K106" s="302"/>
      <c r="L106" s="325"/>
      <c r="M106" s="325"/>
      <c r="N106" s="313"/>
      <c r="O106" s="304"/>
      <c r="P106" s="304"/>
      <c r="Q106" s="305"/>
      <c r="R106" s="304">
        <f>+Sklop13[[#This Row],[cena/enota brez DDV v EUR]]*Sklop13[[#This Row],[Stopnja DDV (%)]]</f>
        <v>0</v>
      </c>
      <c r="S106" s="304">
        <f>+Sklop13[[#This Row],[cena/enota brez DDV v EUR]]+Sklop13[[#This Row],[Davek (EUR)]]</f>
        <v>0</v>
      </c>
      <c r="T106" s="304">
        <f>+Sklop13[[#This Row],[cena/enota brez DDV v EUR]]*Sklop13[[#This Row],[Okvirna količina]]</f>
        <v>0</v>
      </c>
      <c r="U106" s="321">
        <f>+Sklop13[[#This Row],[Končna cena/enoto mere (EUR) z DDV]]*Sklop13[[#This Row],[Okvirna količina]]</f>
        <v>0</v>
      </c>
      <c r="V106" s="322"/>
    </row>
    <row r="107" spans="1:22" s="55" customFormat="1" ht="12">
      <c r="A107" s="78" t="s">
        <v>215</v>
      </c>
      <c r="B107" s="78" t="s">
        <v>685</v>
      </c>
      <c r="C107" s="329" t="s">
        <v>882</v>
      </c>
      <c r="D107" s="296">
        <v>1700</v>
      </c>
      <c r="E107" s="228" t="s">
        <v>108</v>
      </c>
      <c r="F107" s="150"/>
      <c r="G107" s="326">
        <v>150</v>
      </c>
      <c r="H107" s="213" t="s">
        <v>188</v>
      </c>
      <c r="I107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255</v>
      </c>
      <c r="J107" s="301" t="str">
        <f>IF(Sklop13[[#This Row],[ZAHTEVANA SHEMA KAKOVOSTI]]&lt;&gt;"",Sklop13[[#This Row],[Preračunana masa/volumen/kos na enoto kg]],"")</f>
        <v/>
      </c>
      <c r="K107" s="302"/>
      <c r="L107" s="325"/>
      <c r="M107" s="325"/>
      <c r="N107" s="313"/>
      <c r="O107" s="304"/>
      <c r="P107" s="304"/>
      <c r="Q107" s="305"/>
      <c r="R107" s="304">
        <f>+Sklop13[[#This Row],[cena/enota brez DDV v EUR]]*Sklop13[[#This Row],[Stopnja DDV (%)]]</f>
        <v>0</v>
      </c>
      <c r="S107" s="304">
        <f>+Sklop13[[#This Row],[cena/enota brez DDV v EUR]]+Sklop13[[#This Row],[Davek (EUR)]]</f>
        <v>0</v>
      </c>
      <c r="T107" s="304">
        <f>+Sklop13[[#This Row],[cena/enota brez DDV v EUR]]*Sklop13[[#This Row],[Okvirna količina]]</f>
        <v>0</v>
      </c>
      <c r="U107" s="321">
        <f>+Sklop13[[#This Row],[Končna cena/enoto mere (EUR) z DDV]]*Sklop13[[#This Row],[Okvirna količina]]</f>
        <v>0</v>
      </c>
      <c r="V107" s="322"/>
    </row>
    <row r="108" spans="1:22" s="55" customFormat="1" ht="12">
      <c r="A108" s="78" t="s">
        <v>216</v>
      </c>
      <c r="B108" s="78" t="s">
        <v>686</v>
      </c>
      <c r="C108" s="329" t="s">
        <v>881</v>
      </c>
      <c r="D108" s="296">
        <v>125</v>
      </c>
      <c r="E108" s="228" t="s">
        <v>108</v>
      </c>
      <c r="F108" s="150"/>
      <c r="G108" s="326">
        <v>800</v>
      </c>
      <c r="H108" s="213" t="s">
        <v>188</v>
      </c>
      <c r="I10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08" s="301" t="str">
        <f>IF(Sklop13[[#This Row],[ZAHTEVANA SHEMA KAKOVOSTI]]&lt;&gt;"",Sklop13[[#This Row],[Preračunana masa/volumen/kos na enoto kg]],"")</f>
        <v/>
      </c>
      <c r="K108" s="302"/>
      <c r="L108" s="325"/>
      <c r="M108" s="325"/>
      <c r="N108" s="313"/>
      <c r="O108" s="304"/>
      <c r="P108" s="304"/>
      <c r="Q108" s="305"/>
      <c r="R108" s="304">
        <f>+Sklop13[[#This Row],[cena/enota brez DDV v EUR]]*Sklop13[[#This Row],[Stopnja DDV (%)]]</f>
        <v>0</v>
      </c>
      <c r="S108" s="304">
        <f>+Sklop13[[#This Row],[cena/enota brez DDV v EUR]]+Sklop13[[#This Row],[Davek (EUR)]]</f>
        <v>0</v>
      </c>
      <c r="T108" s="304">
        <f>+Sklop13[[#This Row],[cena/enota brez DDV v EUR]]*Sklop13[[#This Row],[Okvirna količina]]</f>
        <v>0</v>
      </c>
      <c r="U108" s="321">
        <f>+Sklop13[[#This Row],[Končna cena/enoto mere (EUR) z DDV]]*Sklop13[[#This Row],[Okvirna količina]]</f>
        <v>0</v>
      </c>
      <c r="V108" s="322"/>
    </row>
    <row r="109" spans="1:22" s="55" customFormat="1" ht="12">
      <c r="A109" s="78" t="s">
        <v>217</v>
      </c>
      <c r="B109" s="78" t="s">
        <v>687</v>
      </c>
      <c r="C109" s="329" t="s">
        <v>927</v>
      </c>
      <c r="D109" s="296">
        <v>1</v>
      </c>
      <c r="E109" s="298" t="s">
        <v>0</v>
      </c>
      <c r="F109" s="150"/>
      <c r="G109" s="326">
        <v>1000</v>
      </c>
      <c r="H109" s="308" t="s">
        <v>0</v>
      </c>
      <c r="I10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J109" s="301" t="str">
        <f>IF(Sklop13[[#This Row],[ZAHTEVANA SHEMA KAKOVOSTI]]&lt;&gt;"",Sklop13[[#This Row],[Preračunana masa/volumen/kos na enoto kg]],"")</f>
        <v/>
      </c>
      <c r="K109" s="302"/>
      <c r="L109" s="325"/>
      <c r="M109" s="325"/>
      <c r="N109" s="313"/>
      <c r="O109" s="304"/>
      <c r="P109" s="304"/>
      <c r="Q109" s="305"/>
      <c r="R109" s="304">
        <f>+Sklop13[[#This Row],[cena/enota brez DDV v EUR]]*Sklop13[[#This Row],[Stopnja DDV (%)]]</f>
        <v>0</v>
      </c>
      <c r="S109" s="304">
        <f>+Sklop13[[#This Row],[cena/enota brez DDV v EUR]]+Sklop13[[#This Row],[Davek (EUR)]]</f>
        <v>0</v>
      </c>
      <c r="T109" s="304">
        <f>+Sklop13[[#This Row],[cena/enota brez DDV v EUR]]*Sklop13[[#This Row],[Okvirna količina]]</f>
        <v>0</v>
      </c>
      <c r="U109" s="321">
        <f>+Sklop13[[#This Row],[Končna cena/enoto mere (EUR) z DDV]]*Sklop13[[#This Row],[Okvirna količina]]</f>
        <v>0</v>
      </c>
      <c r="V109" s="322"/>
    </row>
    <row r="110" spans="1:22" s="55" customFormat="1" ht="12">
      <c r="A110" s="78" t="s">
        <v>218</v>
      </c>
      <c r="B110" s="78" t="s">
        <v>688</v>
      </c>
      <c r="C110" s="329" t="s">
        <v>928</v>
      </c>
      <c r="D110" s="296">
        <v>1</v>
      </c>
      <c r="E110" s="298" t="s">
        <v>0</v>
      </c>
      <c r="F110" s="150"/>
      <c r="G110" s="326">
        <v>350</v>
      </c>
      <c r="H110" s="308" t="s">
        <v>0</v>
      </c>
      <c r="I11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110" s="301" t="str">
        <f>IF(Sklop13[[#This Row],[ZAHTEVANA SHEMA KAKOVOSTI]]&lt;&gt;"",Sklop13[[#This Row],[Preračunana masa/volumen/kos na enoto kg]],"")</f>
        <v/>
      </c>
      <c r="K110" s="302"/>
      <c r="L110" s="325"/>
      <c r="M110" s="325"/>
      <c r="N110" s="313"/>
      <c r="O110" s="304"/>
      <c r="P110" s="304"/>
      <c r="Q110" s="305"/>
      <c r="R110" s="304">
        <f>+Sklop13[[#This Row],[cena/enota brez DDV v EUR]]*Sklop13[[#This Row],[Stopnja DDV (%)]]</f>
        <v>0</v>
      </c>
      <c r="S110" s="304">
        <f>+Sklop13[[#This Row],[cena/enota brez DDV v EUR]]+Sklop13[[#This Row],[Davek (EUR)]]</f>
        <v>0</v>
      </c>
      <c r="T110" s="304">
        <f>+Sklop13[[#This Row],[cena/enota brez DDV v EUR]]*Sklop13[[#This Row],[Okvirna količina]]</f>
        <v>0</v>
      </c>
      <c r="U110" s="321">
        <f>+Sklop13[[#This Row],[Končna cena/enoto mere (EUR) z DDV]]*Sklop13[[#This Row],[Okvirna količina]]</f>
        <v>0</v>
      </c>
      <c r="V110" s="322"/>
    </row>
    <row r="111" spans="1:22" s="55" customFormat="1" ht="12">
      <c r="A111" s="78" t="s">
        <v>219</v>
      </c>
      <c r="B111" s="78">
        <v>10045</v>
      </c>
      <c r="C111" s="329" t="s">
        <v>880</v>
      </c>
      <c r="D111" s="296">
        <v>7</v>
      </c>
      <c r="E111" s="228" t="s">
        <v>108</v>
      </c>
      <c r="F111" s="150"/>
      <c r="G111" s="326">
        <v>800</v>
      </c>
      <c r="H111" s="213" t="s">
        <v>188</v>
      </c>
      <c r="I11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5.6000000000000005</v>
      </c>
      <c r="J111" s="301" t="str">
        <f>IF(Sklop13[[#This Row],[ZAHTEVANA SHEMA KAKOVOSTI]]&lt;&gt;"",Sklop13[[#This Row],[Preračunana masa/volumen/kos na enoto kg]],"")</f>
        <v/>
      </c>
      <c r="K111" s="302"/>
      <c r="L111" s="325"/>
      <c r="M111" s="325"/>
      <c r="N111" s="313"/>
      <c r="O111" s="304"/>
      <c r="P111" s="304"/>
      <c r="Q111" s="305"/>
      <c r="R111" s="304">
        <f>+Sklop13[[#This Row],[cena/enota brez DDV v EUR]]*Sklop13[[#This Row],[Stopnja DDV (%)]]</f>
        <v>0</v>
      </c>
      <c r="S111" s="304">
        <f>+Sklop13[[#This Row],[cena/enota brez DDV v EUR]]+Sklop13[[#This Row],[Davek (EUR)]]</f>
        <v>0</v>
      </c>
      <c r="T111" s="304">
        <f>+Sklop13[[#This Row],[cena/enota brez DDV v EUR]]*Sklop13[[#This Row],[Okvirna količina]]</f>
        <v>0</v>
      </c>
      <c r="U111" s="321">
        <f>+Sklop13[[#This Row],[Končna cena/enoto mere (EUR) z DDV]]*Sklop13[[#This Row],[Okvirna količina]]</f>
        <v>0</v>
      </c>
      <c r="V111" s="322"/>
    </row>
    <row r="112" spans="1:22" s="55" customFormat="1" ht="12">
      <c r="A112" s="78" t="s">
        <v>220</v>
      </c>
      <c r="B112" s="78">
        <v>10003</v>
      </c>
      <c r="C112" s="329" t="s">
        <v>993</v>
      </c>
      <c r="D112" s="296">
        <v>1</v>
      </c>
      <c r="E112" s="298" t="s">
        <v>0</v>
      </c>
      <c r="F112" s="150"/>
      <c r="G112" s="326">
        <v>1800</v>
      </c>
      <c r="H112" s="308" t="s">
        <v>0</v>
      </c>
      <c r="I11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J112" s="301" t="str">
        <f>IF(Sklop13[[#This Row],[ZAHTEVANA SHEMA KAKOVOSTI]]&lt;&gt;"",Sklop13[[#This Row],[Preračunana masa/volumen/kos na enoto kg]],"")</f>
        <v/>
      </c>
      <c r="K112" s="302"/>
      <c r="L112" s="325"/>
      <c r="M112" s="325"/>
      <c r="N112" s="313"/>
      <c r="O112" s="304"/>
      <c r="P112" s="304"/>
      <c r="Q112" s="305"/>
      <c r="R112" s="304">
        <f>+Sklop13[[#This Row],[cena/enota brez DDV v EUR]]*Sklop13[[#This Row],[Stopnja DDV (%)]]</f>
        <v>0</v>
      </c>
      <c r="S112" s="304">
        <f>+Sklop13[[#This Row],[cena/enota brez DDV v EUR]]+Sklop13[[#This Row],[Davek (EUR)]]</f>
        <v>0</v>
      </c>
      <c r="T112" s="304">
        <f>+Sklop13[[#This Row],[cena/enota brez DDV v EUR]]*Sklop13[[#This Row],[Okvirna količina]]</f>
        <v>0</v>
      </c>
      <c r="U112" s="321">
        <f>+Sklop13[[#This Row],[Končna cena/enoto mere (EUR) z DDV]]*Sklop13[[#This Row],[Okvirna količina]]</f>
        <v>0</v>
      </c>
      <c r="V112" s="322"/>
    </row>
    <row r="113" spans="1:22" s="55" customFormat="1" ht="12">
      <c r="A113" s="78" t="s">
        <v>221</v>
      </c>
      <c r="B113" s="78">
        <v>10048</v>
      </c>
      <c r="C113" s="329" t="s">
        <v>929</v>
      </c>
      <c r="D113" s="296">
        <v>1</v>
      </c>
      <c r="E113" s="298" t="s">
        <v>74</v>
      </c>
      <c r="F113" s="150"/>
      <c r="G113" s="326">
        <v>10</v>
      </c>
      <c r="H113" s="308" t="s">
        <v>74</v>
      </c>
      <c r="I11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113" s="301" t="str">
        <f>IF(Sklop13[[#This Row],[ZAHTEVANA SHEMA KAKOVOSTI]]&lt;&gt;"",Sklop13[[#This Row],[Preračunana masa/volumen/kos na enoto kg]],"")</f>
        <v/>
      </c>
      <c r="K113" s="302"/>
      <c r="L113" s="325"/>
      <c r="M113" s="325"/>
      <c r="N113" s="313"/>
      <c r="O113" s="304"/>
      <c r="P113" s="304"/>
      <c r="Q113" s="305"/>
      <c r="R113" s="304">
        <f>+Sklop13[[#This Row],[cena/enota brez DDV v EUR]]*Sklop13[[#This Row],[Stopnja DDV (%)]]</f>
        <v>0</v>
      </c>
      <c r="S113" s="304">
        <f>+Sklop13[[#This Row],[cena/enota brez DDV v EUR]]+Sklop13[[#This Row],[Davek (EUR)]]</f>
        <v>0</v>
      </c>
      <c r="T113" s="304">
        <f>+Sklop13[[#This Row],[cena/enota brez DDV v EUR]]*Sklop13[[#This Row],[Okvirna količina]]</f>
        <v>0</v>
      </c>
      <c r="U113" s="321">
        <f>+Sklop13[[#This Row],[Končna cena/enoto mere (EUR) z DDV]]*Sklop13[[#This Row],[Okvirna količina]]</f>
        <v>0</v>
      </c>
      <c r="V113" s="322"/>
    </row>
    <row r="114" spans="1:22" s="55" customFormat="1" ht="12">
      <c r="A114" s="78" t="s">
        <v>222</v>
      </c>
      <c r="B114" s="78">
        <v>10029</v>
      </c>
      <c r="C114" s="329" t="s">
        <v>930</v>
      </c>
      <c r="D114" s="296" t="s">
        <v>878</v>
      </c>
      <c r="E114" s="298" t="s">
        <v>0</v>
      </c>
      <c r="F114" s="150"/>
      <c r="G114" s="326">
        <v>75</v>
      </c>
      <c r="H114" s="308" t="s">
        <v>0</v>
      </c>
      <c r="I114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J114" s="301" t="str">
        <f>IF(Sklop13[[#This Row],[ZAHTEVANA SHEMA KAKOVOSTI]]&lt;&gt;"",Sklop13[[#This Row],[Preračunana masa/volumen/kos na enoto kg]],"")</f>
        <v/>
      </c>
      <c r="K114" s="302"/>
      <c r="L114" s="325"/>
      <c r="M114" s="325"/>
      <c r="N114" s="313"/>
      <c r="O114" s="304"/>
      <c r="P114" s="304"/>
      <c r="Q114" s="305"/>
      <c r="R114" s="304">
        <f>+Sklop13[[#This Row],[cena/enota brez DDV v EUR]]*Sklop13[[#This Row],[Stopnja DDV (%)]]</f>
        <v>0</v>
      </c>
      <c r="S114" s="304">
        <f>+Sklop13[[#This Row],[cena/enota brez DDV v EUR]]+Sklop13[[#This Row],[Davek (EUR)]]</f>
        <v>0</v>
      </c>
      <c r="T114" s="304">
        <f>+Sklop13[[#This Row],[cena/enota brez DDV v EUR]]*Sklop13[[#This Row],[Okvirna količina]]</f>
        <v>0</v>
      </c>
      <c r="U114" s="321">
        <f>+Sklop13[[#This Row],[Končna cena/enoto mere (EUR) z DDV]]*Sklop13[[#This Row],[Okvirna količina]]</f>
        <v>0</v>
      </c>
      <c r="V114" s="322"/>
    </row>
    <row r="115" spans="1:22" s="55" customFormat="1" ht="24">
      <c r="A115" s="78" t="s">
        <v>223</v>
      </c>
      <c r="B115" s="78">
        <v>10004</v>
      </c>
      <c r="C115" s="329" t="s">
        <v>1005</v>
      </c>
      <c r="D115" s="296">
        <v>1</v>
      </c>
      <c r="E115" s="298" t="s">
        <v>0</v>
      </c>
      <c r="F115" s="150"/>
      <c r="G115" s="326">
        <v>750</v>
      </c>
      <c r="H115" s="308" t="s">
        <v>0</v>
      </c>
      <c r="I115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J115" s="301" t="str">
        <f>IF(Sklop13[[#This Row],[ZAHTEVANA SHEMA KAKOVOSTI]]&lt;&gt;"",Sklop13[[#This Row],[Preračunana masa/volumen/kos na enoto kg]],"")</f>
        <v/>
      </c>
      <c r="K115" s="302"/>
      <c r="L115" s="325"/>
      <c r="M115" s="325"/>
      <c r="N115" s="313"/>
      <c r="O115" s="304"/>
      <c r="P115" s="304"/>
      <c r="Q115" s="305"/>
      <c r="R115" s="304">
        <f>+Sklop13[[#This Row],[cena/enota brez DDV v EUR]]*Sklop13[[#This Row],[Stopnja DDV (%)]]</f>
        <v>0</v>
      </c>
      <c r="S115" s="304">
        <f>+Sklop13[[#This Row],[cena/enota brez DDV v EUR]]+Sklop13[[#This Row],[Davek (EUR)]]</f>
        <v>0</v>
      </c>
      <c r="T115" s="304">
        <f>+Sklop13[[#This Row],[cena/enota brez DDV v EUR]]*Sklop13[[#This Row],[Okvirna količina]]</f>
        <v>0</v>
      </c>
      <c r="U115" s="321">
        <f>+Sklop13[[#This Row],[Končna cena/enoto mere (EUR) z DDV]]*Sklop13[[#This Row],[Okvirna količina]]</f>
        <v>0</v>
      </c>
      <c r="V115" s="322"/>
    </row>
    <row r="116" spans="1:22" s="55" customFormat="1" ht="12">
      <c r="A116" s="411" t="s">
        <v>224</v>
      </c>
      <c r="B116" s="411">
        <v>10055</v>
      </c>
      <c r="C116" s="412" t="s">
        <v>1037</v>
      </c>
      <c r="D116" s="296">
        <v>1</v>
      </c>
      <c r="E116" s="298" t="s">
        <v>0</v>
      </c>
      <c r="F116" s="150"/>
      <c r="G116" s="326">
        <v>10</v>
      </c>
      <c r="H116" s="308" t="s">
        <v>0</v>
      </c>
      <c r="I116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116" s="301" t="str">
        <f>IF(Sklop13[[#This Row],[ZAHTEVANA SHEMA KAKOVOSTI]]&lt;&gt;"",Sklop13[[#This Row],[Preračunana masa/volumen/kos na enoto kg]],"")</f>
        <v/>
      </c>
      <c r="K116" s="302"/>
      <c r="L116" s="325"/>
      <c r="M116" s="325"/>
      <c r="N116" s="313"/>
      <c r="O116" s="304"/>
      <c r="P116" s="304"/>
      <c r="Q116" s="305"/>
      <c r="R116" s="304">
        <f>+Sklop13[[#This Row],[cena/enota brez DDV v EUR]]*Sklop13[[#This Row],[Stopnja DDV (%)]]</f>
        <v>0</v>
      </c>
      <c r="S116" s="304">
        <f>+Sklop13[[#This Row],[cena/enota brez DDV v EUR]]+Sklop13[[#This Row],[Davek (EUR)]]</f>
        <v>0</v>
      </c>
      <c r="T116" s="304">
        <f>+Sklop13[[#This Row],[cena/enota brez DDV v EUR]]*Sklop13[[#This Row],[Okvirna količina]]</f>
        <v>0</v>
      </c>
      <c r="U116" s="321">
        <f>+Sklop13[[#This Row],[Končna cena/enoto mere (EUR) z DDV]]*Sklop13[[#This Row],[Okvirna količina]]</f>
        <v>0</v>
      </c>
      <c r="V116" s="322"/>
    </row>
    <row r="117" spans="1:22" s="55" customFormat="1" ht="12">
      <c r="A117" s="78" t="s">
        <v>225</v>
      </c>
      <c r="B117" s="78">
        <v>10047</v>
      </c>
      <c r="C117" s="329" t="s">
        <v>879</v>
      </c>
      <c r="D117" s="296">
        <v>39</v>
      </c>
      <c r="E117" s="228" t="s">
        <v>108</v>
      </c>
      <c r="F117" s="150"/>
      <c r="G117" s="326">
        <v>170</v>
      </c>
      <c r="H117" s="213" t="s">
        <v>188</v>
      </c>
      <c r="I117" s="300"/>
      <c r="J117" s="301" t="str">
        <f>IF(Sklop13[[#This Row],[ZAHTEVANA SHEMA KAKOVOSTI]]&lt;&gt;"",Sklop13[[#This Row],[Preračunana masa/volumen/kos na enoto kg]],"")</f>
        <v/>
      </c>
      <c r="K117" s="302"/>
      <c r="L117" s="325"/>
      <c r="M117" s="325"/>
      <c r="N117" s="313"/>
      <c r="O117" s="304"/>
      <c r="P117" s="304"/>
      <c r="Q117" s="305"/>
      <c r="R117" s="304">
        <f>+Sklop13[[#This Row],[cena/enota brez DDV v EUR]]*Sklop13[[#This Row],[Stopnja DDV (%)]]</f>
        <v>0</v>
      </c>
      <c r="S117" s="304">
        <f>+Sklop13[[#This Row],[cena/enota brez DDV v EUR]]+Sklop13[[#This Row],[Davek (EUR)]]</f>
        <v>0</v>
      </c>
      <c r="T117" s="304">
        <f>+Sklop13[[#This Row],[cena/enota brez DDV v EUR]]*Sklop13[[#This Row],[Okvirna količina]]</f>
        <v>0</v>
      </c>
      <c r="U117" s="321">
        <f>+Sklop13[[#This Row],[Končna cena/enoto mere (EUR) z DDV]]*Sklop13[[#This Row],[Okvirna količina]]</f>
        <v>0</v>
      </c>
      <c r="V117" s="322"/>
    </row>
    <row r="118" spans="1:22" s="55" customFormat="1" ht="12">
      <c r="A118" s="78" t="s">
        <v>226</v>
      </c>
      <c r="B118" s="78" t="s">
        <v>689</v>
      </c>
      <c r="C118" s="329" t="s">
        <v>931</v>
      </c>
      <c r="D118" s="296">
        <v>1</v>
      </c>
      <c r="E118" s="298" t="s">
        <v>0</v>
      </c>
      <c r="F118" s="150"/>
      <c r="G118" s="326">
        <v>120</v>
      </c>
      <c r="H118" s="308" t="s">
        <v>0</v>
      </c>
      <c r="I11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118" s="301" t="str">
        <f>IF(Sklop13[[#This Row],[ZAHTEVANA SHEMA KAKOVOSTI]]&lt;&gt;"",Sklop13[[#This Row],[Preračunana masa/volumen/kos na enoto kg]],"")</f>
        <v/>
      </c>
      <c r="K118" s="302"/>
      <c r="L118" s="325"/>
      <c r="M118" s="325"/>
      <c r="N118" s="313"/>
      <c r="O118" s="304"/>
      <c r="P118" s="304"/>
      <c r="Q118" s="305"/>
      <c r="R118" s="304">
        <f>+Sklop13[[#This Row],[cena/enota brez DDV v EUR]]*Sklop13[[#This Row],[Stopnja DDV (%)]]</f>
        <v>0</v>
      </c>
      <c r="S118" s="304">
        <f>+Sklop13[[#This Row],[cena/enota brez DDV v EUR]]+Sklop13[[#This Row],[Davek (EUR)]]</f>
        <v>0</v>
      </c>
      <c r="T118" s="304">
        <f>+Sklop13[[#This Row],[cena/enota brez DDV v EUR]]*Sklop13[[#This Row],[Okvirna količina]]</f>
        <v>0</v>
      </c>
      <c r="U118" s="321">
        <f>+Sklop13[[#This Row],[Končna cena/enoto mere (EUR) z DDV]]*Sklop13[[#This Row],[Okvirna količina]]</f>
        <v>0</v>
      </c>
      <c r="V118" s="322"/>
    </row>
    <row r="119" spans="1:22" s="55" customFormat="1" ht="12">
      <c r="A119" s="78" t="s">
        <v>227</v>
      </c>
      <c r="B119" s="78">
        <v>10031</v>
      </c>
      <c r="C119" s="329" t="s">
        <v>712</v>
      </c>
      <c r="D119" s="296" t="s">
        <v>110</v>
      </c>
      <c r="E119" s="298" t="s">
        <v>0</v>
      </c>
      <c r="F119" s="150"/>
      <c r="G119" s="326">
        <v>4</v>
      </c>
      <c r="H119" s="308" t="s">
        <v>0</v>
      </c>
      <c r="I11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19" s="301" t="str">
        <f>IF(Sklop13[[#This Row],[ZAHTEVANA SHEMA KAKOVOSTI]]&lt;&gt;"",Sklop13[[#This Row],[Preračunana masa/volumen/kos na enoto kg]],"")</f>
        <v/>
      </c>
      <c r="K119" s="302"/>
      <c r="L119" s="325"/>
      <c r="M119" s="325"/>
      <c r="N119" s="313"/>
      <c r="O119" s="304"/>
      <c r="P119" s="304"/>
      <c r="Q119" s="305"/>
      <c r="R119" s="304">
        <f>+Sklop13[[#This Row],[cena/enota brez DDV v EUR]]*Sklop13[[#This Row],[Stopnja DDV (%)]]</f>
        <v>0</v>
      </c>
      <c r="S119" s="304">
        <f>+Sklop13[[#This Row],[cena/enota brez DDV v EUR]]+Sklop13[[#This Row],[Davek (EUR)]]</f>
        <v>0</v>
      </c>
      <c r="T119" s="304">
        <f>+Sklop13[[#This Row],[cena/enota brez DDV v EUR]]*Sklop13[[#This Row],[Okvirna količina]]</f>
        <v>0</v>
      </c>
      <c r="U119" s="321">
        <f>+Sklop13[[#This Row],[Končna cena/enoto mere (EUR) z DDV]]*Sklop13[[#This Row],[Okvirna količina]]</f>
        <v>0</v>
      </c>
      <c r="V119" s="322"/>
    </row>
    <row r="120" spans="1:22" s="55" customFormat="1" ht="12">
      <c r="A120" s="78" t="s">
        <v>228</v>
      </c>
      <c r="B120" s="78">
        <v>10039</v>
      </c>
      <c r="C120" s="329" t="s">
        <v>713</v>
      </c>
      <c r="D120" s="296" t="s">
        <v>110</v>
      </c>
      <c r="E120" s="298" t="s">
        <v>0</v>
      </c>
      <c r="F120" s="150"/>
      <c r="G120" s="326">
        <v>5</v>
      </c>
      <c r="H120" s="308" t="s">
        <v>0</v>
      </c>
      <c r="I12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20" s="301" t="str">
        <f>IF(Sklop13[[#This Row],[ZAHTEVANA SHEMA KAKOVOSTI]]&lt;&gt;"",Sklop13[[#This Row],[Preračunana masa/volumen/kos na enoto kg]],"")</f>
        <v/>
      </c>
      <c r="K120" s="302"/>
      <c r="L120" s="325"/>
      <c r="M120" s="325"/>
      <c r="N120" s="313"/>
      <c r="O120" s="304"/>
      <c r="P120" s="304"/>
      <c r="Q120" s="305"/>
      <c r="R120" s="304">
        <f>+Sklop13[[#This Row],[cena/enota brez DDV v EUR]]*Sklop13[[#This Row],[Stopnja DDV (%)]]</f>
        <v>0</v>
      </c>
      <c r="S120" s="304">
        <f>+Sklop13[[#This Row],[cena/enota brez DDV v EUR]]+Sklop13[[#This Row],[Davek (EUR)]]</f>
        <v>0</v>
      </c>
      <c r="T120" s="304">
        <f>+Sklop13[[#This Row],[cena/enota brez DDV v EUR]]*Sklop13[[#This Row],[Okvirna količina]]</f>
        <v>0</v>
      </c>
      <c r="U120" s="321">
        <f>+Sklop13[[#This Row],[Končna cena/enoto mere (EUR) z DDV]]*Sklop13[[#This Row],[Okvirna količina]]</f>
        <v>0</v>
      </c>
      <c r="V120" s="322"/>
    </row>
    <row r="121" spans="1:22" s="55" customFormat="1" ht="12">
      <c r="A121" s="78" t="s">
        <v>229</v>
      </c>
      <c r="B121" s="78" t="s">
        <v>697</v>
      </c>
      <c r="C121" s="329" t="s">
        <v>714</v>
      </c>
      <c r="D121" s="296" t="s">
        <v>110</v>
      </c>
      <c r="E121" s="298" t="s">
        <v>0</v>
      </c>
      <c r="F121" s="150"/>
      <c r="G121" s="326">
        <v>5</v>
      </c>
      <c r="H121" s="308" t="s">
        <v>0</v>
      </c>
      <c r="I12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21" s="301" t="str">
        <f>IF(Sklop13[[#This Row],[ZAHTEVANA SHEMA KAKOVOSTI]]&lt;&gt;"",Sklop13[[#This Row],[Preračunana masa/volumen/kos na enoto kg]],"")</f>
        <v/>
      </c>
      <c r="K121" s="302"/>
      <c r="L121" s="325"/>
      <c r="M121" s="325"/>
      <c r="N121" s="313"/>
      <c r="O121" s="304"/>
      <c r="P121" s="304"/>
      <c r="Q121" s="305"/>
      <c r="R121" s="304">
        <f>+Sklop13[[#This Row],[cena/enota brez DDV v EUR]]*Sklop13[[#This Row],[Stopnja DDV (%)]]</f>
        <v>0</v>
      </c>
      <c r="S121" s="304">
        <f>+Sklop13[[#This Row],[cena/enota brez DDV v EUR]]+Sklop13[[#This Row],[Davek (EUR)]]</f>
        <v>0</v>
      </c>
      <c r="T121" s="304">
        <f>+Sklop13[[#This Row],[cena/enota brez DDV v EUR]]*Sklop13[[#This Row],[Okvirna količina]]</f>
        <v>0</v>
      </c>
      <c r="U121" s="321">
        <f>+Sklop13[[#This Row],[Končna cena/enoto mere (EUR) z DDV]]*Sklop13[[#This Row],[Okvirna količina]]</f>
        <v>0</v>
      </c>
      <c r="V121" s="322"/>
    </row>
    <row r="122" spans="1:22" s="55" customFormat="1" ht="12">
      <c r="A122" s="78" t="s">
        <v>230</v>
      </c>
      <c r="B122" s="78" t="s">
        <v>698</v>
      </c>
      <c r="C122" s="329" t="s">
        <v>715</v>
      </c>
      <c r="D122" s="296" t="s">
        <v>110</v>
      </c>
      <c r="E122" s="298" t="s">
        <v>0</v>
      </c>
      <c r="F122" s="150"/>
      <c r="G122" s="326">
        <v>20</v>
      </c>
      <c r="H122" s="308" t="s">
        <v>0</v>
      </c>
      <c r="I12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22" s="301" t="str">
        <f>IF(Sklop13[[#This Row],[ZAHTEVANA SHEMA KAKOVOSTI]]&lt;&gt;"",Sklop13[[#This Row],[Preračunana masa/volumen/kos na enoto kg]],"")</f>
        <v/>
      </c>
      <c r="K122" s="302"/>
      <c r="L122" s="325"/>
      <c r="M122" s="325"/>
      <c r="N122" s="313"/>
      <c r="O122" s="304"/>
      <c r="P122" s="304"/>
      <c r="Q122" s="305"/>
      <c r="R122" s="304">
        <f>+Sklop13[[#This Row],[cena/enota brez DDV v EUR]]*Sklop13[[#This Row],[Stopnja DDV (%)]]</f>
        <v>0</v>
      </c>
      <c r="S122" s="304">
        <f>+Sklop13[[#This Row],[cena/enota brez DDV v EUR]]+Sklop13[[#This Row],[Davek (EUR)]]</f>
        <v>0</v>
      </c>
      <c r="T122" s="304">
        <f>+Sklop13[[#This Row],[cena/enota brez DDV v EUR]]*Sklop13[[#This Row],[Okvirna količina]]</f>
        <v>0</v>
      </c>
      <c r="U122" s="321">
        <f>+Sklop13[[#This Row],[Končna cena/enoto mere (EUR) z DDV]]*Sklop13[[#This Row],[Okvirna količina]]</f>
        <v>0</v>
      </c>
      <c r="V122" s="322"/>
    </row>
    <row r="123" spans="1:22" s="55" customFormat="1" ht="12">
      <c r="A123" s="78" t="s">
        <v>231</v>
      </c>
      <c r="B123" s="78" t="s">
        <v>699</v>
      </c>
      <c r="C123" s="329" t="s">
        <v>716</v>
      </c>
      <c r="D123" s="296" t="s">
        <v>110</v>
      </c>
      <c r="E123" s="298" t="s">
        <v>0</v>
      </c>
      <c r="F123" s="150"/>
      <c r="G123" s="326">
        <v>5</v>
      </c>
      <c r="H123" s="308" t="s">
        <v>738</v>
      </c>
      <c r="I12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23" s="301" t="str">
        <f>IF(Sklop13[[#This Row],[ZAHTEVANA SHEMA KAKOVOSTI]]&lt;&gt;"",Sklop13[[#This Row],[Preračunana masa/volumen/kos na enoto kg]],"")</f>
        <v/>
      </c>
      <c r="K123" s="302"/>
      <c r="L123" s="325"/>
      <c r="M123" s="325"/>
      <c r="N123" s="313"/>
      <c r="O123" s="304"/>
      <c r="P123" s="304"/>
      <c r="Q123" s="305"/>
      <c r="R123" s="304">
        <f>+Sklop13[[#This Row],[cena/enota brez DDV v EUR]]*Sklop13[[#This Row],[Stopnja DDV (%)]]</f>
        <v>0</v>
      </c>
      <c r="S123" s="304">
        <f>+Sklop13[[#This Row],[cena/enota brez DDV v EUR]]+Sklop13[[#This Row],[Davek (EUR)]]</f>
        <v>0</v>
      </c>
      <c r="T123" s="304">
        <f>+Sklop13[[#This Row],[cena/enota brez DDV v EUR]]*Sklop13[[#This Row],[Okvirna količina]]</f>
        <v>0</v>
      </c>
      <c r="U123" s="321">
        <f>+Sklop13[[#This Row],[Končna cena/enoto mere (EUR) z DDV]]*Sklop13[[#This Row],[Okvirna količina]]</f>
        <v>0</v>
      </c>
      <c r="V123" s="322"/>
    </row>
    <row r="124" spans="1:22" s="55" customFormat="1" ht="12">
      <c r="A124" s="78" t="s">
        <v>234</v>
      </c>
      <c r="B124" s="78">
        <v>10016</v>
      </c>
      <c r="C124" s="329" t="s">
        <v>717</v>
      </c>
      <c r="D124" s="296" t="s">
        <v>110</v>
      </c>
      <c r="E124" s="298" t="s">
        <v>0</v>
      </c>
      <c r="F124" s="150"/>
      <c r="G124" s="326">
        <v>8</v>
      </c>
      <c r="H124" s="308" t="s">
        <v>0</v>
      </c>
      <c r="I124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J124" s="301" t="str">
        <f>IF(Sklop13[[#This Row],[ZAHTEVANA SHEMA KAKOVOSTI]]&lt;&gt;"",Sklop13[[#This Row],[Preračunana masa/volumen/kos na enoto kg]],"")</f>
        <v/>
      </c>
      <c r="K124" s="302"/>
      <c r="L124" s="325"/>
      <c r="M124" s="325"/>
      <c r="N124" s="313"/>
      <c r="O124" s="304"/>
      <c r="P124" s="304"/>
      <c r="Q124" s="305"/>
      <c r="R124" s="304">
        <f>+Sklop13[[#This Row],[cena/enota brez DDV v EUR]]*Sklop13[[#This Row],[Stopnja DDV (%)]]</f>
        <v>0</v>
      </c>
      <c r="S124" s="304">
        <f>+Sklop13[[#This Row],[cena/enota brez DDV v EUR]]+Sklop13[[#This Row],[Davek (EUR)]]</f>
        <v>0</v>
      </c>
      <c r="T124" s="304">
        <f>+Sklop13[[#This Row],[cena/enota brez DDV v EUR]]*Sklop13[[#This Row],[Okvirna količina]]</f>
        <v>0</v>
      </c>
      <c r="U124" s="321">
        <f>+Sklop13[[#This Row],[Končna cena/enoto mere (EUR) z DDV]]*Sklop13[[#This Row],[Okvirna količina]]</f>
        <v>0</v>
      </c>
      <c r="V124" s="322"/>
    </row>
    <row r="125" spans="1:22" s="55" customFormat="1" ht="12">
      <c r="A125" s="78" t="s">
        <v>235</v>
      </c>
      <c r="B125" s="78" t="s">
        <v>700</v>
      </c>
      <c r="C125" s="329" t="s">
        <v>718</v>
      </c>
      <c r="D125" s="296" t="s">
        <v>110</v>
      </c>
      <c r="E125" s="298" t="s">
        <v>0</v>
      </c>
      <c r="F125" s="150"/>
      <c r="G125" s="326">
        <v>2</v>
      </c>
      <c r="H125" s="308" t="s">
        <v>0</v>
      </c>
      <c r="I125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25" s="301" t="str">
        <f>IF(Sklop13[[#This Row],[ZAHTEVANA SHEMA KAKOVOSTI]]&lt;&gt;"",Sklop13[[#This Row],[Preračunana masa/volumen/kos na enoto kg]],"")</f>
        <v/>
      </c>
      <c r="K125" s="302"/>
      <c r="L125" s="325"/>
      <c r="M125" s="325"/>
      <c r="N125" s="313"/>
      <c r="O125" s="304"/>
      <c r="P125" s="304"/>
      <c r="Q125" s="305"/>
      <c r="R125" s="304">
        <f>+Sklop13[[#This Row],[cena/enota brez DDV v EUR]]*Sklop13[[#This Row],[Stopnja DDV (%)]]</f>
        <v>0</v>
      </c>
      <c r="S125" s="304">
        <f>+Sklop13[[#This Row],[cena/enota brez DDV v EUR]]+Sklop13[[#This Row],[Davek (EUR)]]</f>
        <v>0</v>
      </c>
      <c r="T125" s="304">
        <f>+Sklop13[[#This Row],[cena/enota brez DDV v EUR]]*Sklop13[[#This Row],[Okvirna količina]]</f>
        <v>0</v>
      </c>
      <c r="U125" s="321">
        <f>+Sklop13[[#This Row],[Končna cena/enoto mere (EUR) z DDV]]*Sklop13[[#This Row],[Okvirna količina]]</f>
        <v>0</v>
      </c>
      <c r="V125" s="322"/>
    </row>
    <row r="126" spans="1:22" s="55" customFormat="1" ht="12">
      <c r="A126" s="78" t="s">
        <v>236</v>
      </c>
      <c r="B126" s="78"/>
      <c r="C126" s="329" t="s">
        <v>719</v>
      </c>
      <c r="D126" s="296" t="s">
        <v>110</v>
      </c>
      <c r="E126" s="298" t="s">
        <v>0</v>
      </c>
      <c r="F126" s="150"/>
      <c r="G126" s="326">
        <v>5</v>
      </c>
      <c r="H126" s="308" t="s">
        <v>0</v>
      </c>
      <c r="I126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26" s="301" t="str">
        <f>IF(Sklop13[[#This Row],[ZAHTEVANA SHEMA KAKOVOSTI]]&lt;&gt;"",Sklop13[[#This Row],[Preračunana masa/volumen/kos na enoto kg]],"")</f>
        <v/>
      </c>
      <c r="K126" s="302"/>
      <c r="L126" s="325"/>
      <c r="M126" s="325"/>
      <c r="N126" s="313"/>
      <c r="O126" s="304"/>
      <c r="P126" s="304"/>
      <c r="Q126" s="305"/>
      <c r="R126" s="304">
        <f>+Sklop13[[#This Row],[cena/enota brez DDV v EUR]]*Sklop13[[#This Row],[Stopnja DDV (%)]]</f>
        <v>0</v>
      </c>
      <c r="S126" s="304">
        <f>+Sklop13[[#This Row],[cena/enota brez DDV v EUR]]+Sklop13[[#This Row],[Davek (EUR)]]</f>
        <v>0</v>
      </c>
      <c r="T126" s="304">
        <f>+Sklop13[[#This Row],[cena/enota brez DDV v EUR]]*Sklop13[[#This Row],[Okvirna količina]]</f>
        <v>0</v>
      </c>
      <c r="U126" s="321">
        <f>+Sklop13[[#This Row],[Končna cena/enoto mere (EUR) z DDV]]*Sklop13[[#This Row],[Okvirna količina]]</f>
        <v>0</v>
      </c>
      <c r="V126" s="322"/>
    </row>
    <row r="127" spans="1:22" s="55" customFormat="1" ht="24">
      <c r="A127" s="413" t="s">
        <v>237</v>
      </c>
      <c r="B127" s="413" t="s">
        <v>701</v>
      </c>
      <c r="C127" s="414" t="s">
        <v>720</v>
      </c>
      <c r="D127" s="415" t="s">
        <v>1038</v>
      </c>
      <c r="E127" s="298"/>
      <c r="F127" s="150"/>
      <c r="G127" s="326"/>
      <c r="H127" s="308"/>
      <c r="I127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J127" s="301" t="str">
        <f>IF(Sklop13[[#This Row],[ZAHTEVANA SHEMA KAKOVOSTI]]&lt;&gt;"",Sklop13[[#This Row],[Preračunana masa/volumen/kos na enoto kg]],"")</f>
        <v/>
      </c>
      <c r="K127" s="302"/>
      <c r="L127" s="325"/>
      <c r="M127" s="325"/>
      <c r="N127" s="313"/>
      <c r="O127" s="304"/>
      <c r="P127" s="304"/>
      <c r="Q127" s="305"/>
      <c r="R127" s="304">
        <f>+Sklop13[[#This Row],[cena/enota brez DDV v EUR]]*Sklop13[[#This Row],[Stopnja DDV (%)]]</f>
        <v>0</v>
      </c>
      <c r="S127" s="304">
        <f>+Sklop13[[#This Row],[cena/enota brez DDV v EUR]]+Sklop13[[#This Row],[Davek (EUR)]]</f>
        <v>0</v>
      </c>
      <c r="T127" s="304">
        <f>+Sklop13[[#This Row],[cena/enota brez DDV v EUR]]*Sklop13[[#This Row],[Okvirna količina]]</f>
        <v>0</v>
      </c>
      <c r="U127" s="321">
        <f>+Sklop13[[#This Row],[Končna cena/enoto mere (EUR) z DDV]]*Sklop13[[#This Row],[Okvirna količina]]</f>
        <v>0</v>
      </c>
      <c r="V127" s="322"/>
    </row>
    <row r="128" spans="1:22" s="55" customFormat="1" ht="24">
      <c r="A128" s="78" t="s">
        <v>238</v>
      </c>
      <c r="B128" s="78">
        <v>10009</v>
      </c>
      <c r="C128" s="329" t="s">
        <v>1009</v>
      </c>
      <c r="D128" s="296" t="s">
        <v>110</v>
      </c>
      <c r="E128" s="298" t="s">
        <v>0</v>
      </c>
      <c r="F128" s="150"/>
      <c r="G128" s="326">
        <v>350</v>
      </c>
      <c r="H128" s="308" t="s">
        <v>0</v>
      </c>
      <c r="I12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128" s="301" t="str">
        <f>IF(Sklop13[[#This Row],[ZAHTEVANA SHEMA KAKOVOSTI]]&lt;&gt;"",Sklop13[[#This Row],[Preračunana masa/volumen/kos na enoto kg]],"")</f>
        <v/>
      </c>
      <c r="K128" s="302"/>
      <c r="L128" s="325"/>
      <c r="M128" s="325"/>
      <c r="N128" s="313"/>
      <c r="O128" s="304"/>
      <c r="P128" s="304"/>
      <c r="Q128" s="305"/>
      <c r="R128" s="304">
        <f>+Sklop13[[#This Row],[cena/enota brez DDV v EUR]]*Sklop13[[#This Row],[Stopnja DDV (%)]]</f>
        <v>0</v>
      </c>
      <c r="S128" s="304">
        <f>+Sklop13[[#This Row],[cena/enota brez DDV v EUR]]+Sklop13[[#This Row],[Davek (EUR)]]</f>
        <v>0</v>
      </c>
      <c r="T128" s="304">
        <f>+Sklop13[[#This Row],[cena/enota brez DDV v EUR]]*Sklop13[[#This Row],[Okvirna količina]]</f>
        <v>0</v>
      </c>
      <c r="U128" s="321">
        <f>+Sklop13[[#This Row],[Končna cena/enoto mere (EUR) z DDV]]*Sklop13[[#This Row],[Okvirna količina]]</f>
        <v>0</v>
      </c>
      <c r="V128" s="322"/>
    </row>
    <row r="129" spans="1:22" s="55" customFormat="1" ht="24">
      <c r="A129" s="78" t="s">
        <v>239</v>
      </c>
      <c r="B129" s="78" t="s">
        <v>702</v>
      </c>
      <c r="C129" s="329" t="s">
        <v>1013</v>
      </c>
      <c r="D129" s="296" t="s">
        <v>110</v>
      </c>
      <c r="E129" s="298" t="s">
        <v>0</v>
      </c>
      <c r="F129" s="150"/>
      <c r="G129" s="326">
        <v>15</v>
      </c>
      <c r="H129" s="308" t="s">
        <v>0</v>
      </c>
      <c r="I12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29" s="301" t="str">
        <f>IF(Sklop13[[#This Row],[ZAHTEVANA SHEMA KAKOVOSTI]]&lt;&gt;"",Sklop13[[#This Row],[Preračunana masa/volumen/kos na enoto kg]],"")</f>
        <v/>
      </c>
      <c r="K129" s="302"/>
      <c r="L129" s="325"/>
      <c r="M129" s="325"/>
      <c r="N129" s="313"/>
      <c r="O129" s="304"/>
      <c r="P129" s="304"/>
      <c r="Q129" s="305"/>
      <c r="R129" s="304">
        <f>+Sklop13[[#This Row],[cena/enota brez DDV v EUR]]*Sklop13[[#This Row],[Stopnja DDV (%)]]</f>
        <v>0</v>
      </c>
      <c r="S129" s="304">
        <f>+Sklop13[[#This Row],[cena/enota brez DDV v EUR]]+Sklop13[[#This Row],[Davek (EUR)]]</f>
        <v>0</v>
      </c>
      <c r="T129" s="304">
        <f>+Sklop13[[#This Row],[cena/enota brez DDV v EUR]]*Sklop13[[#This Row],[Okvirna količina]]</f>
        <v>0</v>
      </c>
      <c r="U129" s="321">
        <f>+Sklop13[[#This Row],[Končna cena/enoto mere (EUR) z DDV]]*Sklop13[[#This Row],[Okvirna količina]]</f>
        <v>0</v>
      </c>
      <c r="V129" s="322"/>
    </row>
    <row r="130" spans="1:22" s="55" customFormat="1" ht="12">
      <c r="A130" s="78" t="s">
        <v>240</v>
      </c>
      <c r="B130" s="78">
        <v>10062</v>
      </c>
      <c r="C130" s="329" t="s">
        <v>1012</v>
      </c>
      <c r="D130" s="296" t="s">
        <v>110</v>
      </c>
      <c r="E130" s="298" t="s">
        <v>0</v>
      </c>
      <c r="F130" s="150"/>
      <c r="G130" s="326">
        <v>15</v>
      </c>
      <c r="H130" s="308" t="s">
        <v>0</v>
      </c>
      <c r="I13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30" s="301" t="str">
        <f>IF(Sklop13[[#This Row],[ZAHTEVANA SHEMA KAKOVOSTI]]&lt;&gt;"",Sklop13[[#This Row],[Preračunana masa/volumen/kos na enoto kg]],"")</f>
        <v/>
      </c>
      <c r="K130" s="302"/>
      <c r="L130" s="325"/>
      <c r="M130" s="325"/>
      <c r="N130" s="313"/>
      <c r="O130" s="304"/>
      <c r="P130" s="304"/>
      <c r="Q130" s="305"/>
      <c r="R130" s="304">
        <f>+Sklop13[[#This Row],[cena/enota brez DDV v EUR]]*Sklop13[[#This Row],[Stopnja DDV (%)]]</f>
        <v>0</v>
      </c>
      <c r="S130" s="304">
        <f>+Sklop13[[#This Row],[cena/enota brez DDV v EUR]]+Sklop13[[#This Row],[Davek (EUR)]]</f>
        <v>0</v>
      </c>
      <c r="T130" s="304">
        <f>+Sklop13[[#This Row],[cena/enota brez DDV v EUR]]*Sklop13[[#This Row],[Okvirna količina]]</f>
        <v>0</v>
      </c>
      <c r="U130" s="321">
        <f>+Sklop13[[#This Row],[Končna cena/enoto mere (EUR) z DDV]]*Sklop13[[#This Row],[Okvirna količina]]</f>
        <v>0</v>
      </c>
      <c r="V130" s="322"/>
    </row>
    <row r="131" spans="1:22" s="55" customFormat="1" ht="12">
      <c r="A131" s="78" t="s">
        <v>241</v>
      </c>
      <c r="B131" s="78" t="s">
        <v>703</v>
      </c>
      <c r="C131" s="329" t="s">
        <v>721</v>
      </c>
      <c r="D131" s="296" t="s">
        <v>110</v>
      </c>
      <c r="E131" s="298" t="s">
        <v>0</v>
      </c>
      <c r="F131" s="150"/>
      <c r="G131" s="326">
        <v>100</v>
      </c>
      <c r="H131" s="308" t="s">
        <v>0</v>
      </c>
      <c r="I13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31" s="301" t="str">
        <f>IF(Sklop13[[#This Row],[ZAHTEVANA SHEMA KAKOVOSTI]]&lt;&gt;"",Sklop13[[#This Row],[Preračunana masa/volumen/kos na enoto kg]],"")</f>
        <v/>
      </c>
      <c r="K131" s="302"/>
      <c r="L131" s="325"/>
      <c r="M131" s="325"/>
      <c r="N131" s="313"/>
      <c r="O131" s="304"/>
      <c r="P131" s="304"/>
      <c r="Q131" s="305"/>
      <c r="R131" s="304">
        <f>+Sklop13[[#This Row],[cena/enota brez DDV v EUR]]*Sklop13[[#This Row],[Stopnja DDV (%)]]</f>
        <v>0</v>
      </c>
      <c r="S131" s="304">
        <f>+Sklop13[[#This Row],[cena/enota brez DDV v EUR]]+Sklop13[[#This Row],[Davek (EUR)]]</f>
        <v>0</v>
      </c>
      <c r="T131" s="304">
        <f>+Sklop13[[#This Row],[cena/enota brez DDV v EUR]]*Sklop13[[#This Row],[Okvirna količina]]</f>
        <v>0</v>
      </c>
      <c r="U131" s="321">
        <f>+Sklop13[[#This Row],[Končna cena/enoto mere (EUR) z DDV]]*Sklop13[[#This Row],[Okvirna količina]]</f>
        <v>0</v>
      </c>
      <c r="V131" s="322"/>
    </row>
    <row r="132" spans="1:22" s="55" customFormat="1" ht="24">
      <c r="A132" s="78" t="s">
        <v>242</v>
      </c>
      <c r="B132" s="78" t="s">
        <v>704</v>
      </c>
      <c r="C132" s="329" t="s">
        <v>1010</v>
      </c>
      <c r="D132" s="296" t="s">
        <v>110</v>
      </c>
      <c r="E132" s="298" t="s">
        <v>0</v>
      </c>
      <c r="F132" s="150"/>
      <c r="G132" s="326">
        <v>40</v>
      </c>
      <c r="H132" s="308" t="s">
        <v>0</v>
      </c>
      <c r="I13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32" s="301" t="str">
        <f>IF(Sklop13[[#This Row],[ZAHTEVANA SHEMA KAKOVOSTI]]&lt;&gt;"",Sklop13[[#This Row],[Preračunana masa/volumen/kos na enoto kg]],"")</f>
        <v/>
      </c>
      <c r="K132" s="302"/>
      <c r="L132" s="325"/>
      <c r="M132" s="325"/>
      <c r="N132" s="313"/>
      <c r="O132" s="304"/>
      <c r="P132" s="304"/>
      <c r="Q132" s="305"/>
      <c r="R132" s="304">
        <f>+Sklop13[[#This Row],[cena/enota brez DDV v EUR]]*Sklop13[[#This Row],[Stopnja DDV (%)]]</f>
        <v>0</v>
      </c>
      <c r="S132" s="304">
        <f>+Sklop13[[#This Row],[cena/enota brez DDV v EUR]]+Sklop13[[#This Row],[Davek (EUR)]]</f>
        <v>0</v>
      </c>
      <c r="T132" s="304">
        <f>+Sklop13[[#This Row],[cena/enota brez DDV v EUR]]*Sklop13[[#This Row],[Okvirna količina]]</f>
        <v>0</v>
      </c>
      <c r="U132" s="321">
        <f>+Sklop13[[#This Row],[Končna cena/enoto mere (EUR) z DDV]]*Sklop13[[#This Row],[Okvirna količina]]</f>
        <v>0</v>
      </c>
      <c r="V132" s="322"/>
    </row>
    <row r="133" spans="1:22" s="55" customFormat="1" ht="24">
      <c r="A133" s="78" t="s">
        <v>243</v>
      </c>
      <c r="B133" s="78" t="s">
        <v>705</v>
      </c>
      <c r="C133" s="329" t="s">
        <v>1011</v>
      </c>
      <c r="D133" s="296" t="s">
        <v>110</v>
      </c>
      <c r="E133" s="298" t="s">
        <v>0</v>
      </c>
      <c r="F133" s="150"/>
      <c r="G133" s="326">
        <v>60</v>
      </c>
      <c r="H133" s="308" t="s">
        <v>0</v>
      </c>
      <c r="I13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133" s="301" t="str">
        <f>IF(Sklop13[[#This Row],[ZAHTEVANA SHEMA KAKOVOSTI]]&lt;&gt;"",Sklop13[[#This Row],[Preračunana masa/volumen/kos na enoto kg]],"")</f>
        <v/>
      </c>
      <c r="K133" s="302"/>
      <c r="L133" s="325"/>
      <c r="M133" s="325"/>
      <c r="N133" s="313"/>
      <c r="O133" s="304"/>
      <c r="P133" s="304"/>
      <c r="Q133" s="305"/>
      <c r="R133" s="304">
        <f>+Sklop13[[#This Row],[cena/enota brez DDV v EUR]]*Sklop13[[#This Row],[Stopnja DDV (%)]]</f>
        <v>0</v>
      </c>
      <c r="S133" s="304">
        <f>+Sklop13[[#This Row],[cena/enota brez DDV v EUR]]+Sklop13[[#This Row],[Davek (EUR)]]</f>
        <v>0</v>
      </c>
      <c r="T133" s="304">
        <f>+Sklop13[[#This Row],[cena/enota brez DDV v EUR]]*Sklop13[[#This Row],[Okvirna količina]]</f>
        <v>0</v>
      </c>
      <c r="U133" s="321">
        <f>+Sklop13[[#This Row],[Končna cena/enoto mere (EUR) z DDV]]*Sklop13[[#This Row],[Okvirna količina]]</f>
        <v>0</v>
      </c>
      <c r="V133" s="322"/>
    </row>
    <row r="134" spans="1:22" s="55" customFormat="1" ht="12">
      <c r="A134" s="78" t="s">
        <v>244</v>
      </c>
      <c r="B134" s="78" t="s">
        <v>706</v>
      </c>
      <c r="C134" s="329" t="s">
        <v>722</v>
      </c>
      <c r="D134" s="296" t="s">
        <v>110</v>
      </c>
      <c r="E134" s="298" t="s">
        <v>0</v>
      </c>
      <c r="F134" s="150"/>
      <c r="G134" s="326">
        <v>4</v>
      </c>
      <c r="H134" s="308" t="s">
        <v>0</v>
      </c>
      <c r="I134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34" s="301" t="str">
        <f>IF(Sklop13[[#This Row],[ZAHTEVANA SHEMA KAKOVOSTI]]&lt;&gt;"",Sklop13[[#This Row],[Preračunana masa/volumen/kos na enoto kg]],"")</f>
        <v/>
      </c>
      <c r="K134" s="302"/>
      <c r="L134" s="325"/>
      <c r="M134" s="325"/>
      <c r="N134" s="313"/>
      <c r="O134" s="304"/>
      <c r="P134" s="304"/>
      <c r="Q134" s="305"/>
      <c r="R134" s="304">
        <f>+Sklop13[[#This Row],[cena/enota brez DDV v EUR]]*Sklop13[[#This Row],[Stopnja DDV (%)]]</f>
        <v>0</v>
      </c>
      <c r="S134" s="304">
        <f>+Sklop13[[#This Row],[cena/enota brez DDV v EUR]]+Sklop13[[#This Row],[Davek (EUR)]]</f>
        <v>0</v>
      </c>
      <c r="T134" s="304">
        <f>+Sklop13[[#This Row],[cena/enota brez DDV v EUR]]*Sklop13[[#This Row],[Okvirna količina]]</f>
        <v>0</v>
      </c>
      <c r="U134" s="321">
        <f>+Sklop13[[#This Row],[Končna cena/enoto mere (EUR) z DDV]]*Sklop13[[#This Row],[Okvirna količina]]</f>
        <v>0</v>
      </c>
      <c r="V134" s="322"/>
    </row>
    <row r="135" spans="1:22" s="55" customFormat="1" ht="12">
      <c r="A135" s="78" t="s">
        <v>245</v>
      </c>
      <c r="B135" s="78" t="s">
        <v>707</v>
      </c>
      <c r="C135" s="329" t="s">
        <v>723</v>
      </c>
      <c r="D135" s="296" t="s">
        <v>110</v>
      </c>
      <c r="E135" s="298" t="s">
        <v>0</v>
      </c>
      <c r="F135" s="150"/>
      <c r="G135" s="326">
        <v>400</v>
      </c>
      <c r="H135" s="308" t="s">
        <v>0</v>
      </c>
      <c r="I135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135" s="301" t="str">
        <f>IF(Sklop13[[#This Row],[ZAHTEVANA SHEMA KAKOVOSTI]]&lt;&gt;"",Sklop13[[#This Row],[Preračunana masa/volumen/kos na enoto kg]],"")</f>
        <v/>
      </c>
      <c r="K135" s="302"/>
      <c r="L135" s="325"/>
      <c r="M135" s="325"/>
      <c r="N135" s="313"/>
      <c r="O135" s="304"/>
      <c r="P135" s="304"/>
      <c r="Q135" s="305"/>
      <c r="R135" s="304">
        <f>+Sklop13[[#This Row],[cena/enota brez DDV v EUR]]*Sklop13[[#This Row],[Stopnja DDV (%)]]</f>
        <v>0</v>
      </c>
      <c r="S135" s="304">
        <f>+Sklop13[[#This Row],[cena/enota brez DDV v EUR]]+Sklop13[[#This Row],[Davek (EUR)]]</f>
        <v>0</v>
      </c>
      <c r="T135" s="304">
        <f>+Sklop13[[#This Row],[cena/enota brez DDV v EUR]]*Sklop13[[#This Row],[Okvirna količina]]</f>
        <v>0</v>
      </c>
      <c r="U135" s="321">
        <f>+Sklop13[[#This Row],[Končna cena/enoto mere (EUR) z DDV]]*Sklop13[[#This Row],[Okvirna količina]]</f>
        <v>0</v>
      </c>
      <c r="V135" s="322"/>
    </row>
    <row r="136" spans="1:22" s="55" customFormat="1" ht="12">
      <c r="A136" s="411" t="s">
        <v>246</v>
      </c>
      <c r="B136" s="411">
        <v>10012</v>
      </c>
      <c r="C136" s="412" t="s">
        <v>1039</v>
      </c>
      <c r="D136" s="296" t="s">
        <v>110</v>
      </c>
      <c r="E136" s="298" t="s">
        <v>0</v>
      </c>
      <c r="F136" s="150"/>
      <c r="G136" s="326">
        <v>5</v>
      </c>
      <c r="H136" s="308" t="s">
        <v>0</v>
      </c>
      <c r="I136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6" s="301" t="str">
        <f>IF(Sklop13[[#This Row],[ZAHTEVANA SHEMA KAKOVOSTI]]&lt;&gt;"",Sklop13[[#This Row],[Preračunana masa/volumen/kos na enoto kg]],"")</f>
        <v/>
      </c>
      <c r="K136" s="302"/>
      <c r="L136" s="325"/>
      <c r="M136" s="325"/>
      <c r="N136" s="313"/>
      <c r="O136" s="304"/>
      <c r="P136" s="304"/>
      <c r="Q136" s="305"/>
      <c r="R136" s="304">
        <f>+Sklop13[[#This Row],[cena/enota brez DDV v EUR]]*Sklop13[[#This Row],[Stopnja DDV (%)]]</f>
        <v>0</v>
      </c>
      <c r="S136" s="304">
        <f>+Sklop13[[#This Row],[cena/enota brez DDV v EUR]]+Sklop13[[#This Row],[Davek (EUR)]]</f>
        <v>0</v>
      </c>
      <c r="T136" s="304">
        <f>+Sklop13[[#This Row],[cena/enota brez DDV v EUR]]*Sklop13[[#This Row],[Okvirna količina]]</f>
        <v>0</v>
      </c>
      <c r="U136" s="321">
        <f>+Sklop13[[#This Row],[Končna cena/enoto mere (EUR) z DDV]]*Sklop13[[#This Row],[Okvirna količina]]</f>
        <v>0</v>
      </c>
      <c r="V136" s="322"/>
    </row>
    <row r="137" spans="1:22" s="55" customFormat="1" ht="12">
      <c r="A137" s="78" t="s">
        <v>247</v>
      </c>
      <c r="B137" s="78" t="s">
        <v>708</v>
      </c>
      <c r="C137" s="329" t="s">
        <v>724</v>
      </c>
      <c r="D137" s="296" t="s">
        <v>110</v>
      </c>
      <c r="E137" s="298" t="s">
        <v>0</v>
      </c>
      <c r="F137" s="150"/>
      <c r="G137" s="326">
        <v>1</v>
      </c>
      <c r="H137" s="308" t="s">
        <v>0</v>
      </c>
      <c r="I137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137" s="301" t="str">
        <f>IF(Sklop13[[#This Row],[ZAHTEVANA SHEMA KAKOVOSTI]]&lt;&gt;"",Sklop13[[#This Row],[Preračunana masa/volumen/kos na enoto kg]],"")</f>
        <v/>
      </c>
      <c r="K137" s="302"/>
      <c r="L137" s="325"/>
      <c r="M137" s="325"/>
      <c r="N137" s="313"/>
      <c r="O137" s="304"/>
      <c r="P137" s="304"/>
      <c r="Q137" s="305"/>
      <c r="R137" s="304">
        <f>+Sklop13[[#This Row],[cena/enota brez DDV v EUR]]*Sklop13[[#This Row],[Stopnja DDV (%)]]</f>
        <v>0</v>
      </c>
      <c r="S137" s="304">
        <f>+Sklop13[[#This Row],[cena/enota brez DDV v EUR]]+Sklop13[[#This Row],[Davek (EUR)]]</f>
        <v>0</v>
      </c>
      <c r="T137" s="304">
        <f>+Sklop13[[#This Row],[cena/enota brez DDV v EUR]]*Sklop13[[#This Row],[Okvirna količina]]</f>
        <v>0</v>
      </c>
      <c r="U137" s="321">
        <f>+Sklop13[[#This Row],[Končna cena/enoto mere (EUR) z DDV]]*Sklop13[[#This Row],[Okvirna količina]]</f>
        <v>0</v>
      </c>
      <c r="V137" s="322"/>
    </row>
    <row r="138" spans="1:22" s="55" customFormat="1" ht="12" customHeight="1">
      <c r="A138" s="78" t="s">
        <v>248</v>
      </c>
      <c r="B138" s="78">
        <v>10011</v>
      </c>
      <c r="C138" s="329" t="s">
        <v>725</v>
      </c>
      <c r="D138" s="296" t="s">
        <v>110</v>
      </c>
      <c r="E138" s="298" t="s">
        <v>0</v>
      </c>
      <c r="F138" s="150"/>
      <c r="G138" s="326">
        <v>15</v>
      </c>
      <c r="H138" s="308" t="s">
        <v>0</v>
      </c>
      <c r="I13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38" s="301" t="str">
        <f>IF(Sklop13[[#This Row],[ZAHTEVANA SHEMA KAKOVOSTI]]&lt;&gt;"",Sklop13[[#This Row],[Preračunana masa/volumen/kos na enoto kg]],"")</f>
        <v/>
      </c>
      <c r="K138" s="302"/>
      <c r="L138" s="325"/>
      <c r="M138" s="325"/>
      <c r="N138" s="313"/>
      <c r="O138" s="304"/>
      <c r="P138" s="304"/>
      <c r="Q138" s="305"/>
      <c r="R138" s="304">
        <f>+Sklop13[[#This Row],[cena/enota brez DDV v EUR]]*Sklop13[[#This Row],[Stopnja DDV (%)]]</f>
        <v>0</v>
      </c>
      <c r="S138" s="304">
        <f>+Sklop13[[#This Row],[cena/enota brez DDV v EUR]]+Sklop13[[#This Row],[Davek (EUR)]]</f>
        <v>0</v>
      </c>
      <c r="T138" s="304">
        <f>+Sklop13[[#This Row],[cena/enota brez DDV v EUR]]*Sklop13[[#This Row],[Okvirna količina]]</f>
        <v>0</v>
      </c>
      <c r="U138" s="321">
        <f>+Sklop13[[#This Row],[Končna cena/enoto mere (EUR) z DDV]]*Sklop13[[#This Row],[Okvirna količina]]</f>
        <v>0</v>
      </c>
      <c r="V138" s="322"/>
    </row>
    <row r="139" spans="1:22" s="55" customFormat="1" ht="12">
      <c r="A139" s="78" t="s">
        <v>636</v>
      </c>
      <c r="B139" s="78">
        <v>10013</v>
      </c>
      <c r="C139" s="329" t="s">
        <v>726</v>
      </c>
      <c r="D139" s="296" t="s">
        <v>110</v>
      </c>
      <c r="E139" s="298" t="s">
        <v>0</v>
      </c>
      <c r="F139" s="150"/>
      <c r="G139" s="326">
        <v>5</v>
      </c>
      <c r="H139" s="308" t="s">
        <v>0</v>
      </c>
      <c r="I13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9" s="301" t="str">
        <f>IF(Sklop13[[#This Row],[ZAHTEVANA SHEMA KAKOVOSTI]]&lt;&gt;"",Sklop13[[#This Row],[Preračunana masa/volumen/kos na enoto kg]],"")</f>
        <v/>
      </c>
      <c r="K139" s="302"/>
      <c r="L139" s="325"/>
      <c r="M139" s="325"/>
      <c r="N139" s="313"/>
      <c r="O139" s="304"/>
      <c r="P139" s="304"/>
      <c r="Q139" s="305"/>
      <c r="R139" s="304">
        <f>+Sklop13[[#This Row],[cena/enota brez DDV v EUR]]*Sklop13[[#This Row],[Stopnja DDV (%)]]</f>
        <v>0</v>
      </c>
      <c r="S139" s="304">
        <f>+Sklop13[[#This Row],[cena/enota brez DDV v EUR]]+Sklop13[[#This Row],[Davek (EUR)]]</f>
        <v>0</v>
      </c>
      <c r="T139" s="304">
        <f>+Sklop13[[#This Row],[cena/enota brez DDV v EUR]]*Sklop13[[#This Row],[Okvirna količina]]</f>
        <v>0</v>
      </c>
      <c r="U139" s="321">
        <f>+Sklop13[[#This Row],[Končna cena/enoto mere (EUR) z DDV]]*Sklop13[[#This Row],[Okvirna količina]]</f>
        <v>0</v>
      </c>
      <c r="V139" s="322"/>
    </row>
    <row r="140" spans="1:22" s="55" customFormat="1" ht="12">
      <c r="A140" s="78" t="s">
        <v>249</v>
      </c>
      <c r="B140" s="78">
        <v>10024</v>
      </c>
      <c r="C140" s="329" t="s">
        <v>727</v>
      </c>
      <c r="D140" s="296" t="s">
        <v>110</v>
      </c>
      <c r="E140" s="298" t="s">
        <v>0</v>
      </c>
      <c r="F140" s="150"/>
      <c r="G140" s="326">
        <v>2</v>
      </c>
      <c r="H140" s="308" t="s">
        <v>0</v>
      </c>
      <c r="I14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40" s="301" t="str">
        <f>IF(Sklop13[[#This Row],[ZAHTEVANA SHEMA KAKOVOSTI]]&lt;&gt;"",Sklop13[[#This Row],[Preračunana masa/volumen/kos na enoto kg]],"")</f>
        <v/>
      </c>
      <c r="K140" s="302"/>
      <c r="L140" s="325"/>
      <c r="M140" s="325"/>
      <c r="N140" s="313"/>
      <c r="O140" s="304"/>
      <c r="P140" s="304"/>
      <c r="Q140" s="305"/>
      <c r="R140" s="304">
        <f>+Sklop13[[#This Row],[cena/enota brez DDV v EUR]]*Sklop13[[#This Row],[Stopnja DDV (%)]]</f>
        <v>0</v>
      </c>
      <c r="S140" s="304">
        <f>+Sklop13[[#This Row],[cena/enota brez DDV v EUR]]+Sklop13[[#This Row],[Davek (EUR)]]</f>
        <v>0</v>
      </c>
      <c r="T140" s="304">
        <f>+Sklop13[[#This Row],[cena/enota brez DDV v EUR]]*Sklop13[[#This Row],[Okvirna količina]]</f>
        <v>0</v>
      </c>
      <c r="U140" s="321">
        <f>+Sklop13[[#This Row],[Končna cena/enoto mere (EUR) z DDV]]*Sklop13[[#This Row],[Okvirna količina]]</f>
        <v>0</v>
      </c>
      <c r="V140" s="322"/>
    </row>
    <row r="141" spans="1:22" s="55" customFormat="1" ht="12">
      <c r="A141" s="78" t="s">
        <v>250</v>
      </c>
      <c r="B141" s="78">
        <v>10036</v>
      </c>
      <c r="C141" s="329" t="s">
        <v>728</v>
      </c>
      <c r="D141" s="296" t="s">
        <v>110</v>
      </c>
      <c r="E141" s="298" t="s">
        <v>0</v>
      </c>
      <c r="F141" s="150"/>
      <c r="G141" s="326">
        <v>4</v>
      </c>
      <c r="H141" s="308" t="s">
        <v>0</v>
      </c>
      <c r="I14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41" s="301" t="str">
        <f>IF(Sklop13[[#This Row],[ZAHTEVANA SHEMA KAKOVOSTI]]&lt;&gt;"",Sklop13[[#This Row],[Preračunana masa/volumen/kos na enoto kg]],"")</f>
        <v/>
      </c>
      <c r="K141" s="302"/>
      <c r="L141" s="325"/>
      <c r="M141" s="325"/>
      <c r="N141" s="313"/>
      <c r="O141" s="304"/>
      <c r="P141" s="304"/>
      <c r="Q141" s="305"/>
      <c r="R141" s="304">
        <f>+Sklop13[[#This Row],[cena/enota brez DDV v EUR]]*Sklop13[[#This Row],[Stopnja DDV (%)]]</f>
        <v>0</v>
      </c>
      <c r="S141" s="304">
        <f>+Sklop13[[#This Row],[cena/enota brez DDV v EUR]]+Sklop13[[#This Row],[Davek (EUR)]]</f>
        <v>0</v>
      </c>
      <c r="T141" s="304">
        <f>+Sklop13[[#This Row],[cena/enota brez DDV v EUR]]*Sklop13[[#This Row],[Okvirna količina]]</f>
        <v>0</v>
      </c>
      <c r="U141" s="321">
        <f>+Sklop13[[#This Row],[Končna cena/enoto mere (EUR) z DDV]]*Sklop13[[#This Row],[Okvirna količina]]</f>
        <v>0</v>
      </c>
      <c r="V141" s="322"/>
    </row>
    <row r="142" spans="1:22" s="55" customFormat="1" ht="12">
      <c r="A142" s="78" t="s">
        <v>251</v>
      </c>
      <c r="B142" s="78">
        <v>10006</v>
      </c>
      <c r="C142" s="329" t="s">
        <v>729</v>
      </c>
      <c r="D142" s="296" t="s">
        <v>110</v>
      </c>
      <c r="E142" s="298" t="s">
        <v>0</v>
      </c>
      <c r="F142" s="150"/>
      <c r="G142" s="326">
        <v>35</v>
      </c>
      <c r="H142" s="308" t="s">
        <v>0</v>
      </c>
      <c r="I14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J142" s="301" t="str">
        <f>IF(Sklop13[[#This Row],[ZAHTEVANA SHEMA KAKOVOSTI]]&lt;&gt;"",Sklop13[[#This Row],[Preračunana masa/volumen/kos na enoto kg]],"")</f>
        <v/>
      </c>
      <c r="K142" s="302"/>
      <c r="L142" s="325"/>
      <c r="M142" s="325"/>
      <c r="N142" s="313"/>
      <c r="O142" s="304"/>
      <c r="P142" s="304"/>
      <c r="Q142" s="305"/>
      <c r="R142" s="304">
        <f>+Sklop13[[#This Row],[cena/enota brez DDV v EUR]]*Sklop13[[#This Row],[Stopnja DDV (%)]]</f>
        <v>0</v>
      </c>
      <c r="S142" s="304">
        <f>+Sklop13[[#This Row],[cena/enota brez DDV v EUR]]+Sklop13[[#This Row],[Davek (EUR)]]</f>
        <v>0</v>
      </c>
      <c r="T142" s="304">
        <f>+Sklop13[[#This Row],[cena/enota brez DDV v EUR]]*Sklop13[[#This Row],[Okvirna količina]]</f>
        <v>0</v>
      </c>
      <c r="U142" s="321">
        <f>+Sklop13[[#This Row],[Končna cena/enoto mere (EUR) z DDV]]*Sklop13[[#This Row],[Okvirna količina]]</f>
        <v>0</v>
      </c>
      <c r="V142" s="322"/>
    </row>
    <row r="143" spans="1:22" s="55" customFormat="1" ht="12">
      <c r="A143" s="78" t="s">
        <v>252</v>
      </c>
      <c r="B143" s="78" t="s">
        <v>709</v>
      </c>
      <c r="C143" s="329" t="s">
        <v>730</v>
      </c>
      <c r="D143" s="296" t="s">
        <v>110</v>
      </c>
      <c r="E143" s="298" t="s">
        <v>0</v>
      </c>
      <c r="F143" s="150"/>
      <c r="G143" s="326">
        <v>2</v>
      </c>
      <c r="H143" s="308" t="s">
        <v>0</v>
      </c>
      <c r="I14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43" s="301" t="str">
        <f>IF(Sklop13[[#This Row],[ZAHTEVANA SHEMA KAKOVOSTI]]&lt;&gt;"",Sklop13[[#This Row],[Preračunana masa/volumen/kos na enoto kg]],"")</f>
        <v/>
      </c>
      <c r="K143" s="302"/>
      <c r="L143" s="325"/>
      <c r="M143" s="325"/>
      <c r="N143" s="313"/>
      <c r="O143" s="304"/>
      <c r="P143" s="304"/>
      <c r="Q143" s="305"/>
      <c r="R143" s="304">
        <f>+Sklop13[[#This Row],[cena/enota brez DDV v EUR]]*Sklop13[[#This Row],[Stopnja DDV (%)]]</f>
        <v>0</v>
      </c>
      <c r="S143" s="304">
        <f>+Sklop13[[#This Row],[cena/enota brez DDV v EUR]]+Sklop13[[#This Row],[Davek (EUR)]]</f>
        <v>0</v>
      </c>
      <c r="T143" s="304">
        <f>+Sklop13[[#This Row],[cena/enota brez DDV v EUR]]*Sklop13[[#This Row],[Okvirna količina]]</f>
        <v>0</v>
      </c>
      <c r="U143" s="321">
        <f>+Sklop13[[#This Row],[Končna cena/enoto mere (EUR) z DDV]]*Sklop13[[#This Row],[Okvirna količina]]</f>
        <v>0</v>
      </c>
      <c r="V143" s="322"/>
    </row>
    <row r="144" spans="1:22" s="55" customFormat="1" ht="12">
      <c r="A144" s="78" t="s">
        <v>637</v>
      </c>
      <c r="B144" s="78">
        <v>10069</v>
      </c>
      <c r="C144" s="329" t="s">
        <v>731</v>
      </c>
      <c r="D144" s="296" t="s">
        <v>110</v>
      </c>
      <c r="E144" s="298" t="s">
        <v>0</v>
      </c>
      <c r="F144" s="150"/>
      <c r="G144" s="326">
        <v>2</v>
      </c>
      <c r="H144" s="308" t="s">
        <v>0</v>
      </c>
      <c r="I144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44" s="301" t="str">
        <f>IF(Sklop13[[#This Row],[ZAHTEVANA SHEMA KAKOVOSTI]]&lt;&gt;"",Sklop13[[#This Row],[Preračunana masa/volumen/kos na enoto kg]],"")</f>
        <v/>
      </c>
      <c r="K144" s="302"/>
      <c r="L144" s="325"/>
      <c r="M144" s="325"/>
      <c r="N144" s="313"/>
      <c r="O144" s="304"/>
      <c r="P144" s="304"/>
      <c r="Q144" s="305"/>
      <c r="R144" s="304">
        <f>+Sklop13[[#This Row],[cena/enota brez DDV v EUR]]*Sklop13[[#This Row],[Stopnja DDV (%)]]</f>
        <v>0</v>
      </c>
      <c r="S144" s="304">
        <f>+Sklop13[[#This Row],[cena/enota brez DDV v EUR]]+Sklop13[[#This Row],[Davek (EUR)]]</f>
        <v>0</v>
      </c>
      <c r="T144" s="304">
        <f>+Sklop13[[#This Row],[cena/enota brez DDV v EUR]]*Sklop13[[#This Row],[Okvirna količina]]</f>
        <v>0</v>
      </c>
      <c r="U144" s="321">
        <f>+Sklop13[[#This Row],[Končna cena/enoto mere (EUR) z DDV]]*Sklop13[[#This Row],[Okvirna količina]]</f>
        <v>0</v>
      </c>
      <c r="V144" s="322"/>
    </row>
    <row r="145" spans="1:22" s="55" customFormat="1" ht="12">
      <c r="A145" s="78" t="s">
        <v>253</v>
      </c>
      <c r="B145" s="78">
        <v>10030</v>
      </c>
      <c r="C145" s="329" t="s">
        <v>732</v>
      </c>
      <c r="D145" s="296" t="s">
        <v>110</v>
      </c>
      <c r="E145" s="298" t="s">
        <v>0</v>
      </c>
      <c r="F145" s="150"/>
      <c r="G145" s="326">
        <v>5</v>
      </c>
      <c r="H145" s="308" t="s">
        <v>0</v>
      </c>
      <c r="I145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45" s="301" t="str">
        <f>IF(Sklop13[[#This Row],[ZAHTEVANA SHEMA KAKOVOSTI]]&lt;&gt;"",Sklop13[[#This Row],[Preračunana masa/volumen/kos na enoto kg]],"")</f>
        <v/>
      </c>
      <c r="K145" s="302"/>
      <c r="L145" s="325"/>
      <c r="M145" s="325"/>
      <c r="N145" s="313"/>
      <c r="O145" s="304"/>
      <c r="P145" s="304"/>
      <c r="Q145" s="305"/>
      <c r="R145" s="304">
        <f>+Sklop13[[#This Row],[cena/enota brez DDV v EUR]]*Sklop13[[#This Row],[Stopnja DDV (%)]]</f>
        <v>0</v>
      </c>
      <c r="S145" s="304">
        <f>+Sklop13[[#This Row],[cena/enota brez DDV v EUR]]+Sklop13[[#This Row],[Davek (EUR)]]</f>
        <v>0</v>
      </c>
      <c r="T145" s="304">
        <f>+Sklop13[[#This Row],[cena/enota brez DDV v EUR]]*Sklop13[[#This Row],[Okvirna količina]]</f>
        <v>0</v>
      </c>
      <c r="U145" s="321">
        <f>+Sklop13[[#This Row],[Končna cena/enoto mere (EUR) z DDV]]*Sklop13[[#This Row],[Okvirna količina]]</f>
        <v>0</v>
      </c>
      <c r="V145" s="322"/>
    </row>
    <row r="146" spans="1:22" s="55" customFormat="1" ht="12">
      <c r="A146" s="78" t="s">
        <v>254</v>
      </c>
      <c r="B146" s="78">
        <v>10005</v>
      </c>
      <c r="C146" s="329" t="s">
        <v>733</v>
      </c>
      <c r="D146" s="296" t="s">
        <v>110</v>
      </c>
      <c r="E146" s="298" t="s">
        <v>0</v>
      </c>
      <c r="F146" s="150"/>
      <c r="G146" s="326">
        <v>6</v>
      </c>
      <c r="H146" s="308" t="s">
        <v>0</v>
      </c>
      <c r="I146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J146" s="301" t="str">
        <f>IF(Sklop13[[#This Row],[ZAHTEVANA SHEMA KAKOVOSTI]]&lt;&gt;"",Sklop13[[#This Row],[Preračunana masa/volumen/kos na enoto kg]],"")</f>
        <v/>
      </c>
      <c r="K146" s="302"/>
      <c r="L146" s="325"/>
      <c r="M146" s="325"/>
      <c r="N146" s="313"/>
      <c r="O146" s="304"/>
      <c r="P146" s="304"/>
      <c r="Q146" s="305"/>
      <c r="R146" s="304">
        <f>+Sklop13[[#This Row],[cena/enota brez DDV v EUR]]*Sklop13[[#This Row],[Stopnja DDV (%)]]</f>
        <v>0</v>
      </c>
      <c r="S146" s="304">
        <f>+Sklop13[[#This Row],[cena/enota brez DDV v EUR]]+Sklop13[[#This Row],[Davek (EUR)]]</f>
        <v>0</v>
      </c>
      <c r="T146" s="304">
        <f>+Sklop13[[#This Row],[cena/enota brez DDV v EUR]]*Sklop13[[#This Row],[Okvirna količina]]</f>
        <v>0</v>
      </c>
      <c r="U146" s="321">
        <f>+Sklop13[[#This Row],[Končna cena/enoto mere (EUR) z DDV]]*Sklop13[[#This Row],[Okvirna količina]]</f>
        <v>0</v>
      </c>
      <c r="V146" s="322"/>
    </row>
    <row r="147" spans="1:22" s="55" customFormat="1" ht="12">
      <c r="A147" s="78" t="s">
        <v>255</v>
      </c>
      <c r="B147" s="78">
        <v>10056</v>
      </c>
      <c r="C147" s="329" t="s">
        <v>734</v>
      </c>
      <c r="D147" s="296" t="s">
        <v>110</v>
      </c>
      <c r="E147" s="298" t="s">
        <v>0</v>
      </c>
      <c r="F147" s="150"/>
      <c r="G147" s="326">
        <v>2</v>
      </c>
      <c r="H147" s="308" t="s">
        <v>0</v>
      </c>
      <c r="I147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47" s="301" t="str">
        <f>IF(Sklop13[[#This Row],[ZAHTEVANA SHEMA KAKOVOSTI]]&lt;&gt;"",Sklop13[[#This Row],[Preračunana masa/volumen/kos na enoto kg]],"")</f>
        <v/>
      </c>
      <c r="K147" s="302"/>
      <c r="L147" s="325"/>
      <c r="M147" s="325"/>
      <c r="N147" s="313"/>
      <c r="O147" s="304"/>
      <c r="P147" s="304"/>
      <c r="Q147" s="305"/>
      <c r="R147" s="304">
        <f>+Sklop13[[#This Row],[cena/enota brez DDV v EUR]]*Sklop13[[#This Row],[Stopnja DDV (%)]]</f>
        <v>0</v>
      </c>
      <c r="S147" s="304">
        <f>+Sklop13[[#This Row],[cena/enota brez DDV v EUR]]+Sklop13[[#This Row],[Davek (EUR)]]</f>
        <v>0</v>
      </c>
      <c r="T147" s="304">
        <f>+Sklop13[[#This Row],[cena/enota brez DDV v EUR]]*Sklop13[[#This Row],[Okvirna količina]]</f>
        <v>0</v>
      </c>
      <c r="U147" s="321">
        <f>+Sklop13[[#This Row],[Končna cena/enoto mere (EUR) z DDV]]*Sklop13[[#This Row],[Okvirna količina]]</f>
        <v>0</v>
      </c>
      <c r="V147" s="322"/>
    </row>
    <row r="148" spans="1:22" s="55" customFormat="1" ht="12">
      <c r="A148" s="78" t="s">
        <v>638</v>
      </c>
      <c r="B148" s="78" t="s">
        <v>710</v>
      </c>
      <c r="C148" s="329" t="s">
        <v>735</v>
      </c>
      <c r="D148" s="296" t="s">
        <v>110</v>
      </c>
      <c r="E148" s="298" t="s">
        <v>0</v>
      </c>
      <c r="F148" s="150"/>
      <c r="G148" s="326">
        <v>5</v>
      </c>
      <c r="H148" s="308" t="s">
        <v>0</v>
      </c>
      <c r="I14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48" s="301" t="str">
        <f>IF(Sklop13[[#This Row],[ZAHTEVANA SHEMA KAKOVOSTI]]&lt;&gt;"",Sklop13[[#This Row],[Preračunana masa/volumen/kos na enoto kg]],"")</f>
        <v/>
      </c>
      <c r="K148" s="302"/>
      <c r="L148" s="325"/>
      <c r="M148" s="325"/>
      <c r="N148" s="313"/>
      <c r="O148" s="304"/>
      <c r="P148" s="304"/>
      <c r="Q148" s="305"/>
      <c r="R148" s="304">
        <f>+Sklop13[[#This Row],[cena/enota brez DDV v EUR]]*Sklop13[[#This Row],[Stopnja DDV (%)]]</f>
        <v>0</v>
      </c>
      <c r="S148" s="304">
        <f>+Sklop13[[#This Row],[cena/enota brez DDV v EUR]]+Sklop13[[#This Row],[Davek (EUR)]]</f>
        <v>0</v>
      </c>
      <c r="T148" s="304">
        <f>+Sklop13[[#This Row],[cena/enota brez DDV v EUR]]*Sklop13[[#This Row],[Okvirna količina]]</f>
        <v>0</v>
      </c>
      <c r="U148" s="321">
        <f>+Sklop13[[#This Row],[Končna cena/enoto mere (EUR) z DDV]]*Sklop13[[#This Row],[Okvirna količina]]</f>
        <v>0</v>
      </c>
      <c r="V148" s="322"/>
    </row>
    <row r="149" spans="1:22" s="55" customFormat="1" ht="12">
      <c r="A149" s="78" t="s">
        <v>256</v>
      </c>
      <c r="B149" s="78">
        <v>10043</v>
      </c>
      <c r="C149" s="329" t="s">
        <v>736</v>
      </c>
      <c r="D149" s="296" t="s">
        <v>110</v>
      </c>
      <c r="E149" s="298" t="s">
        <v>0</v>
      </c>
      <c r="F149" s="150"/>
      <c r="G149" s="326">
        <v>4</v>
      </c>
      <c r="H149" s="308" t="s">
        <v>0</v>
      </c>
      <c r="I14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49" s="301" t="str">
        <f>IF(Sklop13[[#This Row],[ZAHTEVANA SHEMA KAKOVOSTI]]&lt;&gt;"",Sklop13[[#This Row],[Preračunana masa/volumen/kos na enoto kg]],"")</f>
        <v/>
      </c>
      <c r="K149" s="302"/>
      <c r="L149" s="325"/>
      <c r="M149" s="325"/>
      <c r="N149" s="313"/>
      <c r="O149" s="304"/>
      <c r="P149" s="304"/>
      <c r="Q149" s="305"/>
      <c r="R149" s="304">
        <f>+Sklop13[[#This Row],[cena/enota brez DDV v EUR]]*Sklop13[[#This Row],[Stopnja DDV (%)]]</f>
        <v>0</v>
      </c>
      <c r="S149" s="304">
        <f>+Sklop13[[#This Row],[cena/enota brez DDV v EUR]]+Sklop13[[#This Row],[Davek (EUR)]]</f>
        <v>0</v>
      </c>
      <c r="T149" s="304">
        <f>+Sklop13[[#This Row],[cena/enota brez DDV v EUR]]*Sklop13[[#This Row],[Okvirna količina]]</f>
        <v>0</v>
      </c>
      <c r="U149" s="321">
        <f>+Sklop13[[#This Row],[Končna cena/enoto mere (EUR) z DDV]]*Sklop13[[#This Row],[Okvirna količina]]</f>
        <v>0</v>
      </c>
      <c r="V149" s="322"/>
    </row>
    <row r="150" spans="1:22" s="55" customFormat="1" ht="12">
      <c r="A150" s="78" t="s">
        <v>1021</v>
      </c>
      <c r="B150" s="78" t="s">
        <v>711</v>
      </c>
      <c r="C150" s="329" t="s">
        <v>737</v>
      </c>
      <c r="D150" s="296" t="s">
        <v>110</v>
      </c>
      <c r="E150" s="298" t="s">
        <v>0</v>
      </c>
      <c r="F150" s="150"/>
      <c r="G150" s="326">
        <v>20</v>
      </c>
      <c r="H150" s="308" t="s">
        <v>0</v>
      </c>
      <c r="I15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50" s="301" t="str">
        <f>IF(Sklop13[[#This Row],[ZAHTEVANA SHEMA KAKOVOSTI]]&lt;&gt;"",Sklop13[[#This Row],[Preračunana masa/volumen/kos na enoto kg]],"")</f>
        <v/>
      </c>
      <c r="K150" s="302"/>
      <c r="L150" s="325"/>
      <c r="M150" s="325"/>
      <c r="N150" s="313"/>
      <c r="O150" s="304"/>
      <c r="P150" s="304"/>
      <c r="Q150" s="305"/>
      <c r="R150" s="304">
        <f>+Sklop13[[#This Row],[cena/enota brez DDV v EUR]]*Sklop13[[#This Row],[Stopnja DDV (%)]]</f>
        <v>0</v>
      </c>
      <c r="S150" s="304">
        <f>+Sklop13[[#This Row],[cena/enota brez DDV v EUR]]+Sklop13[[#This Row],[Davek (EUR)]]</f>
        <v>0</v>
      </c>
      <c r="T150" s="304">
        <f>+Sklop13[[#This Row],[cena/enota brez DDV v EUR]]*Sklop13[[#This Row],[Okvirna količina]]</f>
        <v>0</v>
      </c>
      <c r="U150" s="321">
        <f>+Sklop13[[#This Row],[Končna cena/enoto mere (EUR) z DDV]]*Sklop13[[#This Row],[Okvirna količina]]</f>
        <v>0</v>
      </c>
      <c r="V150" s="322"/>
    </row>
    <row r="151" spans="1:22">
      <c r="A151" s="180" t="s">
        <v>131</v>
      </c>
      <c r="B151" s="180"/>
      <c r="C151" s="181"/>
      <c r="D151" s="182"/>
      <c r="E151" s="182"/>
      <c r="F151" s="183"/>
      <c r="G151" s="184"/>
      <c r="H151" s="185"/>
      <c r="I151" s="186">
        <f>SUBTOTAL(109,Sklop13[Preračunana masa/volumen/kos na enoto kg])</f>
        <v>21487</v>
      </c>
      <c r="J151" s="186">
        <f>SUBTOTAL(109,Sklop13[Živila iz shem kakovosti (kg)])</f>
        <v>0</v>
      </c>
      <c r="K151" s="184"/>
      <c r="L151" s="187"/>
      <c r="M151" s="187"/>
      <c r="N151" s="188"/>
      <c r="O151" s="189"/>
      <c r="P151" s="189"/>
      <c r="Q151" s="189"/>
      <c r="R151" s="190"/>
      <c r="S151" s="184"/>
      <c r="T151" s="190">
        <f>SUBTOTAL(109,Sklop13[Vrednost za okvirno količino (EUR) brez DDV])</f>
        <v>0</v>
      </c>
      <c r="U151" s="190">
        <f>SUBTOTAL(109,Sklop13[Vrednost za okvirno količino (EUR) z DDV])</f>
        <v>0</v>
      </c>
      <c r="V151" s="191">
        <f>SUBTOTAL(103,Sklop13[Shema kakovosti
(nacionalne, evropske)
])</f>
        <v>0</v>
      </c>
    </row>
    <row r="152" spans="1:22" ht="15">
      <c r="A152" s="6"/>
      <c r="B152" s="6"/>
      <c r="C152" s="4"/>
      <c r="D152" s="26"/>
      <c r="E152" s="26"/>
      <c r="F152" s="25"/>
      <c r="G152" s="7"/>
      <c r="I152" s="8"/>
      <c r="J152" s="8"/>
      <c r="K152" s="8"/>
      <c r="L152" s="8"/>
      <c r="M152" s="20"/>
      <c r="N152" s="20"/>
      <c r="O152" s="8"/>
      <c r="P152" s="8"/>
      <c r="Q152" s="8"/>
      <c r="R152" s="8"/>
      <c r="S152" s="8"/>
      <c r="T152" s="3"/>
      <c r="U152" s="3"/>
      <c r="V152" s="7"/>
    </row>
    <row r="153" spans="1:22">
      <c r="A153" s="48" t="s">
        <v>127</v>
      </c>
      <c r="B153" s="48"/>
      <c r="C153" s="16"/>
      <c r="D153" s="28"/>
      <c r="E153" s="28"/>
      <c r="F153" s="99"/>
      <c r="R153" s="48"/>
      <c r="S153" s="48"/>
      <c r="T153" s="48"/>
      <c r="U153" s="48"/>
    </row>
    <row r="154" spans="1:22">
      <c r="A154" s="11" t="s">
        <v>129</v>
      </c>
      <c r="C154" s="16"/>
      <c r="D154" s="28"/>
      <c r="E154" s="28"/>
      <c r="F154" s="99"/>
    </row>
    <row r="155" spans="1:22">
      <c r="A155" s="94" t="s">
        <v>173</v>
      </c>
      <c r="B155" s="94"/>
      <c r="G155" s="68"/>
      <c r="H155" s="68"/>
      <c r="I155" s="29"/>
      <c r="J155" s="29"/>
      <c r="K155" s="29"/>
      <c r="L155" s="29"/>
      <c r="M155" s="54"/>
      <c r="N155" s="54"/>
      <c r="O155" s="29"/>
      <c r="P155" s="29"/>
      <c r="Q155" s="29"/>
      <c r="R155" s="29"/>
      <c r="S155" s="29"/>
    </row>
    <row r="156" spans="1:22">
      <c r="A156" s="451" t="s">
        <v>257</v>
      </c>
      <c r="B156" s="451"/>
      <c r="C156" s="451"/>
      <c r="D156" s="451"/>
      <c r="E156" s="451"/>
      <c r="F156" s="451"/>
      <c r="G156" s="451"/>
      <c r="H156" s="451"/>
      <c r="I156" s="451"/>
      <c r="J156" s="451"/>
      <c r="K156" s="451"/>
      <c r="L156" s="451"/>
      <c r="M156" s="451"/>
      <c r="N156" s="54"/>
      <c r="O156" s="29"/>
      <c r="P156" s="29"/>
      <c r="Q156" s="29"/>
      <c r="R156" s="29"/>
      <c r="S156" s="29"/>
    </row>
    <row r="157" spans="1:22">
      <c r="A157" s="440" t="s">
        <v>185</v>
      </c>
      <c r="B157" s="440"/>
      <c r="C157" s="440"/>
      <c r="D157" s="440"/>
      <c r="E157" s="440"/>
      <c r="F157" s="440"/>
      <c r="G157" s="440"/>
      <c r="H157" s="440"/>
      <c r="I157" s="440"/>
      <c r="J157" s="440"/>
      <c r="K157" s="440"/>
      <c r="L157" s="440"/>
      <c r="M157" s="440"/>
      <c r="O157" s="29"/>
      <c r="P157" s="29"/>
      <c r="Q157" s="29"/>
      <c r="R157" s="29"/>
      <c r="S157" s="29"/>
    </row>
    <row r="158" spans="1:22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O158" s="29"/>
      <c r="P158" s="29"/>
      <c r="Q158" s="29"/>
      <c r="R158" s="29"/>
      <c r="S158" s="29"/>
    </row>
    <row r="159" spans="1:22">
      <c r="A159" s="94" t="s">
        <v>65</v>
      </c>
      <c r="B159" s="94"/>
      <c r="G159" s="68"/>
      <c r="H159" s="68" t="s">
        <v>66</v>
      </c>
      <c r="I159" s="29"/>
      <c r="J159" s="29"/>
      <c r="K159" s="29"/>
      <c r="L159" s="29"/>
      <c r="M159" s="54"/>
      <c r="N159" s="54"/>
      <c r="O159" s="29"/>
      <c r="P159" s="29"/>
      <c r="Q159" s="29"/>
      <c r="R159" s="29" t="s">
        <v>67</v>
      </c>
      <c r="S159" s="29"/>
    </row>
    <row r="160" spans="1:22" ht="15">
      <c r="A160" s="6"/>
      <c r="B160" s="6"/>
      <c r="C160" s="4"/>
      <c r="D160" s="26"/>
      <c r="E160" s="26"/>
      <c r="F160" s="25"/>
      <c r="G160" s="7"/>
      <c r="I160" s="8"/>
      <c r="J160" s="8"/>
      <c r="K160" s="8"/>
      <c r="L160" s="8"/>
      <c r="M160" s="20"/>
      <c r="N160" s="20"/>
      <c r="O160" s="8"/>
      <c r="P160" s="8"/>
      <c r="Q160" s="8"/>
      <c r="R160" s="8"/>
      <c r="S160" s="8"/>
      <c r="T160" s="3"/>
      <c r="U160" s="3"/>
      <c r="V160" s="7"/>
    </row>
    <row r="161" spans="1:23">
      <c r="C161" s="16"/>
      <c r="D161" s="28"/>
      <c r="E161" s="28"/>
      <c r="F161" s="99"/>
    </row>
    <row r="162" spans="1:23">
      <c r="C162" s="16"/>
      <c r="D162" s="28"/>
      <c r="E162" s="28"/>
      <c r="F162" s="99"/>
    </row>
    <row r="163" spans="1:23">
      <c r="C163" s="16"/>
      <c r="D163" s="28"/>
      <c r="E163" s="28"/>
      <c r="F163" s="99"/>
    </row>
    <row r="164" spans="1:23">
      <c r="C164" s="16"/>
      <c r="D164" s="28"/>
      <c r="E164" s="28"/>
      <c r="F164" s="99"/>
    </row>
    <row r="165" spans="1:23">
      <c r="C165" s="16"/>
      <c r="D165" s="28"/>
      <c r="E165" s="28"/>
      <c r="F165" s="99"/>
    </row>
    <row r="166" spans="1:23">
      <c r="C166" s="16"/>
      <c r="D166" s="28"/>
      <c r="E166" s="28"/>
      <c r="F166" s="99"/>
    </row>
    <row r="167" spans="1:23">
      <c r="C167" s="16"/>
      <c r="D167" s="28"/>
      <c r="E167" s="28"/>
      <c r="F167" s="99"/>
    </row>
    <row r="168" spans="1:23">
      <c r="C168" s="16"/>
      <c r="D168" s="28"/>
      <c r="E168" s="28"/>
      <c r="F168" s="99"/>
    </row>
    <row r="169" spans="1:23">
      <c r="C169" s="16"/>
      <c r="D169" s="28"/>
      <c r="E169" s="28"/>
      <c r="F169" s="99"/>
    </row>
    <row r="170" spans="1:23">
      <c r="C170" s="16"/>
      <c r="D170" s="28"/>
      <c r="E170" s="28"/>
      <c r="F170" s="99"/>
    </row>
    <row r="171" spans="1:23">
      <c r="C171" s="16"/>
      <c r="D171" s="28"/>
      <c r="E171" s="28"/>
      <c r="F171" s="99"/>
    </row>
    <row r="172" spans="1:23">
      <c r="C172" s="16"/>
      <c r="D172" s="28"/>
      <c r="E172" s="28"/>
      <c r="F172" s="99"/>
    </row>
    <row r="173" spans="1:23">
      <c r="C173" s="16"/>
      <c r="D173" s="28"/>
      <c r="E173" s="28"/>
      <c r="F173" s="99"/>
    </row>
    <row r="174" spans="1:23">
      <c r="C174" s="16"/>
      <c r="D174" s="28"/>
      <c r="E174" s="28"/>
      <c r="F174" s="99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99"/>
      <c r="G318" s="100"/>
      <c r="H318" s="100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99"/>
      <c r="G319" s="100"/>
      <c r="H319" s="100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99"/>
      <c r="G320" s="100"/>
      <c r="H320" s="100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99"/>
      <c r="G321" s="100"/>
      <c r="H321" s="100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99"/>
      <c r="G322" s="100"/>
      <c r="H322" s="100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99"/>
      <c r="G323" s="100"/>
      <c r="H323" s="100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99"/>
      <c r="G324" s="100"/>
      <c r="H324" s="100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99"/>
      <c r="G325" s="100"/>
      <c r="H325" s="100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99"/>
      <c r="G326" s="100"/>
      <c r="H326" s="100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99"/>
      <c r="G327" s="100"/>
      <c r="H327" s="100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99"/>
      <c r="G328" s="100"/>
      <c r="H328" s="100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99"/>
      <c r="G329" s="100"/>
      <c r="H329" s="100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99"/>
      <c r="G330" s="100"/>
      <c r="H330" s="100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99"/>
      <c r="G331" s="100"/>
      <c r="H331" s="100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99"/>
      <c r="G332" s="100"/>
      <c r="H332" s="100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99"/>
      <c r="G333" s="100"/>
      <c r="H333" s="100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99"/>
      <c r="G334" s="100"/>
      <c r="H334" s="100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99"/>
      <c r="G335" s="100"/>
      <c r="H335" s="100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99"/>
      <c r="G336" s="100"/>
      <c r="H336" s="100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99"/>
      <c r="G337" s="100"/>
      <c r="H337" s="100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99"/>
      <c r="G338" s="100"/>
      <c r="H338" s="100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99"/>
      <c r="G339" s="100"/>
      <c r="H339" s="100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99"/>
      <c r="G340" s="100"/>
      <c r="H340" s="100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99"/>
      <c r="G341" s="100"/>
      <c r="H341" s="100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99"/>
      <c r="G342" s="100"/>
      <c r="H342" s="100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99"/>
      <c r="G343" s="100"/>
      <c r="H343" s="100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99"/>
      <c r="G344" s="100"/>
      <c r="H344" s="100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99"/>
      <c r="G345" s="100"/>
      <c r="H345" s="100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99"/>
      <c r="G346" s="100"/>
      <c r="H346" s="100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99"/>
      <c r="G347" s="100"/>
      <c r="H347" s="100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99"/>
      <c r="G348" s="100"/>
      <c r="H348" s="100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99"/>
      <c r="G349" s="100"/>
      <c r="H349" s="100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99"/>
      <c r="G350" s="100"/>
      <c r="H350" s="100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99"/>
      <c r="G351" s="100"/>
      <c r="H351" s="100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99"/>
      <c r="G352" s="100"/>
      <c r="H352" s="100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99"/>
      <c r="G353" s="100"/>
      <c r="H353" s="100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99"/>
      <c r="G354" s="100"/>
      <c r="H354" s="100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99"/>
      <c r="G355" s="100"/>
      <c r="H355" s="100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99"/>
      <c r="G356" s="100"/>
      <c r="H356" s="100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99"/>
      <c r="G357" s="100"/>
      <c r="H357" s="100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99"/>
      <c r="G358" s="100"/>
      <c r="H358" s="100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99"/>
      <c r="G359" s="100"/>
      <c r="H359" s="100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99"/>
      <c r="G360" s="100"/>
      <c r="H360" s="100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99"/>
      <c r="G361" s="100"/>
      <c r="H361" s="100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28"/>
      <c r="F362" s="99"/>
      <c r="G362" s="100"/>
      <c r="H362" s="100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28"/>
      <c r="F363" s="99"/>
      <c r="G363" s="100"/>
      <c r="H363" s="100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28"/>
      <c r="F364" s="99"/>
      <c r="G364" s="100"/>
      <c r="H364" s="100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28"/>
      <c r="F365" s="99"/>
      <c r="G365" s="100"/>
      <c r="H365" s="100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28"/>
      <c r="F366" s="99"/>
      <c r="G366" s="100"/>
      <c r="H366" s="100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28"/>
      <c r="F367" s="99"/>
      <c r="G367" s="100"/>
      <c r="H367" s="100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28"/>
      <c r="F368" s="99"/>
      <c r="G368" s="100"/>
      <c r="H368" s="100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28"/>
      <c r="F369" s="99"/>
      <c r="G369" s="100"/>
      <c r="H369" s="100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28"/>
      <c r="F370" s="99"/>
      <c r="G370" s="100"/>
      <c r="H370" s="100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28"/>
      <c r="F371" s="99"/>
      <c r="G371" s="100"/>
      <c r="H371" s="100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28"/>
      <c r="F372" s="99"/>
      <c r="G372" s="100"/>
      <c r="H372" s="100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28"/>
      <c r="F373" s="99"/>
      <c r="G373" s="100"/>
      <c r="H373" s="100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28"/>
      <c r="F374" s="99"/>
      <c r="G374" s="100"/>
      <c r="H374" s="100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28"/>
      <c r="F375" s="99"/>
      <c r="G375" s="100"/>
      <c r="H375" s="100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28"/>
      <c r="F376" s="99"/>
      <c r="G376" s="100"/>
      <c r="H376" s="100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  <row r="377" spans="1:23" s="18" customFormat="1">
      <c r="A377" s="11"/>
      <c r="B377" s="11"/>
      <c r="C377" s="16"/>
      <c r="D377" s="28"/>
      <c r="E377" s="28"/>
      <c r="F377" s="99"/>
      <c r="G377" s="100"/>
      <c r="H377" s="100"/>
      <c r="M377" s="11"/>
      <c r="N377" s="11"/>
      <c r="O377" s="11"/>
      <c r="P377" s="11"/>
      <c r="Q377" s="11"/>
      <c r="R377" s="11"/>
      <c r="S377" s="11"/>
      <c r="T377" s="11"/>
      <c r="U377" s="11"/>
      <c r="V377" s="68"/>
      <c r="W377" s="11"/>
    </row>
    <row r="378" spans="1:23" s="18" customFormat="1">
      <c r="A378" s="11"/>
      <c r="B378" s="11"/>
      <c r="C378" s="16"/>
      <c r="D378" s="28"/>
      <c r="E378" s="28"/>
      <c r="F378" s="99"/>
      <c r="G378" s="100"/>
      <c r="H378" s="100"/>
      <c r="M378" s="11"/>
      <c r="N378" s="11"/>
      <c r="O378" s="11"/>
      <c r="P378" s="11"/>
      <c r="Q378" s="11"/>
      <c r="R378" s="11"/>
      <c r="S378" s="11"/>
      <c r="T378" s="11"/>
      <c r="U378" s="11"/>
      <c r="V378" s="68"/>
      <c r="W378" s="11"/>
    </row>
    <row r="379" spans="1:23" s="18" customFormat="1">
      <c r="A379" s="11"/>
      <c r="B379" s="11"/>
      <c r="C379" s="16"/>
      <c r="D379" s="28"/>
      <c r="E379" s="28"/>
      <c r="F379" s="99"/>
      <c r="G379" s="100"/>
      <c r="H379" s="100"/>
      <c r="M379" s="11"/>
      <c r="N379" s="11"/>
      <c r="O379" s="11"/>
      <c r="P379" s="11"/>
      <c r="Q379" s="11"/>
      <c r="R379" s="11"/>
      <c r="S379" s="11"/>
      <c r="T379" s="11"/>
      <c r="U379" s="11"/>
      <c r="V379" s="68"/>
      <c r="W379" s="11"/>
    </row>
    <row r="380" spans="1:23" s="18" customFormat="1">
      <c r="A380" s="11"/>
      <c r="B380" s="11"/>
      <c r="C380" s="16"/>
      <c r="D380" s="28"/>
      <c r="E380" s="28"/>
      <c r="F380" s="99"/>
      <c r="G380" s="100"/>
      <c r="H380" s="100"/>
      <c r="M380" s="11"/>
      <c r="N380" s="11"/>
      <c r="O380" s="11"/>
      <c r="P380" s="11"/>
      <c r="Q380" s="11"/>
      <c r="R380" s="11"/>
      <c r="S380" s="11"/>
      <c r="T380" s="11"/>
      <c r="U380" s="11"/>
      <c r="V380" s="68"/>
      <c r="W380" s="11"/>
    </row>
    <row r="381" spans="1:23" s="18" customFormat="1">
      <c r="A381" s="11"/>
      <c r="B381" s="11"/>
      <c r="C381" s="16"/>
      <c r="D381" s="28"/>
      <c r="E381" s="28"/>
      <c r="F381" s="99"/>
      <c r="G381" s="100"/>
      <c r="H381" s="100"/>
      <c r="M381" s="11"/>
      <c r="N381" s="11"/>
      <c r="O381" s="11"/>
      <c r="P381" s="11"/>
      <c r="Q381" s="11"/>
      <c r="R381" s="11"/>
      <c r="S381" s="11"/>
      <c r="T381" s="11"/>
      <c r="U381" s="11"/>
      <c r="V381" s="68"/>
      <c r="W381" s="11"/>
    </row>
    <row r="382" spans="1:23" s="18" customFormat="1">
      <c r="A382" s="11"/>
      <c r="B382" s="11"/>
      <c r="C382" s="16"/>
      <c r="D382" s="28"/>
      <c r="E382" s="28"/>
      <c r="F382" s="99"/>
      <c r="G382" s="100"/>
      <c r="H382" s="100"/>
      <c r="M382" s="11"/>
      <c r="N382" s="11"/>
      <c r="O382" s="11"/>
      <c r="P382" s="11"/>
      <c r="Q382" s="11"/>
      <c r="R382" s="11"/>
      <c r="S382" s="11"/>
      <c r="T382" s="11"/>
      <c r="U382" s="11"/>
      <c r="V382" s="68"/>
      <c r="W382" s="11"/>
    </row>
    <row r="383" spans="1:23" s="18" customFormat="1">
      <c r="A383" s="11"/>
      <c r="B383" s="11"/>
      <c r="C383" s="16"/>
      <c r="D383" s="28"/>
      <c r="E383" s="28"/>
      <c r="F383" s="99"/>
      <c r="G383" s="100"/>
      <c r="H383" s="100"/>
      <c r="M383" s="11"/>
      <c r="N383" s="11"/>
      <c r="O383" s="11"/>
      <c r="P383" s="11"/>
      <c r="Q383" s="11"/>
      <c r="R383" s="11"/>
      <c r="S383" s="11"/>
      <c r="T383" s="11"/>
      <c r="U383" s="11"/>
      <c r="V383" s="68"/>
      <c r="W383" s="11"/>
    </row>
  </sheetData>
  <sheetProtection insertRows="0" deleteRows="0"/>
  <protectedRanges>
    <protectedRange sqref="K159:Q1048576 N156:Q158 K1:Q155 V1:V1048576" name="Obseg1"/>
    <protectedRange sqref="K156:M156" name="Obseg1_2"/>
    <protectedRange sqref="K157:M158" name="Obseg1_2_2"/>
  </protectedRanges>
  <mergeCells count="9">
    <mergeCell ref="A157:M157"/>
    <mergeCell ref="A156:M156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45" max="11" man="1"/>
  </rowBreaks>
  <ignoredErrors>
    <ignoredError sqref="B21:B30 B32:B44 B47 B62:B72 B121:B150 B73:B118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W251"/>
  <sheetViews>
    <sheetView zoomScale="90" zoomScaleNormal="90" zoomScaleSheetLayoutView="100" workbookViewId="0">
      <selection activeCell="N29" sqref="N29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2" t="str">
        <f>+'prva stran'!B6</f>
        <v>DOM UPOKOJENCEV KRANJ</v>
      </c>
      <c r="E2" s="443"/>
      <c r="F2" s="443"/>
      <c r="G2" s="443"/>
      <c r="H2" s="443"/>
      <c r="I2" s="443"/>
      <c r="J2" s="443"/>
      <c r="K2" s="443"/>
    </row>
    <row r="3" spans="1:22" ht="15">
      <c r="C3" s="50" t="s">
        <v>83</v>
      </c>
      <c r="D3" s="444" t="str">
        <f>+'prva stran'!B7</f>
        <v>CESTA 1.MAJA 59, 4000 KRANJ</v>
      </c>
      <c r="E3" s="445"/>
      <c r="F3" s="445"/>
      <c r="G3" s="445"/>
      <c r="H3" s="445"/>
      <c r="I3" s="445"/>
      <c r="J3" s="445"/>
      <c r="K3" s="445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1" t="s">
        <v>83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1" t="s">
        <v>84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2" customFormat="1" ht="17.25" customHeight="1">
      <c r="A9" s="9"/>
      <c r="B9" s="9"/>
      <c r="C9" s="52" t="s">
        <v>86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pred_rekapitulacija'!A27</f>
        <v>14.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1" t="str">
        <f>+'Ponudbeni pred_rekapitulacija'!B27</f>
        <v>EKOLOŠKA ŽITA</v>
      </c>
      <c r="D13" s="441"/>
      <c r="E13" s="441"/>
      <c r="F13" s="441"/>
      <c r="G13" s="441"/>
      <c r="H13" s="441"/>
      <c r="I13" s="441"/>
      <c r="J13" s="441"/>
      <c r="K13" s="441"/>
      <c r="L13" s="441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7.25" customHeight="1">
      <c r="A15" s="56" t="s">
        <v>2</v>
      </c>
      <c r="B15" s="56" t="s">
        <v>418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 t="s">
        <v>739</v>
      </c>
      <c r="C16" s="75" t="s">
        <v>742</v>
      </c>
      <c r="D16" s="76" t="s">
        <v>937</v>
      </c>
      <c r="E16" s="76" t="s">
        <v>0</v>
      </c>
      <c r="F16" s="150"/>
      <c r="G16" s="214">
        <v>100</v>
      </c>
      <c r="H16" s="208" t="s">
        <v>0</v>
      </c>
      <c r="I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16" s="79" t="str">
        <f>IF(Sklop14[[#This Row],[ZAHTEVANA SHEMA KAKOVOSTI]]&lt;&gt;"",Sklop14[[#This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+Sklop14[[#This Row],[cena/enota brez DDV v EUR]]*Sklop14[[#This Row],[Stopnja DDV (%)]]</f>
        <v>0</v>
      </c>
      <c r="S16" s="82">
        <f>+Sklop14[[#This Row],[cena/enota brez DDV v EUR]]+Sklop14[[#This Row],[Davek (EUR)]]</f>
        <v>0</v>
      </c>
      <c r="T16" s="82">
        <f>+Sklop14[[#This Row],[cena/enota brez DDV v EUR]]*Sklop14[[#This Row],[Okvirna količina]]</f>
        <v>0</v>
      </c>
      <c r="U16" s="82">
        <f>+Sklop14[[#This Row],[Končna cena/enoto mere (EUR) z DDV]]*Sklop14[[#This Row],[Okvirna količina]]</f>
        <v>0</v>
      </c>
      <c r="V16" s="148" t="s">
        <v>110</v>
      </c>
    </row>
    <row r="17" spans="1:22" s="55" customFormat="1" ht="12">
      <c r="A17" s="78" t="s">
        <v>3</v>
      </c>
      <c r="B17" s="78" t="s">
        <v>740</v>
      </c>
      <c r="C17" s="227" t="s">
        <v>743</v>
      </c>
      <c r="D17" s="76" t="s">
        <v>937</v>
      </c>
      <c r="E17" s="76" t="s">
        <v>0</v>
      </c>
      <c r="F17" s="150"/>
      <c r="G17" s="214">
        <v>250</v>
      </c>
      <c r="H17" s="208" t="s">
        <v>0</v>
      </c>
      <c r="I17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17" s="79" t="str">
        <f>IF(Sklop14[[#This Row],[ZAHTEVANA SHEMA KAKOVOSTI]]&lt;&gt;"",Sklop14[[#This Row],[Preračunana masa/volumen/kos na enoto kg]],"")</f>
        <v/>
      </c>
      <c r="K17" s="175"/>
      <c r="L17" s="176"/>
      <c r="M17" s="176"/>
      <c r="N17" s="216"/>
      <c r="O17" s="219"/>
      <c r="P17" s="219"/>
      <c r="Q17" s="218"/>
      <c r="R17" s="219">
        <f>+Sklop14[[#This Row],[cena/enota brez DDV v EUR]]*Sklop14[[#This Row],[Stopnja DDV (%)]]</f>
        <v>0</v>
      </c>
      <c r="S17" s="219">
        <f>+Sklop14[[#This Row],[cena/enota brez DDV v EUR]]+Sklop14[[#This Row],[Davek (EUR)]]</f>
        <v>0</v>
      </c>
      <c r="T17" s="219">
        <f>+Sklop14[[#This Row],[cena/enota brez DDV v EUR]]*Sklop14[[#This Row],[Okvirna količina]]</f>
        <v>0</v>
      </c>
      <c r="U17" s="220">
        <f>+Sklop14[[#This Row],[Končna cena/enoto mere (EUR) z DDV]]*Sklop14[[#This Row],[Okvirna količina]]</f>
        <v>0</v>
      </c>
      <c r="V17" s="148" t="s">
        <v>110</v>
      </c>
    </row>
    <row r="18" spans="1:22" s="55" customFormat="1" ht="12">
      <c r="A18" s="78" t="s">
        <v>4</v>
      </c>
      <c r="B18" s="78" t="s">
        <v>741</v>
      </c>
      <c r="C18" s="227" t="s">
        <v>744</v>
      </c>
      <c r="D18" s="76" t="s">
        <v>937</v>
      </c>
      <c r="E18" s="76" t="s">
        <v>0</v>
      </c>
      <c r="F18" s="150"/>
      <c r="G18" s="214">
        <v>200</v>
      </c>
      <c r="H18" s="208" t="s">
        <v>0</v>
      </c>
      <c r="I18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8" s="79" t="str">
        <f>IF(Sklop14[[#This Row],[ZAHTEVANA SHEMA KAKOVOSTI]]&lt;&gt;"",Sklop14[[#This Row],[Preračunana masa/volumen/kos na enoto kg]],"")</f>
        <v/>
      </c>
      <c r="K18" s="175"/>
      <c r="L18" s="176"/>
      <c r="M18" s="176"/>
      <c r="N18" s="216"/>
      <c r="O18" s="219"/>
      <c r="P18" s="219"/>
      <c r="Q18" s="218"/>
      <c r="R18" s="219">
        <f>+Sklop14[[#This Row],[cena/enota brez DDV v EUR]]*Sklop14[[#This Row],[Stopnja DDV (%)]]</f>
        <v>0</v>
      </c>
      <c r="S18" s="219">
        <f>+Sklop14[[#This Row],[cena/enota brez DDV v EUR]]+Sklop14[[#This Row],[Davek (EUR)]]</f>
        <v>0</v>
      </c>
      <c r="T18" s="219">
        <f>+Sklop14[[#This Row],[cena/enota brez DDV v EUR]]*Sklop14[[#This Row],[Okvirna količina]]</f>
        <v>0</v>
      </c>
      <c r="U18" s="220">
        <f>+Sklop14[[#This Row],[Končna cena/enoto mere (EUR) z DDV]]*Sklop14[[#This Row],[Okvirna količina]]</f>
        <v>0</v>
      </c>
      <c r="V18" s="148" t="s">
        <v>110</v>
      </c>
    </row>
    <row r="19" spans="1:22">
      <c r="A19" s="180" t="s">
        <v>131</v>
      </c>
      <c r="B19" s="180"/>
      <c r="C19" s="181"/>
      <c r="D19" s="182"/>
      <c r="E19" s="182"/>
      <c r="F19" s="183"/>
      <c r="G19" s="376"/>
      <c r="H19" s="185"/>
      <c r="I19" s="186">
        <f>SUBTOTAL(109,Sklop14[Preračunana masa/volumen/kos na enoto kg])</f>
        <v>550</v>
      </c>
      <c r="J19" s="186">
        <f>SUBTOTAL(109,Sklop14[Živila iz shem kakovosti (kg)])</f>
        <v>0</v>
      </c>
      <c r="K19" s="184"/>
      <c r="L19" s="187"/>
      <c r="M19" s="187"/>
      <c r="N19" s="188"/>
      <c r="O19" s="189"/>
      <c r="P19" s="189"/>
      <c r="Q19" s="189"/>
      <c r="R19" s="190"/>
      <c r="S19" s="184"/>
      <c r="T19" s="190">
        <f>SUBTOTAL(109,Sklop14[Vrednost za okvirno količino (EUR) brez DDV])</f>
        <v>0</v>
      </c>
      <c r="U19" s="190">
        <f>SUBTOTAL(109,Sklop14[Vrednost za okvirno količino (EUR) z DDV])</f>
        <v>0</v>
      </c>
      <c r="V19" s="191"/>
    </row>
    <row r="20" spans="1:22" s="267" customFormat="1">
      <c r="A20" s="254"/>
      <c r="B20" s="254"/>
      <c r="C20" s="255"/>
      <c r="D20" s="256"/>
      <c r="E20" s="256"/>
      <c r="F20" s="257"/>
      <c r="G20" s="281"/>
      <c r="H20" s="259"/>
      <c r="I20" s="260"/>
      <c r="J20" s="260"/>
      <c r="K20" s="258"/>
      <c r="L20" s="262"/>
      <c r="M20" s="262"/>
      <c r="N20" s="263"/>
      <c r="O20" s="264"/>
      <c r="P20" s="264"/>
      <c r="Q20" s="264"/>
      <c r="R20" s="265"/>
      <c r="S20" s="258"/>
      <c r="T20" s="265"/>
      <c r="U20" s="265"/>
      <c r="V20" s="266"/>
    </row>
    <row r="21" spans="1:22">
      <c r="A21" s="48" t="s">
        <v>127</v>
      </c>
      <c r="B21" s="48"/>
      <c r="C21" s="16"/>
      <c r="D21" s="28"/>
      <c r="E21" s="28"/>
      <c r="F21" s="99"/>
      <c r="R21" s="48"/>
      <c r="S21" s="48"/>
      <c r="T21" s="48"/>
      <c r="U21" s="48"/>
    </row>
    <row r="22" spans="1:22">
      <c r="A22" s="11" t="s">
        <v>129</v>
      </c>
      <c r="C22" s="16"/>
      <c r="D22" s="28"/>
      <c r="E22" s="28"/>
      <c r="F22" s="99"/>
    </row>
    <row r="23" spans="1:22">
      <c r="A23" s="94" t="s">
        <v>173</v>
      </c>
      <c r="B23" s="94"/>
      <c r="G23" s="68"/>
      <c r="H23" s="68"/>
      <c r="I23" s="29"/>
      <c r="J23" s="29"/>
      <c r="K23" s="29"/>
      <c r="L23" s="29"/>
      <c r="M23" s="54"/>
      <c r="N23" s="54"/>
      <c r="O23" s="29"/>
      <c r="P23" s="29"/>
      <c r="Q23" s="29"/>
      <c r="R23" s="29"/>
      <c r="S23" s="29"/>
    </row>
    <row r="24" spans="1:22" ht="12.75" customHeight="1">
      <c r="A24" s="451" t="s">
        <v>184</v>
      </c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54"/>
      <c r="N24" s="29"/>
      <c r="O24" s="29"/>
      <c r="P24" s="29"/>
      <c r="Q24" s="29"/>
      <c r="R24" s="29"/>
      <c r="U24" s="68"/>
      <c r="V24" s="11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O25" s="29"/>
      <c r="P25" s="29"/>
      <c r="Q25" s="29"/>
      <c r="R25" s="29"/>
      <c r="S25" s="29"/>
    </row>
    <row r="26" spans="1:22">
      <c r="A26" s="94" t="s">
        <v>65</v>
      </c>
      <c r="B26" s="94"/>
      <c r="G26" s="68"/>
      <c r="H26" s="68" t="s">
        <v>66</v>
      </c>
      <c r="I26" s="29"/>
      <c r="J26" s="29"/>
      <c r="K26" s="29"/>
      <c r="L26" s="29"/>
      <c r="M26" s="54"/>
      <c r="N26" s="54"/>
      <c r="O26" s="29"/>
      <c r="P26" s="29"/>
      <c r="Q26" s="29"/>
      <c r="R26" s="29" t="s">
        <v>67</v>
      </c>
      <c r="S26" s="29"/>
    </row>
    <row r="27" spans="1:22">
      <c r="A27" s="94"/>
      <c r="B27" s="94"/>
      <c r="G27" s="68"/>
      <c r="H27" s="68"/>
      <c r="I27" s="29"/>
      <c r="J27" s="29"/>
      <c r="K27" s="29"/>
      <c r="L27" s="29"/>
      <c r="M27" s="54"/>
      <c r="N27" s="54"/>
      <c r="O27" s="29"/>
      <c r="P27" s="29"/>
      <c r="Q27" s="29"/>
      <c r="R27" s="29"/>
      <c r="S27" s="29"/>
    </row>
    <row r="28" spans="1:22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2">
      <c r="C29" s="16"/>
      <c r="D29" s="28"/>
      <c r="E29" s="28"/>
      <c r="F29" s="99"/>
    </row>
    <row r="30" spans="1:22">
      <c r="C30" s="16"/>
      <c r="D30" s="28"/>
      <c r="E30" s="28"/>
      <c r="F30" s="99"/>
    </row>
    <row r="31" spans="1:22">
      <c r="C31" s="16"/>
      <c r="D31" s="28"/>
      <c r="E31" s="28"/>
      <c r="F31" s="99"/>
    </row>
    <row r="32" spans="1:22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</sheetData>
  <sheetProtection insertRows="0" deleteRows="0"/>
  <protectedRanges>
    <protectedRange sqref="K27:Q1048576 N25:Q25 V27:V1048576 V1:V23 V25 K1:Q23" name="Obseg1"/>
    <protectedRange sqref="K25:M25" name="Obseg1_2_2_1"/>
    <protectedRange sqref="K26:Q26 V26" name="Obseg1_1"/>
    <protectedRange sqref="M24:P24 U24" name="Obseg1_3"/>
    <protectedRange sqref="J24:L24" name="Obseg1_2_1"/>
  </protectedRanges>
  <mergeCells count="8">
    <mergeCell ref="A24:L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ignoredErrors>
    <ignoredError sqref="B16:B18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9"/>
  <sheetViews>
    <sheetView topLeftCell="A13" zoomScale="90" zoomScaleNormal="90" zoomScaleSheetLayoutView="73" workbookViewId="0">
      <selection activeCell="Z35" sqref="Z35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52" t="str">
        <f>+'prva stran'!B6</f>
        <v>DOM UPOKOJENCEV KRANJ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83</v>
      </c>
      <c r="C3" s="454" t="str">
        <f>+'prva stran'!B7</f>
        <v>CESTA 1.MAJA 59, 4000 KRANJ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83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84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86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1" t="str">
        <f>+'Ponudbeni pred_rekapitulacija'!B28</f>
        <v>EKOLOŠKO MLEKO IN MLEČNI IZDELKI</v>
      </c>
      <c r="C13" s="441"/>
      <c r="D13" s="441"/>
      <c r="E13" s="441"/>
      <c r="F13" s="441"/>
      <c r="G13" s="441"/>
      <c r="H13" s="441"/>
      <c r="I13" s="441"/>
      <c r="J13" s="441"/>
      <c r="K13" s="44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94</v>
      </c>
      <c r="G15" s="56" t="s">
        <v>95</v>
      </c>
      <c r="H15" s="57" t="s">
        <v>130</v>
      </c>
      <c r="I15" s="57" t="s">
        <v>148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296" t="s">
        <v>1</v>
      </c>
      <c r="B16" s="336" t="s">
        <v>939</v>
      </c>
      <c r="C16" s="296" t="s">
        <v>262</v>
      </c>
      <c r="D16" s="296" t="s">
        <v>74</v>
      </c>
      <c r="E16" s="306"/>
      <c r="F16" s="377">
        <v>3700</v>
      </c>
      <c r="G16" s="307" t="s">
        <v>74</v>
      </c>
      <c r="H16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3700</v>
      </c>
      <c r="I16" s="79"/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8" t="s">
        <v>110</v>
      </c>
    </row>
    <row r="17" spans="1:22" s="55" customFormat="1" ht="24">
      <c r="A17" s="296" t="s">
        <v>3</v>
      </c>
      <c r="B17" s="337" t="s">
        <v>939</v>
      </c>
      <c r="C17" s="296">
        <v>1</v>
      </c>
      <c r="D17" s="296" t="s">
        <v>74</v>
      </c>
      <c r="E17" s="306"/>
      <c r="F17" s="378">
        <v>50</v>
      </c>
      <c r="G17" s="308" t="s">
        <v>74</v>
      </c>
      <c r="H17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173" t="str">
        <f>IF(Sklop15[[#This Row],[ZAHTEVANA SHEMA KAKOVOSTI]]&lt;&gt;"",Sklop15[[#This Row],[Preračunana masa/volumen/kos na enoto kg]],"")</f>
        <v/>
      </c>
      <c r="J17" s="175"/>
      <c r="K17" s="176"/>
      <c r="L17" s="176"/>
      <c r="M17" s="216"/>
      <c r="N17" s="219"/>
      <c r="O17" s="219"/>
      <c r="P17" s="218"/>
      <c r="Q17" s="219">
        <f>+Sklop15[[#This Row],[cena/enota brez DDV v EUR]]*Sklop15[[#This Row],[Stopnja DDV (%)]]</f>
        <v>0</v>
      </c>
      <c r="R17" s="219">
        <f>+Sklop15[[#This Row],[cena/enota brez DDV v EUR]]+Sklop15[[#This Row],[Davek (EUR)]]</f>
        <v>0</v>
      </c>
      <c r="S17" s="219">
        <f>+Sklop15[[#This Row],[cena/enota brez DDV v EUR]]*Sklop15[[#This Row],[Okvirna količina]]</f>
        <v>0</v>
      </c>
      <c r="T17" s="219">
        <f>+Sklop15[[#This Row],[Končna cena/enoto mere (EUR) z DDV]]*Sklop15[[#This Row],[Okvirna količina]]</f>
        <v>0</v>
      </c>
      <c r="U17" s="148" t="s">
        <v>110</v>
      </c>
    </row>
    <row r="18" spans="1:22" s="55" customFormat="1" ht="24">
      <c r="A18" s="296" t="s">
        <v>4</v>
      </c>
      <c r="B18" s="337" t="s">
        <v>940</v>
      </c>
      <c r="C18" s="296">
        <v>1</v>
      </c>
      <c r="D18" s="296" t="s">
        <v>74</v>
      </c>
      <c r="E18" s="306"/>
      <c r="F18" s="378">
        <v>20</v>
      </c>
      <c r="G18" s="308" t="s">
        <v>74</v>
      </c>
      <c r="H18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173" t="str">
        <f>IF(Sklop15[[#This Row],[ZAHTEVANA SHEMA KAKOVOSTI]]&lt;&gt;"",Sklop15[[#This Row],[Preračunana masa/volumen/kos na enoto kg]],"")</f>
        <v/>
      </c>
      <c r="J18" s="175"/>
      <c r="K18" s="176"/>
      <c r="L18" s="176"/>
      <c r="M18" s="216"/>
      <c r="N18" s="219"/>
      <c r="O18" s="219"/>
      <c r="P18" s="218"/>
      <c r="Q18" s="219">
        <f>+Sklop15[[#This Row],[cena/enota brez DDV v EUR]]*Sklop15[[#This Row],[Stopnja DDV (%)]]</f>
        <v>0</v>
      </c>
      <c r="R18" s="219">
        <f>+Sklop15[[#This Row],[cena/enota brez DDV v EUR]]+Sklop15[[#This Row],[Davek (EUR)]]</f>
        <v>0</v>
      </c>
      <c r="S18" s="219">
        <f>+Sklop15[[#This Row],[cena/enota brez DDV v EUR]]*Sklop15[[#This Row],[Okvirna količina]]</f>
        <v>0</v>
      </c>
      <c r="T18" s="219">
        <f>+Sklop15[[#This Row],[Končna cena/enoto mere (EUR) z DDV]]*Sklop15[[#This Row],[Okvirna količina]]</f>
        <v>0</v>
      </c>
      <c r="U18" s="148" t="s">
        <v>110</v>
      </c>
    </row>
    <row r="19" spans="1:22" s="55" customFormat="1" ht="24">
      <c r="A19" s="296" t="s">
        <v>5</v>
      </c>
      <c r="B19" s="337" t="s">
        <v>941</v>
      </c>
      <c r="C19" s="296" t="s">
        <v>942</v>
      </c>
      <c r="D19" s="296" t="s">
        <v>108</v>
      </c>
      <c r="E19" s="306"/>
      <c r="F19" s="378">
        <v>1200</v>
      </c>
      <c r="G19" s="308" t="s">
        <v>0</v>
      </c>
      <c r="H19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9" s="173" t="str">
        <f>IF(Sklop15[[#This Row],[ZAHTEVANA SHEMA KAKOVOSTI]]&lt;&gt;"",Sklop15[[#This Row],[Preračunana masa/volumen/kos na enoto kg]],"")</f>
        <v/>
      </c>
      <c r="J19" s="175"/>
      <c r="K19" s="176"/>
      <c r="L19" s="176"/>
      <c r="M19" s="216"/>
      <c r="N19" s="219"/>
      <c r="O19" s="219"/>
      <c r="P19" s="218"/>
      <c r="Q19" s="219">
        <f>+Sklop15[[#This Row],[cena/enota brez DDV v EUR]]*Sklop15[[#This Row],[Stopnja DDV (%)]]</f>
        <v>0</v>
      </c>
      <c r="R19" s="219">
        <f>+Sklop15[[#This Row],[cena/enota brez DDV v EUR]]+Sklop15[[#This Row],[Davek (EUR)]]</f>
        <v>0</v>
      </c>
      <c r="S19" s="219">
        <f>+Sklop15[[#This Row],[cena/enota brez DDV v EUR]]*Sklop15[[#This Row],[Okvirna količina]]</f>
        <v>0</v>
      </c>
      <c r="T19" s="219">
        <f>+Sklop15[[#This Row],[Končna cena/enoto mere (EUR) z DDV]]*Sklop15[[#This Row],[Okvirna količina]]</f>
        <v>0</v>
      </c>
      <c r="U19" s="148" t="s">
        <v>110</v>
      </c>
    </row>
    <row r="20" spans="1:22" s="55" customFormat="1" ht="24">
      <c r="A20" s="296" t="s">
        <v>6</v>
      </c>
      <c r="B20" s="337" t="s">
        <v>940</v>
      </c>
      <c r="C20" s="296" t="s">
        <v>942</v>
      </c>
      <c r="D20" s="296" t="s">
        <v>108</v>
      </c>
      <c r="E20" s="306"/>
      <c r="F20" s="378">
        <v>1200</v>
      </c>
      <c r="G20" s="308" t="s">
        <v>0</v>
      </c>
      <c r="H20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20" s="173" t="str">
        <f>IF(Sklop15[[#This Row],[ZAHTEVANA SHEMA KAKOVOSTI]]&lt;&gt;"",Sklop15[[#This Row],[Preračunana masa/volumen/kos na enoto kg]],"")</f>
        <v/>
      </c>
      <c r="J20" s="175"/>
      <c r="K20" s="176"/>
      <c r="L20" s="176"/>
      <c r="M20" s="216"/>
      <c r="N20" s="219"/>
      <c r="O20" s="219"/>
      <c r="P20" s="218"/>
      <c r="Q20" s="219">
        <f>+Sklop15[[#This Row],[cena/enota brez DDV v EUR]]*Sklop15[[#This Row],[Stopnja DDV (%)]]</f>
        <v>0</v>
      </c>
      <c r="R20" s="219">
        <f>+Sklop15[[#This Row],[cena/enota brez DDV v EUR]]+Sklop15[[#This Row],[Davek (EUR)]]</f>
        <v>0</v>
      </c>
      <c r="S20" s="219">
        <f>+Sklop15[[#This Row],[cena/enota brez DDV v EUR]]*Sklop15[[#This Row],[Okvirna količina]]</f>
        <v>0</v>
      </c>
      <c r="T20" s="219">
        <f>+Sklop15[[#This Row],[Končna cena/enoto mere (EUR) z DDV]]*Sklop15[[#This Row],[Okvirna količina]]</f>
        <v>0</v>
      </c>
      <c r="U20" s="148" t="s">
        <v>110</v>
      </c>
    </row>
    <row r="21" spans="1:22" s="55" customFormat="1" ht="12">
      <c r="A21" s="296" t="s">
        <v>7</v>
      </c>
      <c r="B21" s="337" t="s">
        <v>943</v>
      </c>
      <c r="C21" s="296" t="s">
        <v>944</v>
      </c>
      <c r="D21" s="296" t="s">
        <v>108</v>
      </c>
      <c r="E21" s="306"/>
      <c r="F21" s="378">
        <v>200</v>
      </c>
      <c r="G21" s="308" t="s">
        <v>0</v>
      </c>
      <c r="H21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1" s="173" t="str">
        <f>IF(Sklop15[[#This Row],[ZAHTEVANA SHEMA KAKOVOSTI]]&lt;&gt;"",Sklop15[[#This Row],[Preračunana masa/volumen/kos na enoto kg]],"")</f>
        <v/>
      </c>
      <c r="J21" s="175"/>
      <c r="K21" s="176"/>
      <c r="L21" s="176"/>
      <c r="M21" s="216"/>
      <c r="N21" s="219"/>
      <c r="O21" s="219"/>
      <c r="P21" s="218"/>
      <c r="Q21" s="219">
        <f>+Sklop15[[#This Row],[cena/enota brez DDV v EUR]]*Sklop15[[#This Row],[Stopnja DDV (%)]]</f>
        <v>0</v>
      </c>
      <c r="R21" s="219">
        <f>+Sklop15[[#This Row],[cena/enota brez DDV v EUR]]+Sklop15[[#This Row],[Davek (EUR)]]</f>
        <v>0</v>
      </c>
      <c r="S21" s="219">
        <f>+Sklop15[[#This Row],[cena/enota brez DDV v EUR]]*Sklop15[[#This Row],[Okvirna količina]]</f>
        <v>0</v>
      </c>
      <c r="T21" s="219">
        <f>+Sklop15[[#This Row],[Končna cena/enoto mere (EUR) z DDV]]*Sklop15[[#This Row],[Okvirna količina]]</f>
        <v>0</v>
      </c>
      <c r="U21" s="148" t="s">
        <v>110</v>
      </c>
    </row>
    <row r="22" spans="1:22" s="55" customFormat="1" ht="24">
      <c r="A22" s="296" t="s">
        <v>8</v>
      </c>
      <c r="B22" s="337" t="s">
        <v>945</v>
      </c>
      <c r="C22" s="296" t="s">
        <v>942</v>
      </c>
      <c r="D22" s="296" t="s">
        <v>108</v>
      </c>
      <c r="E22" s="306"/>
      <c r="F22" s="378">
        <v>120</v>
      </c>
      <c r="G22" s="308" t="s">
        <v>0</v>
      </c>
      <c r="H22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2" s="173" t="str">
        <f>IF(Sklop15[[#This Row],[ZAHTEVANA SHEMA KAKOVOSTI]]&lt;&gt;"",Sklop15[[#This Row],[Preračunana masa/volumen/kos na enoto kg]],"")</f>
        <v/>
      </c>
      <c r="J22" s="175"/>
      <c r="K22" s="176"/>
      <c r="L22" s="176"/>
      <c r="M22" s="216"/>
      <c r="N22" s="219"/>
      <c r="O22" s="219"/>
      <c r="P22" s="218"/>
      <c r="Q22" s="219">
        <f>+Sklop15[[#This Row],[cena/enota brez DDV v EUR]]*Sklop15[[#This Row],[Stopnja DDV (%)]]</f>
        <v>0</v>
      </c>
      <c r="R22" s="219">
        <f>+Sklop15[[#This Row],[cena/enota brez DDV v EUR]]+Sklop15[[#This Row],[Davek (EUR)]]</f>
        <v>0</v>
      </c>
      <c r="S22" s="219">
        <f>+Sklop15[[#This Row],[cena/enota brez DDV v EUR]]*Sklop15[[#This Row],[Okvirna količina]]</f>
        <v>0</v>
      </c>
      <c r="T22" s="219">
        <f>+Sklop15[[#This Row],[Končna cena/enoto mere (EUR) z DDV]]*Sklop15[[#This Row],[Okvirna količina]]</f>
        <v>0</v>
      </c>
      <c r="U22" s="148" t="s">
        <v>110</v>
      </c>
    </row>
    <row r="23" spans="1:22" s="343" customFormat="1" ht="24">
      <c r="A23" s="296" t="s">
        <v>9</v>
      </c>
      <c r="B23" s="339" t="s">
        <v>946</v>
      </c>
      <c r="C23" s="340">
        <v>1</v>
      </c>
      <c r="D23" s="340" t="s">
        <v>74</v>
      </c>
      <c r="E23" s="341"/>
      <c r="F23" s="378">
        <v>100</v>
      </c>
      <c r="G23" s="342" t="s">
        <v>74</v>
      </c>
      <c r="H23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300" t="str">
        <f>IF(Sklop15[[#This Row],[ZAHTEVANA SHEMA KAKOVOSTI]]&lt;&gt;"",Sklop15[[#This Row],[Preračunana masa/volumen/kos na enoto kg]],"")</f>
        <v/>
      </c>
      <c r="J23" s="302"/>
      <c r="K23" s="325"/>
      <c r="L23" s="325"/>
      <c r="M23" s="313"/>
      <c r="N23" s="304"/>
      <c r="O23" s="304"/>
      <c r="P23" s="320"/>
      <c r="Q23" s="304">
        <f>+Sklop15[[#This Row],[cena/enota brez DDV v EUR]]*Sklop15[[#This Row],[Stopnja DDV (%)]]</f>
        <v>0</v>
      </c>
      <c r="R23" s="304">
        <f>+Sklop15[[#This Row],[cena/enota brez DDV v EUR]]+Sklop15[[#This Row],[Davek (EUR)]]</f>
        <v>0</v>
      </c>
      <c r="S23" s="304">
        <f>+Sklop15[[#This Row],[cena/enota brez DDV v EUR]]*Sklop15[[#This Row],[Okvirna količina]]</f>
        <v>0</v>
      </c>
      <c r="T23" s="304">
        <f>+Sklop15[[#This Row],[Končna cena/enoto mere (EUR) z DDV]]*Sklop15[[#This Row],[Okvirna količina]]</f>
        <v>0</v>
      </c>
      <c r="U23" s="148" t="s">
        <v>110</v>
      </c>
    </row>
    <row r="24" spans="1:22" s="345" customFormat="1" ht="24">
      <c r="A24" s="296" t="s">
        <v>10</v>
      </c>
      <c r="B24" s="297" t="s">
        <v>947</v>
      </c>
      <c r="C24" s="296" t="s">
        <v>942</v>
      </c>
      <c r="D24" s="296" t="s">
        <v>108</v>
      </c>
      <c r="E24" s="306"/>
      <c r="F24" s="378">
        <v>150</v>
      </c>
      <c r="G24" s="338" t="s">
        <v>0</v>
      </c>
      <c r="H24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4" s="300" t="str">
        <f>IF(Sklop15[[#This Row],[ZAHTEVANA SHEMA KAKOVOSTI]]&lt;&gt;"",Sklop15[[#This Row],[Preračunana masa/volumen/kos na enoto kg]],"")</f>
        <v/>
      </c>
      <c r="J24" s="302"/>
      <c r="K24" s="325"/>
      <c r="L24" s="325"/>
      <c r="M24" s="313"/>
      <c r="N24" s="304"/>
      <c r="O24" s="304"/>
      <c r="P24" s="320"/>
      <c r="Q24" s="304">
        <f>+Sklop15[[#This Row],[cena/enota brez DDV v EUR]]*Sklop15[[#This Row],[Stopnja DDV (%)]]</f>
        <v>0</v>
      </c>
      <c r="R24" s="304">
        <f>+Sklop15[[#This Row],[cena/enota brez DDV v EUR]]+Sklop15[[#This Row],[Davek (EUR)]]</f>
        <v>0</v>
      </c>
      <c r="S24" s="304">
        <f>+Sklop15[[#This Row],[cena/enota brez DDV v EUR]]*Sklop15[[#This Row],[Okvirna količina]]</f>
        <v>0</v>
      </c>
      <c r="T24" s="304">
        <f>+Sklop15[[#This Row],[Končna cena/enoto mere (EUR) z DDV]]*Sklop15[[#This Row],[Okvirna količina]]</f>
        <v>0</v>
      </c>
      <c r="U24" s="148" t="s">
        <v>110</v>
      </c>
    </row>
    <row r="25" spans="1:22" s="343" customFormat="1" ht="24">
      <c r="A25" s="296" t="s">
        <v>11</v>
      </c>
      <c r="B25" s="297" t="s">
        <v>947</v>
      </c>
      <c r="C25" s="296">
        <v>1</v>
      </c>
      <c r="D25" s="296" t="s">
        <v>74</v>
      </c>
      <c r="E25" s="306"/>
      <c r="F25" s="378">
        <v>100</v>
      </c>
      <c r="G25" s="338" t="s">
        <v>74</v>
      </c>
      <c r="H25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300" t="str">
        <f>IF(Sklop15[[#This Row],[ZAHTEVANA SHEMA KAKOVOSTI]]&lt;&gt;"",Sklop15[[#This Row],[Preračunana masa/volumen/kos na enoto kg]],"")</f>
        <v/>
      </c>
      <c r="J25" s="302"/>
      <c r="K25" s="325"/>
      <c r="L25" s="325"/>
      <c r="M25" s="313"/>
      <c r="N25" s="304"/>
      <c r="O25" s="304"/>
      <c r="P25" s="320"/>
      <c r="Q25" s="304">
        <f>+Sklop15[[#This Row],[cena/enota brez DDV v EUR]]*Sklop15[[#This Row],[Stopnja DDV (%)]]</f>
        <v>0</v>
      </c>
      <c r="R25" s="304">
        <f>+Sklop15[[#This Row],[cena/enota brez DDV v EUR]]+Sklop15[[#This Row],[Davek (EUR)]]</f>
        <v>0</v>
      </c>
      <c r="S25" s="304">
        <f>+Sklop15[[#This Row],[cena/enota brez DDV v EUR]]*Sklop15[[#This Row],[Okvirna količina]]</f>
        <v>0</v>
      </c>
      <c r="T25" s="304">
        <f>+Sklop15[[#This Row],[Končna cena/enoto mere (EUR) z DDV]]*Sklop15[[#This Row],[Okvirna količina]]</f>
        <v>0</v>
      </c>
      <c r="U25" s="148" t="s">
        <v>110</v>
      </c>
    </row>
    <row r="26" spans="1:22" s="343" customFormat="1" ht="12">
      <c r="A26" s="296" t="s">
        <v>12</v>
      </c>
      <c r="B26" s="297" t="s">
        <v>995</v>
      </c>
      <c r="C26" s="296" t="s">
        <v>942</v>
      </c>
      <c r="D26" s="296" t="s">
        <v>108</v>
      </c>
      <c r="E26" s="306"/>
      <c r="F26" s="378">
        <v>20</v>
      </c>
      <c r="G26" s="338" t="s">
        <v>0</v>
      </c>
      <c r="H26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300" t="str">
        <f>IF(Sklop15[[#This Row],[ZAHTEVANA SHEMA KAKOVOSTI]]&lt;&gt;"",Sklop15[[#This Row],[Preračunana masa/volumen/kos na enoto kg]],"")</f>
        <v/>
      </c>
      <c r="J26" s="302"/>
      <c r="K26" s="325"/>
      <c r="L26" s="325"/>
      <c r="M26" s="313"/>
      <c r="N26" s="304"/>
      <c r="O26" s="304"/>
      <c r="P26" s="320"/>
      <c r="Q26" s="304">
        <f>+Sklop15[[#This Row],[cena/enota brez DDV v EUR]]*Sklop15[[#This Row],[Stopnja DDV (%)]]</f>
        <v>0</v>
      </c>
      <c r="R26" s="304">
        <f>+Sklop15[[#This Row],[cena/enota brez DDV v EUR]]+Sklop15[[#This Row],[Davek (EUR)]]</f>
        <v>0</v>
      </c>
      <c r="S26" s="304">
        <f>+Sklop15[[#This Row],[cena/enota brez DDV v EUR]]*Sklop15[[#This Row],[Okvirna količina]]</f>
        <v>0</v>
      </c>
      <c r="T26" s="304">
        <f>+Sklop15[[#This Row],[Končna cena/enoto mere (EUR) z DDV]]*Sklop15[[#This Row],[Okvirna količina]]</f>
        <v>0</v>
      </c>
      <c r="U26" s="148" t="s">
        <v>110</v>
      </c>
    </row>
    <row r="27" spans="1:22" s="343" customFormat="1" ht="12">
      <c r="A27" s="296" t="s">
        <v>13</v>
      </c>
      <c r="B27" s="297" t="s">
        <v>948</v>
      </c>
      <c r="C27" s="296" t="s">
        <v>944</v>
      </c>
      <c r="D27" s="296" t="s">
        <v>108</v>
      </c>
      <c r="E27" s="306"/>
      <c r="F27" s="378">
        <v>50</v>
      </c>
      <c r="G27" s="338" t="s">
        <v>0</v>
      </c>
      <c r="H27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300" t="str">
        <f>IF(Sklop15[[#This Row],[ZAHTEVANA SHEMA KAKOVOSTI]]&lt;&gt;"",Sklop15[[#This Row],[Preračunana masa/volumen/kos na enoto kg]],"")</f>
        <v/>
      </c>
      <c r="J27" s="302"/>
      <c r="K27" s="325"/>
      <c r="L27" s="325"/>
      <c r="M27" s="313"/>
      <c r="N27" s="304"/>
      <c r="O27" s="304"/>
      <c r="P27" s="320"/>
      <c r="Q27" s="304">
        <f>+Sklop15[[#This Row],[cena/enota brez DDV v EUR]]*Sklop15[[#This Row],[Stopnja DDV (%)]]</f>
        <v>0</v>
      </c>
      <c r="R27" s="304">
        <f>+Sklop15[[#This Row],[cena/enota brez DDV v EUR]]+Sklop15[[#This Row],[Davek (EUR)]]</f>
        <v>0</v>
      </c>
      <c r="S27" s="304">
        <f>+Sklop15[[#This Row],[cena/enota brez DDV v EUR]]*Sklop15[[#This Row],[Okvirna količina]]</f>
        <v>0</v>
      </c>
      <c r="T27" s="304">
        <f>+Sklop15[[#This Row],[Končna cena/enoto mere (EUR) z DDV]]*Sklop15[[#This Row],[Okvirna količina]]</f>
        <v>0</v>
      </c>
      <c r="U27" s="148" t="s">
        <v>110</v>
      </c>
    </row>
    <row r="28" spans="1:22">
      <c r="A28" s="180" t="s">
        <v>131</v>
      </c>
      <c r="B28" s="181"/>
      <c r="C28" s="182"/>
      <c r="D28" s="182"/>
      <c r="E28" s="183"/>
      <c r="F28" s="184"/>
      <c r="G28" s="185"/>
      <c r="H28" s="186">
        <f>SUBTOTAL(109,Sklop15[Preračunana masa/volumen/kos na enoto kg])</f>
        <v>6910</v>
      </c>
      <c r="I28" s="186">
        <f>SUBTOTAL(109,Sklop15[Živila iz shem kakovosti (kg)])</f>
        <v>0</v>
      </c>
      <c r="J28" s="184"/>
      <c r="K28" s="187"/>
      <c r="L28" s="187"/>
      <c r="M28" s="188"/>
      <c r="N28" s="189"/>
      <c r="O28" s="189"/>
      <c r="P28" s="189"/>
      <c r="Q28" s="190"/>
      <c r="R28" s="184"/>
      <c r="S28" s="190">
        <f>SUBTOTAL(109,Sklop15[Vrednost za okvirno količino (EUR) brez DDV])</f>
        <v>0</v>
      </c>
      <c r="T28" s="190">
        <f>SUBTOTAL(109,Sklop15[Vrednost za okvirno količino (EUR) z DDV])</f>
        <v>0</v>
      </c>
      <c r="U28" s="191"/>
      <c r="V28" s="106"/>
    </row>
    <row r="29" spans="1:22" ht="12.75" customHeight="1">
      <c r="A29" s="48" t="s">
        <v>127</v>
      </c>
      <c r="B29" s="16"/>
      <c r="C29" s="28"/>
      <c r="D29" s="28"/>
      <c r="E29" s="99"/>
      <c r="Q29" s="48"/>
      <c r="R29" s="48"/>
      <c r="S29" s="48"/>
      <c r="T29" s="48"/>
    </row>
    <row r="30" spans="1:22" ht="12.75" customHeight="1">
      <c r="A30" s="48" t="s">
        <v>994</v>
      </c>
      <c r="B30" s="16"/>
      <c r="C30" s="28"/>
      <c r="D30" s="28"/>
      <c r="E30" s="99"/>
      <c r="Q30" s="48"/>
      <c r="R30" s="48"/>
      <c r="S30" s="48"/>
      <c r="T30" s="48"/>
    </row>
    <row r="31" spans="1:22">
      <c r="A31" s="11" t="s">
        <v>129</v>
      </c>
      <c r="B31" s="16"/>
      <c r="C31" s="28"/>
      <c r="D31" s="28"/>
      <c r="E31" s="99"/>
    </row>
    <row r="32" spans="1:22">
      <c r="A32" s="94" t="s">
        <v>173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451" t="s">
        <v>184</v>
      </c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1"/>
      <c r="M33" s="54"/>
      <c r="N33" s="29"/>
      <c r="O33" s="29"/>
      <c r="P33" s="29"/>
      <c r="Q33" s="29"/>
      <c r="R33" s="29"/>
    </row>
    <row r="34" spans="1:2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2">
      <c r="A35" s="94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</sheetData>
  <sheetProtection insertRows="0" deleteRows="0"/>
  <protectedRanges>
    <protectedRange sqref="J34:P1048576 U34:U1048576 J24:P32 U1:U32 J1:P22" name="Obseg1"/>
    <protectedRange sqref="M33:P33 U33" name="Obseg1_1"/>
    <protectedRange sqref="J33:L33" name="Obseg1_2_1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8"/>
  <sheetViews>
    <sheetView topLeftCell="A7" zoomScale="98" zoomScaleNormal="98" zoomScaleSheetLayoutView="100" workbookViewId="0">
      <selection activeCell="E33" sqref="E33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2" t="str">
        <f>+'prva stran'!B6</f>
        <v>DOM UPOKOJENCEV KRANJ</v>
      </c>
      <c r="D2" s="443"/>
      <c r="E2" s="443"/>
      <c r="F2" s="443"/>
      <c r="G2" s="443"/>
      <c r="H2" s="443"/>
      <c r="I2" s="443"/>
      <c r="J2" s="443"/>
    </row>
    <row r="3" spans="1:21" ht="15">
      <c r="B3" s="50" t="s">
        <v>83</v>
      </c>
      <c r="C3" s="444" t="str">
        <f>+'prva stran'!B7</f>
        <v>CESTA 1.MAJA 59, 4000 KRANJ</v>
      </c>
      <c r="D3" s="445"/>
      <c r="E3" s="445"/>
      <c r="F3" s="445"/>
      <c r="G3" s="445"/>
      <c r="H3" s="445"/>
      <c r="I3" s="445"/>
      <c r="J3" s="4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6">
        <f>+'prva stran'!B10</f>
        <v>0</v>
      </c>
      <c r="D6" s="447"/>
      <c r="E6" s="447"/>
      <c r="F6" s="447"/>
      <c r="G6" s="447"/>
      <c r="H6" s="447"/>
      <c r="I6" s="447"/>
      <c r="J6" s="447"/>
    </row>
    <row r="7" spans="1:21" ht="17.25" customHeight="1">
      <c r="B7" s="51" t="s">
        <v>83</v>
      </c>
      <c r="C7" s="448">
        <f>+'prva stran'!B11</f>
        <v>0</v>
      </c>
      <c r="D7" s="449"/>
      <c r="E7" s="449"/>
      <c r="F7" s="449"/>
      <c r="G7" s="449"/>
      <c r="H7" s="449"/>
      <c r="I7" s="449"/>
      <c r="J7" s="449"/>
    </row>
    <row r="8" spans="1:21" ht="17.25" customHeight="1">
      <c r="B8" s="51" t="s">
        <v>84</v>
      </c>
      <c r="C8" s="448">
        <f>+'prva stran'!B12</f>
        <v>0</v>
      </c>
      <c r="D8" s="449"/>
      <c r="E8" s="449"/>
      <c r="F8" s="449"/>
      <c r="G8" s="449"/>
      <c r="H8" s="449"/>
      <c r="I8" s="449"/>
      <c r="J8" s="449"/>
    </row>
    <row r="9" spans="1:21" s="12" customFormat="1" ht="17.25" customHeight="1">
      <c r="A9" s="9"/>
      <c r="B9" s="52" t="s">
        <v>86</v>
      </c>
      <c r="C9" s="450">
        <f>+'prva stran'!B13</f>
        <v>0</v>
      </c>
      <c r="D9" s="449"/>
      <c r="E9" s="449"/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1" t="str">
        <f>+'Ponudbeni pred_rekapitulacija'!B29</f>
        <v>EKOLOŠKO MESO IN MESNI IZDELKI</v>
      </c>
      <c r="C13" s="441"/>
      <c r="D13" s="441"/>
      <c r="E13" s="441"/>
      <c r="F13" s="441"/>
      <c r="G13" s="441"/>
      <c r="H13" s="441"/>
      <c r="I13" s="441"/>
      <c r="J13" s="441"/>
      <c r="K13" s="44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94</v>
      </c>
      <c r="G15" s="56" t="s">
        <v>95</v>
      </c>
      <c r="H15" s="57" t="s">
        <v>130</v>
      </c>
      <c r="I15" s="57" t="s">
        <v>148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78" t="s">
        <v>1</v>
      </c>
      <c r="B16" s="75" t="s">
        <v>949</v>
      </c>
      <c r="C16" s="76" t="s">
        <v>110</v>
      </c>
      <c r="D16" s="76" t="s">
        <v>0</v>
      </c>
      <c r="E16" s="416" t="s">
        <v>183</v>
      </c>
      <c r="F16" s="355">
        <v>200</v>
      </c>
      <c r="G16" s="357" t="s">
        <v>0</v>
      </c>
      <c r="H16" s="14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79">
        <f>IF(Sklop16[[#This Row],[ZAHTEVANA SHEMA KAKOVOSTI]]&lt;&gt;"",Sklop16[[#This Row],[Preračunana masa/volumen/kos na enoto kg]],"")</f>
        <v>200</v>
      </c>
      <c r="J16" s="85"/>
      <c r="K16" s="80"/>
      <c r="L16" s="80"/>
      <c r="M16" s="148" t="s">
        <v>110</v>
      </c>
      <c r="N16" s="82"/>
      <c r="O16" s="148" t="s">
        <v>110</v>
      </c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8" t="s">
        <v>110</v>
      </c>
    </row>
    <row r="17" spans="1:21" s="55" customFormat="1" ht="12">
      <c r="A17" s="78" t="s">
        <v>3</v>
      </c>
      <c r="B17" s="353" t="s">
        <v>950</v>
      </c>
      <c r="C17" s="76" t="s">
        <v>110</v>
      </c>
      <c r="D17" s="76" t="s">
        <v>0</v>
      </c>
      <c r="E17" s="416" t="s">
        <v>183</v>
      </c>
      <c r="F17" s="356">
        <v>200</v>
      </c>
      <c r="G17" s="357" t="s">
        <v>0</v>
      </c>
      <c r="H17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162">
        <f>IF(Sklop16[[#This Row],[ZAHTEVANA SHEMA KAKOVOSTI]]&lt;&gt;"",Sklop16[[#This Row],[Preračunana masa/volumen/kos na enoto kg]],"")</f>
        <v>200</v>
      </c>
      <c r="J17" s="157"/>
      <c r="K17" s="163"/>
      <c r="L17" s="163"/>
      <c r="M17" s="148" t="s">
        <v>110</v>
      </c>
      <c r="N17" s="158"/>
      <c r="O17" s="148" t="s">
        <v>110</v>
      </c>
      <c r="P17" s="159"/>
      <c r="Q17" s="158">
        <f>+Sklop16[[#This Row],[cena/enota brez DDV v EUR]]*Sklop16[[#This Row],[Stopnja DDV (%)]]</f>
        <v>0</v>
      </c>
      <c r="R17" s="158">
        <f>+Sklop16[[#This Row],[cena/enota brez DDV v EUR]]+Sklop16[[#This Row],[Davek (EUR)]]</f>
        <v>0</v>
      </c>
      <c r="S17" s="158">
        <f>+Sklop16[[#This Row],[cena/enota brez DDV v EUR]]*Sklop16[[#This Row],[Okvirna količina]]</f>
        <v>0</v>
      </c>
      <c r="T17" s="165">
        <f>+Sklop16[[#This Row],[Končna cena/enoto mere (EUR) z DDV]]*Sklop16[[#This Row],[Okvirna količina]]</f>
        <v>0</v>
      </c>
      <c r="U17" s="148" t="s">
        <v>110</v>
      </c>
    </row>
    <row r="18" spans="1:21" s="55" customFormat="1" ht="12">
      <c r="A18" s="78" t="s">
        <v>4</v>
      </c>
      <c r="B18" s="354" t="s">
        <v>951</v>
      </c>
      <c r="C18" s="76" t="s">
        <v>110</v>
      </c>
      <c r="D18" s="76" t="s">
        <v>0</v>
      </c>
      <c r="E18" s="416" t="s">
        <v>183</v>
      </c>
      <c r="F18" s="356">
        <v>200</v>
      </c>
      <c r="G18" s="357" t="s">
        <v>0</v>
      </c>
      <c r="H18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62">
        <f>IF(Sklop16[[#This Row],[ZAHTEVANA SHEMA KAKOVOSTI]]&lt;&gt;"",Sklop16[[#This Row],[Preračunana masa/volumen/kos na enoto kg]],"")</f>
        <v>200</v>
      </c>
      <c r="J18" s="157"/>
      <c r="K18" s="163"/>
      <c r="L18" s="163"/>
      <c r="M18" s="148" t="s">
        <v>110</v>
      </c>
      <c r="N18" s="158"/>
      <c r="O18" s="148" t="s">
        <v>110</v>
      </c>
      <c r="P18" s="159"/>
      <c r="Q18" s="158">
        <f>+Sklop16[[#This Row],[cena/enota brez DDV v EUR]]*Sklop16[[#This Row],[Stopnja DDV (%)]]</f>
        <v>0</v>
      </c>
      <c r="R18" s="158">
        <f>+Sklop16[[#This Row],[cena/enota brez DDV v EUR]]+Sklop16[[#This Row],[Davek (EUR)]]</f>
        <v>0</v>
      </c>
      <c r="S18" s="158">
        <f>+Sklop16[[#This Row],[cena/enota brez DDV v EUR]]*Sklop16[[#This Row],[Okvirna količina]]</f>
        <v>0</v>
      </c>
      <c r="T18" s="165">
        <f>+Sklop16[[#This Row],[Končna cena/enoto mere (EUR) z DDV]]*Sklop16[[#This Row],[Okvirna količina]]</f>
        <v>0</v>
      </c>
      <c r="U18" s="148" t="s">
        <v>110</v>
      </c>
    </row>
    <row r="19" spans="1:21" s="55" customFormat="1" ht="12">
      <c r="A19" s="78" t="s">
        <v>5</v>
      </c>
      <c r="B19" s="354" t="s">
        <v>952</v>
      </c>
      <c r="C19" s="76" t="s">
        <v>110</v>
      </c>
      <c r="D19" s="76" t="s">
        <v>0</v>
      </c>
      <c r="E19" s="416" t="s">
        <v>183</v>
      </c>
      <c r="F19" s="356">
        <v>50</v>
      </c>
      <c r="G19" s="357" t="s">
        <v>0</v>
      </c>
      <c r="H19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162">
        <f>IF(Sklop16[[#This Row],[ZAHTEVANA SHEMA KAKOVOSTI]]&lt;&gt;"",Sklop16[[#This Row],[Preračunana masa/volumen/kos na enoto kg]],"")</f>
        <v>50</v>
      </c>
      <c r="J19" s="157"/>
      <c r="K19" s="163"/>
      <c r="L19" s="163"/>
      <c r="M19" s="148" t="s">
        <v>110</v>
      </c>
      <c r="N19" s="158"/>
      <c r="O19" s="148" t="s">
        <v>110</v>
      </c>
      <c r="P19" s="159"/>
      <c r="Q19" s="158">
        <f>+Sklop16[[#This Row],[cena/enota brez DDV v EUR]]*Sklop16[[#This Row],[Stopnja DDV (%)]]</f>
        <v>0</v>
      </c>
      <c r="R19" s="158">
        <f>+Sklop16[[#This Row],[cena/enota brez DDV v EUR]]+Sklop16[[#This Row],[Davek (EUR)]]</f>
        <v>0</v>
      </c>
      <c r="S19" s="158">
        <f>+Sklop16[[#This Row],[cena/enota brez DDV v EUR]]*Sklop16[[#This Row],[Okvirna količina]]</f>
        <v>0</v>
      </c>
      <c r="T19" s="165">
        <f>+Sklop16[[#This Row],[Končna cena/enoto mere (EUR) z DDV]]*Sklop16[[#This Row],[Okvirna količina]]</f>
        <v>0</v>
      </c>
      <c r="U19" s="148" t="s">
        <v>110</v>
      </c>
    </row>
    <row r="20" spans="1:21" s="55" customFormat="1" ht="12">
      <c r="A20" s="78" t="s">
        <v>6</v>
      </c>
      <c r="B20" s="353" t="s">
        <v>953</v>
      </c>
      <c r="C20" s="76" t="s">
        <v>110</v>
      </c>
      <c r="D20" s="76" t="s">
        <v>0</v>
      </c>
      <c r="E20" s="416" t="s">
        <v>183</v>
      </c>
      <c r="F20" s="356">
        <v>100</v>
      </c>
      <c r="G20" s="357" t="s">
        <v>0</v>
      </c>
      <c r="H20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62">
        <f>IF(Sklop16[[#This Row],[ZAHTEVANA SHEMA KAKOVOSTI]]&lt;&gt;"",Sklop16[[#This Row],[Preračunana masa/volumen/kos na enoto kg]],"")</f>
        <v>100</v>
      </c>
      <c r="J20" s="157"/>
      <c r="K20" s="163"/>
      <c r="L20" s="163"/>
      <c r="M20" s="148" t="s">
        <v>110</v>
      </c>
      <c r="N20" s="158"/>
      <c r="O20" s="148" t="s">
        <v>110</v>
      </c>
      <c r="P20" s="159"/>
      <c r="Q20" s="158">
        <f>+Sklop16[[#This Row],[cena/enota brez DDV v EUR]]*Sklop16[[#This Row],[Stopnja DDV (%)]]</f>
        <v>0</v>
      </c>
      <c r="R20" s="158">
        <f>+Sklop16[[#This Row],[cena/enota brez DDV v EUR]]+Sklop16[[#This Row],[Davek (EUR)]]</f>
        <v>0</v>
      </c>
      <c r="S20" s="158">
        <f>+Sklop16[[#This Row],[cena/enota brez DDV v EUR]]*Sklop16[[#This Row],[Okvirna količina]]</f>
        <v>0</v>
      </c>
      <c r="T20" s="165">
        <f>+Sklop16[[#This Row],[Končna cena/enoto mere (EUR) z DDV]]*Sklop16[[#This Row],[Okvirna količina]]</f>
        <v>0</v>
      </c>
      <c r="U20" s="148" t="s">
        <v>110</v>
      </c>
    </row>
    <row r="21" spans="1:21" s="55" customFormat="1" ht="12">
      <c r="A21" s="78" t="s">
        <v>7</v>
      </c>
      <c r="B21" s="353" t="s">
        <v>954</v>
      </c>
      <c r="C21" s="76" t="s">
        <v>110</v>
      </c>
      <c r="D21" s="76" t="s">
        <v>0</v>
      </c>
      <c r="E21" s="416" t="s">
        <v>183</v>
      </c>
      <c r="F21" s="356">
        <v>200</v>
      </c>
      <c r="G21" s="357" t="s">
        <v>0</v>
      </c>
      <c r="H21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62">
        <f>IF(Sklop16[[#This Row],[ZAHTEVANA SHEMA KAKOVOSTI]]&lt;&gt;"",Sklop16[[#This Row],[Preračunana masa/volumen/kos na enoto kg]],"")</f>
        <v>200</v>
      </c>
      <c r="J21" s="157"/>
      <c r="K21" s="163"/>
      <c r="L21" s="163"/>
      <c r="M21" s="148" t="s">
        <v>110</v>
      </c>
      <c r="N21" s="158"/>
      <c r="O21" s="148" t="s">
        <v>110</v>
      </c>
      <c r="P21" s="159"/>
      <c r="Q21" s="158">
        <f>+Sklop16[[#This Row],[cena/enota brez DDV v EUR]]*Sklop16[[#This Row],[Stopnja DDV (%)]]</f>
        <v>0</v>
      </c>
      <c r="R21" s="158">
        <f>+Sklop16[[#This Row],[cena/enota brez DDV v EUR]]+Sklop16[[#This Row],[Davek (EUR)]]</f>
        <v>0</v>
      </c>
      <c r="S21" s="158">
        <f>+Sklop16[[#This Row],[cena/enota brez DDV v EUR]]*Sklop16[[#This Row],[Okvirna količina]]</f>
        <v>0</v>
      </c>
      <c r="T21" s="165">
        <f>+Sklop16[[#This Row],[Končna cena/enoto mere (EUR) z DDV]]*Sklop16[[#This Row],[Okvirna količina]]</f>
        <v>0</v>
      </c>
      <c r="U21" s="148" t="s">
        <v>110</v>
      </c>
    </row>
    <row r="22" spans="1:21" s="55" customFormat="1" ht="24">
      <c r="A22" s="411" t="s">
        <v>8</v>
      </c>
      <c r="B22" s="420" t="s">
        <v>1047</v>
      </c>
      <c r="C22" s="76" t="s">
        <v>110</v>
      </c>
      <c r="D22" s="76" t="s">
        <v>0</v>
      </c>
      <c r="E22" s="416" t="s">
        <v>183</v>
      </c>
      <c r="F22" s="356">
        <v>200</v>
      </c>
      <c r="G22" s="357" t="s">
        <v>0</v>
      </c>
      <c r="H22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2" s="162">
        <f>IF(Sklop16[[#This Row],[ZAHTEVANA SHEMA KAKOVOSTI]]&lt;&gt;"",Sklop16[[#This Row],[Preračunana masa/volumen/kos na enoto kg]],"")</f>
        <v>200</v>
      </c>
      <c r="J22" s="157"/>
      <c r="K22" s="163"/>
      <c r="L22" s="163"/>
      <c r="M22" s="148" t="s">
        <v>110</v>
      </c>
      <c r="N22" s="158"/>
      <c r="O22" s="148" t="s">
        <v>110</v>
      </c>
      <c r="P22" s="159"/>
      <c r="Q22" s="158">
        <f>+Sklop16[[#This Row],[cena/enota brez DDV v EUR]]*Sklop16[[#This Row],[Stopnja DDV (%)]]</f>
        <v>0</v>
      </c>
      <c r="R22" s="158">
        <f>+Sklop16[[#This Row],[cena/enota brez DDV v EUR]]+Sklop16[[#This Row],[Davek (EUR)]]</f>
        <v>0</v>
      </c>
      <c r="S22" s="158">
        <f>+Sklop16[[#This Row],[cena/enota brez DDV v EUR]]*Sklop16[[#This Row],[Okvirna količina]]</f>
        <v>0</v>
      </c>
      <c r="T22" s="165">
        <f>+Sklop16[[#This Row],[Končna cena/enoto mere (EUR) z DDV]]*Sklop16[[#This Row],[Okvirna količina]]</f>
        <v>0</v>
      </c>
      <c r="U22" s="148" t="s">
        <v>110</v>
      </c>
    </row>
    <row r="23" spans="1:21" s="55" customFormat="1" ht="12">
      <c r="A23" s="78" t="s">
        <v>9</v>
      </c>
      <c r="B23" s="354" t="s">
        <v>955</v>
      </c>
      <c r="C23" s="76" t="s">
        <v>110</v>
      </c>
      <c r="D23" s="76" t="s">
        <v>0</v>
      </c>
      <c r="E23" s="98"/>
      <c r="F23" s="356">
        <v>100</v>
      </c>
      <c r="G23" s="357" t="s">
        <v>0</v>
      </c>
      <c r="H23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62" t="str">
        <f>IF(Sklop16[[#This Row],[ZAHTEVANA SHEMA KAKOVOSTI]]&lt;&gt;"",Sklop16[[#This Row],[Preračunana masa/volumen/kos na enoto kg]],"")</f>
        <v/>
      </c>
      <c r="J23" s="157"/>
      <c r="K23" s="163"/>
      <c r="L23" s="163"/>
      <c r="M23" s="148" t="s">
        <v>110</v>
      </c>
      <c r="N23" s="158"/>
      <c r="O23" s="148" t="s">
        <v>110</v>
      </c>
      <c r="P23" s="159"/>
      <c r="Q23" s="158">
        <f>+Sklop16[[#This Row],[cena/enota brez DDV v EUR]]*Sklop16[[#This Row],[Stopnja DDV (%)]]</f>
        <v>0</v>
      </c>
      <c r="R23" s="158">
        <f>+Sklop16[[#This Row],[cena/enota brez DDV v EUR]]+Sklop16[[#This Row],[Davek (EUR)]]</f>
        <v>0</v>
      </c>
      <c r="S23" s="158">
        <f>+Sklop16[[#This Row],[cena/enota brez DDV v EUR]]*Sklop16[[#This Row],[Okvirna količina]]</f>
        <v>0</v>
      </c>
      <c r="T23" s="165">
        <f>+Sklop16[[#This Row],[Končna cena/enoto mere (EUR) z DDV]]*Sklop16[[#This Row],[Okvirna količina]]</f>
        <v>0</v>
      </c>
      <c r="U23" s="148" t="s">
        <v>110</v>
      </c>
    </row>
    <row r="24" spans="1:21" s="55" customFormat="1" ht="12">
      <c r="A24" s="78" t="s">
        <v>10</v>
      </c>
      <c r="B24" s="354" t="s">
        <v>956</v>
      </c>
      <c r="C24" s="76" t="s">
        <v>110</v>
      </c>
      <c r="D24" s="76" t="s">
        <v>0</v>
      </c>
      <c r="E24" s="98"/>
      <c r="F24" s="356">
        <v>100</v>
      </c>
      <c r="G24" s="357" t="s">
        <v>0</v>
      </c>
      <c r="H24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162" t="str">
        <f>IF(Sklop16[[#This Row],[ZAHTEVANA SHEMA KAKOVOSTI]]&lt;&gt;"",Sklop16[[#This Row],[Preračunana masa/volumen/kos na enoto kg]],"")</f>
        <v/>
      </c>
      <c r="J24" s="157"/>
      <c r="K24" s="163"/>
      <c r="L24" s="163"/>
      <c r="M24" s="148" t="s">
        <v>110</v>
      </c>
      <c r="N24" s="158"/>
      <c r="O24" s="148" t="s">
        <v>110</v>
      </c>
      <c r="P24" s="159"/>
      <c r="Q24" s="158">
        <f>+Sklop16[[#This Row],[cena/enota brez DDV v EUR]]*Sklop16[[#This Row],[Stopnja DDV (%)]]</f>
        <v>0</v>
      </c>
      <c r="R24" s="158">
        <f>+Sklop16[[#This Row],[cena/enota brez DDV v EUR]]+Sklop16[[#This Row],[Davek (EUR)]]</f>
        <v>0</v>
      </c>
      <c r="S24" s="158">
        <f>+Sklop16[[#This Row],[cena/enota brez DDV v EUR]]*Sklop16[[#This Row],[Okvirna količina]]</f>
        <v>0</v>
      </c>
      <c r="T24" s="165">
        <f>+Sklop16[[#This Row],[Končna cena/enoto mere (EUR) z DDV]]*Sklop16[[#This Row],[Okvirna količina]]</f>
        <v>0</v>
      </c>
      <c r="U24" s="148" t="s">
        <v>110</v>
      </c>
    </row>
    <row r="25" spans="1:21" s="55" customFormat="1" ht="12">
      <c r="A25" s="78" t="s">
        <v>11</v>
      </c>
      <c r="B25" s="329" t="s">
        <v>1017</v>
      </c>
      <c r="C25" s="76" t="s">
        <v>110</v>
      </c>
      <c r="D25" s="76" t="s">
        <v>0</v>
      </c>
      <c r="E25" s="417" t="s">
        <v>183</v>
      </c>
      <c r="F25" s="331">
        <v>500</v>
      </c>
      <c r="G25" s="380" t="s">
        <v>0</v>
      </c>
      <c r="H25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5" s="301">
        <f>IF(Sklop16[[#This Row],[ZAHTEVANA SHEMA KAKOVOSTI]]&lt;&gt;"",Sklop16[[#This Row],[Preračunana masa/volumen/kos na enoto kg]],"")</f>
        <v>500</v>
      </c>
      <c r="J25" s="302"/>
      <c r="K25" s="325"/>
      <c r="L25" s="325"/>
      <c r="M25" s="148" t="s">
        <v>110</v>
      </c>
      <c r="N25" s="304"/>
      <c r="O25" s="148" t="s">
        <v>110</v>
      </c>
      <c r="P25" s="305"/>
      <c r="Q25" s="304">
        <f>+Sklop16[[#This Row],[cena/enota brez DDV v EUR]]*Sklop16[[#This Row],[Stopnja DDV (%)]]</f>
        <v>0</v>
      </c>
      <c r="R25" s="304">
        <f>+Sklop16[[#This Row],[cena/enota brez DDV v EUR]]+Sklop16[[#This Row],[Davek (EUR)]]</f>
        <v>0</v>
      </c>
      <c r="S25" s="304">
        <f>+Sklop16[[#This Row],[cena/enota brez DDV v EUR]]*Sklop16[[#This Row],[Okvirna količina]]</f>
        <v>0</v>
      </c>
      <c r="T25" s="220">
        <f>+Sklop16[[#This Row],[Končna cena/enoto mere (EUR) z DDV]]*Sklop16[[#This Row],[Okvirna količina]]</f>
        <v>0</v>
      </c>
      <c r="U25" s="148" t="s">
        <v>110</v>
      </c>
    </row>
    <row r="26" spans="1:21">
      <c r="A26" s="394" t="s">
        <v>131</v>
      </c>
      <c r="B26" s="395"/>
      <c r="C26" s="396"/>
      <c r="D26" s="396"/>
      <c r="E26" s="397"/>
      <c r="F26" s="398"/>
      <c r="G26" s="399"/>
      <c r="H26" s="400">
        <f>SUBTOTAL(109,Sklop16[Preračunana masa/volumen/kos na enoto kg])</f>
        <v>1850</v>
      </c>
      <c r="I26" s="400">
        <f>SUBTOTAL(109,Sklop16[Živila iz shem kakovosti (kg)])</f>
        <v>1650</v>
      </c>
      <c r="J26" s="398"/>
      <c r="K26" s="401"/>
      <c r="L26" s="401"/>
      <c r="M26" s="402"/>
      <c r="N26" s="403"/>
      <c r="O26" s="403"/>
      <c r="P26" s="403"/>
      <c r="Q26" s="404"/>
      <c r="R26" s="398"/>
      <c r="S26" s="404">
        <f>SUBTOTAL(109,Sklop16[Vrednost za okvirno količino (EUR) brez DDV])</f>
        <v>0</v>
      </c>
      <c r="T26" s="404">
        <f>SUBTOTAL(109,Sklop16[Vrednost za okvirno količino (EUR) z DDV])</f>
        <v>0</v>
      </c>
      <c r="U26" s="405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127</v>
      </c>
      <c r="B28" s="16"/>
      <c r="C28" s="28"/>
      <c r="D28" s="28"/>
      <c r="E28" s="99"/>
      <c r="Q28" s="48"/>
      <c r="R28" s="48"/>
      <c r="S28" s="48"/>
      <c r="T28" s="48"/>
    </row>
    <row r="29" spans="1:21">
      <c r="A29" s="11" t="s">
        <v>129</v>
      </c>
      <c r="B29" s="16"/>
      <c r="C29" s="28"/>
      <c r="D29" s="28"/>
      <c r="E29" s="99"/>
    </row>
    <row r="30" spans="1:21">
      <c r="A30" s="94" t="s">
        <v>173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ht="12.75" customHeight="1">
      <c r="A31" s="451" t="s">
        <v>184</v>
      </c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54"/>
      <c r="N31" s="29"/>
      <c r="O31" s="29"/>
      <c r="P31" s="29"/>
      <c r="Q31" s="29"/>
      <c r="R31" s="29"/>
    </row>
    <row r="32" spans="1:21">
      <c r="B32" s="29"/>
      <c r="C32" s="29"/>
      <c r="D32" s="29"/>
      <c r="E32" s="29"/>
      <c r="F32" s="29"/>
      <c r="G32" s="11"/>
      <c r="H32" s="11"/>
      <c r="I32" s="68"/>
      <c r="J32" s="11"/>
      <c r="K32" s="11"/>
      <c r="U32" s="11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94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9"/>
    </row>
    <row r="37" spans="1:21">
      <c r="B37" s="16"/>
      <c r="C37" s="28"/>
      <c r="D37" s="28"/>
      <c r="E37" s="99"/>
    </row>
    <row r="38" spans="1:21">
      <c r="B38" s="16"/>
      <c r="C38" s="28"/>
      <c r="D38" s="28"/>
      <c r="E38" s="99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A32:D32 I32 U33:U1048576 M31:P31 M33:P33 U1:U15 J1:P15 U26:U31 J26:P30 J16:L25 P16:P25 N16:N25" name="Obseg1"/>
    <protectedRange sqref="U16:U25 O16:O25 M16:M25" name="Obseg1_3_4_1"/>
    <protectedRange sqref="J31:L31" name="Obseg1_2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5E61-7B79-483B-935E-60632D799CCF}">
  <sheetPr>
    <tabColor rgb="FF92D050"/>
    <pageSetUpPr fitToPage="1"/>
  </sheetPr>
  <dimension ref="A1:V255"/>
  <sheetViews>
    <sheetView topLeftCell="A8" zoomScale="90" zoomScaleNormal="90" zoomScaleSheetLayoutView="100" workbookViewId="0">
      <selection activeCell="Z39" sqref="Z39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2" t="str">
        <f>+'prva stran'!B6</f>
        <v>DOM UPOKOJENCEV KRANJ</v>
      </c>
      <c r="D2" s="443"/>
      <c r="E2" s="443"/>
      <c r="F2" s="443"/>
      <c r="G2" s="443"/>
      <c r="H2" s="443"/>
      <c r="I2" s="443"/>
      <c r="J2" s="443"/>
    </row>
    <row r="3" spans="1:21" ht="15">
      <c r="B3" s="50" t="s">
        <v>83</v>
      </c>
      <c r="C3" s="444" t="str">
        <f>+'prva stran'!B7</f>
        <v>CESTA 1.MAJA 59, 4000 KRANJ</v>
      </c>
      <c r="D3" s="445"/>
      <c r="E3" s="445"/>
      <c r="F3" s="445"/>
      <c r="G3" s="445"/>
      <c r="H3" s="445"/>
      <c r="I3" s="445"/>
      <c r="J3" s="4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6">
        <f>+'prva stran'!B10</f>
        <v>0</v>
      </c>
      <c r="D6" s="447"/>
      <c r="E6" s="447"/>
      <c r="F6" s="447"/>
      <c r="G6" s="447"/>
      <c r="H6" s="447"/>
      <c r="I6" s="447"/>
      <c r="J6" s="447"/>
    </row>
    <row r="7" spans="1:21" ht="17.25" customHeight="1">
      <c r="B7" s="51" t="s">
        <v>83</v>
      </c>
      <c r="C7" s="448">
        <f>+'prva stran'!B11</f>
        <v>0</v>
      </c>
      <c r="D7" s="449"/>
      <c r="E7" s="449"/>
      <c r="F7" s="449"/>
      <c r="G7" s="449"/>
      <c r="H7" s="449"/>
      <c r="I7" s="449"/>
      <c r="J7" s="449"/>
    </row>
    <row r="8" spans="1:21" ht="17.25" customHeight="1">
      <c r="B8" s="51" t="s">
        <v>84</v>
      </c>
      <c r="C8" s="448">
        <f>+'prva stran'!B12</f>
        <v>0</v>
      </c>
      <c r="D8" s="449"/>
      <c r="E8" s="449"/>
      <c r="F8" s="449"/>
      <c r="G8" s="449"/>
      <c r="H8" s="449"/>
      <c r="I8" s="449"/>
      <c r="J8" s="449"/>
    </row>
    <row r="9" spans="1:21" s="12" customFormat="1" ht="17.25" customHeight="1">
      <c r="A9" s="9"/>
      <c r="B9" s="52" t="s">
        <v>86</v>
      </c>
      <c r="C9" s="450">
        <f>+'prva stran'!B13</f>
        <v>0</v>
      </c>
      <c r="D9" s="449"/>
      <c r="E9" s="449"/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1" t="str">
        <f>+'Ponudbeni pred_rekapitulacija'!B30</f>
        <v>EKOLOŠKA ZELENJAVA IN SADJE</v>
      </c>
      <c r="C13" s="441"/>
      <c r="D13" s="441"/>
      <c r="E13" s="441"/>
      <c r="F13" s="441"/>
      <c r="G13" s="441"/>
      <c r="H13" s="441"/>
      <c r="I13" s="441"/>
      <c r="J13" s="441"/>
      <c r="K13" s="44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94</v>
      </c>
      <c r="G15" s="56" t="s">
        <v>95</v>
      </c>
      <c r="H15" s="57" t="s">
        <v>130</v>
      </c>
      <c r="I15" s="57" t="s">
        <v>148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8" t="s">
        <v>1</v>
      </c>
      <c r="B16" s="167" t="s">
        <v>745</v>
      </c>
      <c r="C16" s="144" t="s">
        <v>110</v>
      </c>
      <c r="D16" s="144" t="s">
        <v>0</v>
      </c>
      <c r="E16" s="168"/>
      <c r="F16" s="169">
        <v>6000</v>
      </c>
      <c r="G16" s="170" t="s">
        <v>0</v>
      </c>
      <c r="H16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6000</v>
      </c>
      <c r="I16" s="162" t="str">
        <f>IF(Sklop17[[#This Row],[ZAHTEVANA SHEMA KAKOVOSTI]]&lt;&gt;"",Sklop17[[#This Row],[Preračunana masa/volumen/kos na enoto kg]],"")</f>
        <v/>
      </c>
      <c r="J16" s="157"/>
      <c r="K16" s="332" t="s">
        <v>110</v>
      </c>
      <c r="L16" s="332" t="s">
        <v>110</v>
      </c>
      <c r="M16" s="332" t="s">
        <v>110</v>
      </c>
      <c r="N16" s="333"/>
      <c r="O16" s="332" t="s">
        <v>110</v>
      </c>
      <c r="P16" s="159"/>
      <c r="Q16" s="158">
        <f>+Sklop17[[#This Row],[cena/enota brez DDV v EUR]]*Sklop17[[#This Row],[Stopnja DDV (%)]]</f>
        <v>0</v>
      </c>
      <c r="R16" s="158">
        <f>+Sklop17[[#This Row],[cena/enota brez DDV v EUR]]+Sklop17[[#This Row],[Davek (EUR)]]</f>
        <v>0</v>
      </c>
      <c r="S16" s="158">
        <f>+Sklop17[[#This Row],[cena/enota brez DDV v EUR]]*Sklop17[[#This Row],[Okvirna količina]]</f>
        <v>0</v>
      </c>
      <c r="T16" s="165">
        <f>+Sklop17[[#This Row],[Končna cena/enoto mere (EUR) z DDV]]*Sklop17[[#This Row],[Okvirna količina]]</f>
        <v>0</v>
      </c>
      <c r="U16" s="148" t="s">
        <v>110</v>
      </c>
    </row>
    <row r="17" spans="1:22" s="55" customFormat="1" ht="12">
      <c r="A17" s="78" t="s">
        <v>3</v>
      </c>
      <c r="B17" s="167" t="s">
        <v>746</v>
      </c>
      <c r="C17" s="144" t="s">
        <v>110</v>
      </c>
      <c r="D17" s="144" t="s">
        <v>0</v>
      </c>
      <c r="E17" s="168"/>
      <c r="F17" s="169">
        <v>5000</v>
      </c>
      <c r="G17" s="170" t="s">
        <v>0</v>
      </c>
      <c r="H17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17" s="162" t="str">
        <f>IF(Sklop17[[#This Row],[ZAHTEVANA SHEMA KAKOVOSTI]]&lt;&gt;"",Sklop17[[#This Row],[Preračunana masa/volumen/kos na enoto kg]],"")</f>
        <v/>
      </c>
      <c r="J17" s="157"/>
      <c r="K17" s="332" t="s">
        <v>110</v>
      </c>
      <c r="L17" s="332" t="s">
        <v>110</v>
      </c>
      <c r="M17" s="332" t="s">
        <v>110</v>
      </c>
      <c r="N17" s="333"/>
      <c r="O17" s="332" t="s">
        <v>110</v>
      </c>
      <c r="P17" s="159"/>
      <c r="Q17" s="158">
        <f>+Sklop17[[#This Row],[cena/enota brez DDV v EUR]]*Sklop17[[#This Row],[Stopnja DDV (%)]]</f>
        <v>0</v>
      </c>
      <c r="R17" s="158">
        <f>+Sklop17[[#This Row],[cena/enota brez DDV v EUR]]+Sklop17[[#This Row],[Davek (EUR)]]</f>
        <v>0</v>
      </c>
      <c r="S17" s="158">
        <f>+Sklop17[[#This Row],[cena/enota brez DDV v EUR]]*Sklop17[[#This Row],[Okvirna količina]]</f>
        <v>0</v>
      </c>
      <c r="T17" s="165">
        <f>+Sklop17[[#This Row],[Končna cena/enoto mere (EUR) z DDV]]*Sklop17[[#This Row],[Okvirna količina]]</f>
        <v>0</v>
      </c>
      <c r="U17" s="148" t="s">
        <v>110</v>
      </c>
    </row>
    <row r="18" spans="1:22" s="55" customFormat="1" ht="12">
      <c r="A18" s="78" t="s">
        <v>4</v>
      </c>
      <c r="B18" s="167" t="s">
        <v>747</v>
      </c>
      <c r="C18" s="144" t="s">
        <v>110</v>
      </c>
      <c r="D18" s="144" t="s">
        <v>0</v>
      </c>
      <c r="E18" s="168"/>
      <c r="F18" s="169">
        <v>500</v>
      </c>
      <c r="G18" s="170" t="s">
        <v>0</v>
      </c>
      <c r="H18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162" t="str">
        <f>IF(Sklop17[[#This Row],[ZAHTEVANA SHEMA KAKOVOSTI]]&lt;&gt;"",Sklop17[[#This Row],[Preračunana masa/volumen/kos na enoto kg]],"")</f>
        <v/>
      </c>
      <c r="J18" s="157"/>
      <c r="K18" s="332" t="s">
        <v>110</v>
      </c>
      <c r="L18" s="332" t="s">
        <v>110</v>
      </c>
      <c r="M18" s="332" t="s">
        <v>110</v>
      </c>
      <c r="N18" s="333"/>
      <c r="O18" s="332" t="s">
        <v>110</v>
      </c>
      <c r="P18" s="159"/>
      <c r="Q18" s="158">
        <f>+Sklop17[[#This Row],[cena/enota brez DDV v EUR]]*Sklop17[[#This Row],[Stopnja DDV (%)]]</f>
        <v>0</v>
      </c>
      <c r="R18" s="158">
        <f>+Sklop17[[#This Row],[cena/enota brez DDV v EUR]]+Sklop17[[#This Row],[Davek (EUR)]]</f>
        <v>0</v>
      </c>
      <c r="S18" s="158">
        <f>+Sklop17[[#This Row],[cena/enota brez DDV v EUR]]*Sklop17[[#This Row],[Okvirna količina]]</f>
        <v>0</v>
      </c>
      <c r="T18" s="165">
        <f>+Sklop17[[#This Row],[Končna cena/enoto mere (EUR) z DDV]]*Sklop17[[#This Row],[Okvirna količina]]</f>
        <v>0</v>
      </c>
      <c r="U18" s="148" t="s">
        <v>110</v>
      </c>
    </row>
    <row r="19" spans="1:22" s="55" customFormat="1" ht="12">
      <c r="A19" s="78" t="s">
        <v>5</v>
      </c>
      <c r="B19" s="243" t="s">
        <v>748</v>
      </c>
      <c r="C19" s="144" t="s">
        <v>110</v>
      </c>
      <c r="D19" s="144" t="s">
        <v>0</v>
      </c>
      <c r="E19" s="244"/>
      <c r="F19" s="245">
        <v>500</v>
      </c>
      <c r="G19" s="170" t="s">
        <v>0</v>
      </c>
      <c r="H19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9" s="246" t="str">
        <f>IF(Sklop17[[#This Row],[ZAHTEVANA SHEMA KAKOVOSTI]]&lt;&gt;"",Sklop17[[#This Row],[Preračunana masa/volumen/kos na enoto kg]],"")</f>
        <v/>
      </c>
      <c r="J19" s="247"/>
      <c r="K19" s="332" t="s">
        <v>110</v>
      </c>
      <c r="L19" s="332" t="s">
        <v>110</v>
      </c>
      <c r="M19" s="332" t="s">
        <v>110</v>
      </c>
      <c r="N19" s="333"/>
      <c r="O19" s="332" t="s">
        <v>110</v>
      </c>
      <c r="P19" s="251"/>
      <c r="Q19" s="250">
        <f>+Sklop17[[#This Row],[cena/enota brez DDV v EUR]]*Sklop17[[#This Row],[Stopnja DDV (%)]]</f>
        <v>0</v>
      </c>
      <c r="R19" s="250">
        <f>+Sklop17[[#This Row],[cena/enota brez DDV v EUR]]+Sklop17[[#This Row],[Davek (EUR)]]</f>
        <v>0</v>
      </c>
      <c r="S19" s="250">
        <f>+Sklop17[[#This Row],[cena/enota brez DDV v EUR]]*Sklop17[[#This Row],[Okvirna količina]]</f>
        <v>0</v>
      </c>
      <c r="T19" s="252">
        <f>+Sklop17[[#This Row],[Končna cena/enoto mere (EUR) z DDV]]*Sklop17[[#This Row],[Okvirna količina]]</f>
        <v>0</v>
      </c>
      <c r="U19" s="148" t="s">
        <v>110</v>
      </c>
    </row>
    <row r="20" spans="1:22" s="55" customFormat="1" ht="12">
      <c r="A20" s="78" t="s">
        <v>6</v>
      </c>
      <c r="B20" s="243" t="s">
        <v>749</v>
      </c>
      <c r="C20" s="144" t="s">
        <v>110</v>
      </c>
      <c r="D20" s="144" t="s">
        <v>0</v>
      </c>
      <c r="E20" s="244"/>
      <c r="F20" s="245">
        <v>2000</v>
      </c>
      <c r="G20" s="170" t="s">
        <v>0</v>
      </c>
      <c r="H20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0" s="246" t="str">
        <f>IF(Sklop17[[#This Row],[ZAHTEVANA SHEMA KAKOVOSTI]]&lt;&gt;"",Sklop17[[#This Row],[Preračunana masa/volumen/kos na enoto kg]],"")</f>
        <v/>
      </c>
      <c r="J20" s="247"/>
      <c r="K20" s="332" t="s">
        <v>110</v>
      </c>
      <c r="L20" s="332" t="s">
        <v>110</v>
      </c>
      <c r="M20" s="332" t="s">
        <v>110</v>
      </c>
      <c r="N20" s="333"/>
      <c r="O20" s="332" t="s">
        <v>110</v>
      </c>
      <c r="P20" s="251"/>
      <c r="Q20" s="250">
        <f>+Sklop17[[#This Row],[cena/enota brez DDV v EUR]]*Sklop17[[#This Row],[Stopnja DDV (%)]]</f>
        <v>0</v>
      </c>
      <c r="R20" s="250">
        <f>+Sklop17[[#This Row],[cena/enota brez DDV v EUR]]+Sklop17[[#This Row],[Davek (EUR)]]</f>
        <v>0</v>
      </c>
      <c r="S20" s="250">
        <f>+Sklop17[[#This Row],[cena/enota brez DDV v EUR]]*Sklop17[[#This Row],[Okvirna količina]]</f>
        <v>0</v>
      </c>
      <c r="T20" s="252">
        <f>+Sklop17[[#This Row],[Končna cena/enoto mere (EUR) z DDV]]*Sklop17[[#This Row],[Okvirna količina]]</f>
        <v>0</v>
      </c>
      <c r="U20" s="148" t="s">
        <v>110</v>
      </c>
    </row>
    <row r="21" spans="1:22">
      <c r="A21" s="78" t="s">
        <v>7</v>
      </c>
      <c r="B21" s="330" t="s">
        <v>750</v>
      </c>
      <c r="C21" s="144" t="s">
        <v>110</v>
      </c>
      <c r="D21" s="144" t="s">
        <v>0</v>
      </c>
      <c r="E21" s="306"/>
      <c r="F21" s="331">
        <v>500</v>
      </c>
      <c r="G21" s="170" t="s">
        <v>0</v>
      </c>
      <c r="H21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1" s="301" t="str">
        <f>IF(Sklop17[[#This Row],[ZAHTEVANA SHEMA KAKOVOSTI]]&lt;&gt;"",Sklop17[[#This Row],[Preračunana masa/volumen/kos na enoto kg]],"")</f>
        <v/>
      </c>
      <c r="J21" s="302"/>
      <c r="K21" s="332" t="s">
        <v>110</v>
      </c>
      <c r="L21" s="332" t="s">
        <v>110</v>
      </c>
      <c r="M21" s="332" t="s">
        <v>110</v>
      </c>
      <c r="N21" s="333"/>
      <c r="O21" s="332" t="s">
        <v>110</v>
      </c>
      <c r="P21" s="320"/>
      <c r="Q21" s="304">
        <f>+Sklop17[[#This Row],[cena/enota brez DDV v EUR]]*Sklop17[[#This Row],[Stopnja DDV (%)]]</f>
        <v>0</v>
      </c>
      <c r="R21" s="304">
        <f>+Sklop17[[#This Row],[cena/enota brez DDV v EUR]]+Sklop17[[#This Row],[Davek (EUR)]]</f>
        <v>0</v>
      </c>
      <c r="S21" s="304">
        <f>+Sklop17[[#This Row],[cena/enota brez DDV v EUR]]*Sklop17[[#This Row],[Okvirna količina]]</f>
        <v>0</v>
      </c>
      <c r="T21" s="321">
        <f>+Sklop17[[#This Row],[Končna cena/enoto mere (EUR) z DDV]]*Sklop17[[#This Row],[Okvirna količina]]</f>
        <v>0</v>
      </c>
      <c r="U21" s="148" t="s">
        <v>110</v>
      </c>
    </row>
    <row r="22" spans="1:22" ht="9.75" customHeight="1">
      <c r="A22" s="78" t="s">
        <v>8</v>
      </c>
      <c r="B22" s="330" t="s">
        <v>751</v>
      </c>
      <c r="C22" s="144" t="s">
        <v>110</v>
      </c>
      <c r="D22" s="144" t="s">
        <v>0</v>
      </c>
      <c r="E22" s="306"/>
      <c r="F22" s="331">
        <v>200</v>
      </c>
      <c r="G22" s="170" t="s">
        <v>0</v>
      </c>
      <c r="H22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2" s="301" t="str">
        <f>IF(Sklop17[[#This Row],[ZAHTEVANA SHEMA KAKOVOSTI]]&lt;&gt;"",Sklop17[[#This Row],[Preračunana masa/volumen/kos na enoto kg]],"")</f>
        <v/>
      </c>
      <c r="J22" s="302"/>
      <c r="K22" s="332" t="s">
        <v>110</v>
      </c>
      <c r="L22" s="332" t="s">
        <v>110</v>
      </c>
      <c r="M22" s="332" t="s">
        <v>110</v>
      </c>
      <c r="N22" s="333"/>
      <c r="O22" s="332" t="s">
        <v>110</v>
      </c>
      <c r="P22" s="320"/>
      <c r="Q22" s="304">
        <f>+Sklop17[[#This Row],[cena/enota brez DDV v EUR]]*Sklop17[[#This Row],[Stopnja DDV (%)]]</f>
        <v>0</v>
      </c>
      <c r="R22" s="304">
        <f>+Sklop17[[#This Row],[cena/enota brez DDV v EUR]]+Sklop17[[#This Row],[Davek (EUR)]]</f>
        <v>0</v>
      </c>
      <c r="S22" s="304">
        <f>+Sklop17[[#This Row],[cena/enota brez DDV v EUR]]*Sklop17[[#This Row],[Okvirna količina]]</f>
        <v>0</v>
      </c>
      <c r="T22" s="321">
        <f>+Sklop17[[#This Row],[Končna cena/enoto mere (EUR) z DDV]]*Sklop17[[#This Row],[Okvirna količina]]</f>
        <v>0</v>
      </c>
      <c r="U22" s="148" t="s">
        <v>110</v>
      </c>
    </row>
    <row r="23" spans="1:22">
      <c r="A23" s="180" t="s">
        <v>131</v>
      </c>
      <c r="B23" s="181"/>
      <c r="C23" s="182"/>
      <c r="D23" s="182"/>
      <c r="E23" s="183"/>
      <c r="F23" s="184"/>
      <c r="G23" s="185"/>
      <c r="H23" s="186">
        <f>SUBTOTAL(109,Sklop17[Preračunana masa/volumen/kos na enoto kg])</f>
        <v>14700</v>
      </c>
      <c r="I23" s="186">
        <f>SUBTOTAL(109,Sklop17[Živila iz shem kakovosti (kg)])</f>
        <v>0</v>
      </c>
      <c r="J23" s="184"/>
      <c r="K23" s="187"/>
      <c r="L23" s="187"/>
      <c r="M23" s="188"/>
      <c r="N23" s="189"/>
      <c r="O23" s="189"/>
      <c r="P23" s="189"/>
      <c r="Q23" s="190"/>
      <c r="R23" s="184"/>
      <c r="S23" s="190">
        <f>SUBTOTAL(109,Sklop17[Vrednost za okvirno količino (EUR) brez DDV])</f>
        <v>0</v>
      </c>
      <c r="T23" s="190">
        <f>SUBTOTAL(109,Sklop17[Vrednost za okvirno količino (EUR) z DDV])</f>
        <v>0</v>
      </c>
      <c r="U23" s="191"/>
    </row>
    <row r="24" spans="1:22" s="267" customFormat="1">
      <c r="A24" s="254"/>
      <c r="B24" s="255"/>
      <c r="C24" s="256"/>
      <c r="D24" s="256"/>
      <c r="E24" s="257"/>
      <c r="F24" s="258"/>
      <c r="G24" s="259"/>
      <c r="H24" s="260"/>
      <c r="I24" s="260"/>
      <c r="J24" s="258"/>
      <c r="K24" s="262"/>
      <c r="L24" s="262"/>
      <c r="M24" s="263"/>
      <c r="N24" s="264"/>
      <c r="O24" s="264"/>
      <c r="P24" s="264"/>
      <c r="Q24" s="265"/>
      <c r="R24" s="258"/>
      <c r="S24" s="265"/>
      <c r="T24" s="265"/>
      <c r="U24" s="266"/>
    </row>
    <row r="25" spans="1:22">
      <c r="A25" s="48" t="s">
        <v>127</v>
      </c>
      <c r="B25" s="16"/>
      <c r="C25" s="28"/>
      <c r="D25" s="28"/>
      <c r="E25" s="99"/>
      <c r="Q25" s="48"/>
      <c r="R25" s="48"/>
      <c r="S25" s="48"/>
      <c r="T25" s="48"/>
    </row>
    <row r="26" spans="1:22">
      <c r="A26" s="11" t="s">
        <v>129</v>
      </c>
      <c r="B26" s="16"/>
      <c r="C26" s="28"/>
      <c r="D26" s="28"/>
      <c r="E26" s="99"/>
    </row>
    <row r="27" spans="1:22">
      <c r="A27" s="94" t="s">
        <v>173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06"/>
    </row>
    <row r="28" spans="1:22">
      <c r="A28" s="451" t="s">
        <v>184</v>
      </c>
      <c r="B28" s="451"/>
      <c r="C28" s="451"/>
      <c r="D28" s="451"/>
      <c r="E28" s="451"/>
      <c r="F28" s="451"/>
      <c r="G28" s="451"/>
      <c r="H28" s="451"/>
      <c r="I28" s="451"/>
      <c r="J28" s="451"/>
      <c r="K28" s="451"/>
      <c r="L28" s="451"/>
      <c r="M28" s="54"/>
      <c r="N28" s="29"/>
      <c r="O28" s="29"/>
      <c r="P28" s="29"/>
      <c r="Q28" s="29"/>
      <c r="R28" s="29"/>
    </row>
    <row r="29" spans="1:22">
      <c r="B29" s="29"/>
      <c r="C29" s="29"/>
      <c r="D29" s="29"/>
      <c r="E29" s="29"/>
      <c r="F29" s="29"/>
      <c r="G29" s="11"/>
      <c r="H29" s="11"/>
      <c r="I29" s="68"/>
      <c r="J29" s="11"/>
      <c r="K29" s="11"/>
      <c r="U29" s="11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2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>
      <c r="B255" s="16"/>
      <c r="C255" s="28"/>
      <c r="D255" s="28"/>
      <c r="E255" s="99"/>
    </row>
  </sheetData>
  <sheetProtection insertRows="0" deleteRows="0"/>
  <protectedRanges>
    <protectedRange sqref="J31:P1048576 A29:D29 I29 U30:U1048576 M28:P28 M30:P30 U1:U15 U23:U28 J22 P22 J1:P15 J16:J20 P16:P20 K16:O22 J23:P27" name="Obseg1"/>
    <protectedRange sqref="U16:U22" name="Obseg1_3_4_1"/>
    <protectedRange sqref="J28:L28" name="Obseg1_2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30E17-7178-4E0D-9AA4-B79C98C403FC}">
  <sheetPr>
    <tabColor rgb="FF92D050"/>
    <pageSetUpPr fitToPage="1"/>
  </sheetPr>
  <dimension ref="A1:V269"/>
  <sheetViews>
    <sheetView topLeftCell="A11" zoomScale="90" zoomScaleNormal="90" zoomScaleSheetLayoutView="100" workbookViewId="0">
      <selection activeCell="AB31" sqref="AB31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2" t="str">
        <f>+'prva stran'!B6</f>
        <v>DOM UPOKOJENCEV KRANJ</v>
      </c>
      <c r="D2" s="443"/>
      <c r="E2" s="443"/>
      <c r="F2" s="443"/>
      <c r="G2" s="443"/>
      <c r="H2" s="443"/>
      <c r="I2" s="443"/>
      <c r="J2" s="443"/>
    </row>
    <row r="3" spans="1:21" ht="15">
      <c r="B3" s="50" t="s">
        <v>83</v>
      </c>
      <c r="C3" s="444" t="str">
        <f>+'prva stran'!B7</f>
        <v>CESTA 1.MAJA 59, 4000 KRANJ</v>
      </c>
      <c r="D3" s="445"/>
      <c r="E3" s="445"/>
      <c r="F3" s="445"/>
      <c r="G3" s="445"/>
      <c r="H3" s="445"/>
      <c r="I3" s="445"/>
      <c r="J3" s="4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6">
        <f>+'prva stran'!B10</f>
        <v>0</v>
      </c>
      <c r="D6" s="447"/>
      <c r="E6" s="447"/>
      <c r="F6" s="447"/>
      <c r="G6" s="447"/>
      <c r="H6" s="447"/>
      <c r="I6" s="447"/>
      <c r="J6" s="447"/>
    </row>
    <row r="7" spans="1:21" ht="17.25" customHeight="1">
      <c r="B7" s="51" t="s">
        <v>83</v>
      </c>
      <c r="C7" s="448">
        <f>+'prva stran'!B11</f>
        <v>0</v>
      </c>
      <c r="D7" s="449"/>
      <c r="E7" s="449"/>
      <c r="F7" s="449"/>
      <c r="G7" s="449"/>
      <c r="H7" s="449"/>
      <c r="I7" s="449"/>
      <c r="J7" s="449"/>
    </row>
    <row r="8" spans="1:21" ht="17.25" customHeight="1">
      <c r="B8" s="51" t="s">
        <v>84</v>
      </c>
      <c r="C8" s="448">
        <f>+'prva stran'!B12</f>
        <v>0</v>
      </c>
      <c r="D8" s="449"/>
      <c r="E8" s="449"/>
      <c r="F8" s="449"/>
      <c r="G8" s="449"/>
      <c r="H8" s="449"/>
      <c r="I8" s="449"/>
      <c r="J8" s="449"/>
    </row>
    <row r="9" spans="1:21" s="12" customFormat="1" ht="17.25" customHeight="1">
      <c r="A9" s="9"/>
      <c r="B9" s="52" t="s">
        <v>86</v>
      </c>
      <c r="C9" s="450">
        <f>+'prva stran'!B13</f>
        <v>0</v>
      </c>
      <c r="D9" s="449"/>
      <c r="E9" s="449"/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1" t="str">
        <f>+'Ponudbeni pred_rekapitulacija'!B31</f>
        <v>EKOLOŠKI KRUH IN PEKOVSKO PECIVO</v>
      </c>
      <c r="C13" s="441"/>
      <c r="D13" s="441"/>
      <c r="E13" s="441"/>
      <c r="F13" s="441"/>
      <c r="G13" s="441"/>
      <c r="H13" s="441"/>
      <c r="I13" s="441"/>
      <c r="J13" s="441"/>
      <c r="K13" s="44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94</v>
      </c>
      <c r="G15" s="56" t="s">
        <v>95</v>
      </c>
      <c r="H15" s="57" t="s">
        <v>130</v>
      </c>
      <c r="I15" s="57" t="s">
        <v>148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8" t="s">
        <v>1</v>
      </c>
      <c r="B16" s="329" t="s">
        <v>957</v>
      </c>
      <c r="C16" s="296" t="s">
        <v>110</v>
      </c>
      <c r="D16" s="296" t="s">
        <v>0</v>
      </c>
      <c r="E16" s="306"/>
      <c r="F16" s="331">
        <v>1000</v>
      </c>
      <c r="G16" s="347" t="s">
        <v>958</v>
      </c>
      <c r="H16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6" s="162" t="str">
        <f>IF(Sklop18[[#This Row],[ZAHTEVANA SHEMA KAKOVOSTI]]&lt;&gt;"",Sklop18[[#This Row],[Preračunana masa/volumen/kos na enoto kg]],"")</f>
        <v/>
      </c>
      <c r="J16" s="352"/>
      <c r="K16" s="333"/>
      <c r="L16" s="333"/>
      <c r="M16" s="333"/>
      <c r="N16" s="333"/>
      <c r="O16" s="333"/>
      <c r="P16" s="159"/>
      <c r="Q16" s="158">
        <f>+Sklop18[[#This Row],[cena/enota brez DDV v EUR]]*Sklop18[[#This Row],[Stopnja DDV (%)]]</f>
        <v>0</v>
      </c>
      <c r="R16" s="158">
        <f>+Sklop18[[#This Row],[cena/enota brez DDV v EUR]]+Sklop18[[#This Row],[Davek (EUR)]]</f>
        <v>0</v>
      </c>
      <c r="S16" s="158">
        <f>+Sklop18[[#This Row],[cena/enota brez DDV v EUR]]*Sklop18[[#This Row],[Okvirna količina]]</f>
        <v>0</v>
      </c>
      <c r="T16" s="165">
        <f>+Sklop18[[#This Row],[Končna cena/enoto mere (EUR) z DDV]]*Sklop18[[#This Row],[Okvirna količina]]</f>
        <v>0</v>
      </c>
      <c r="U16" s="148" t="s">
        <v>110</v>
      </c>
    </row>
    <row r="17" spans="1:22" s="55" customFormat="1" ht="12">
      <c r="A17" s="78" t="s">
        <v>3</v>
      </c>
      <c r="B17" s="329" t="s">
        <v>959</v>
      </c>
      <c r="C17" s="296" t="s">
        <v>110</v>
      </c>
      <c r="D17" s="296" t="s">
        <v>0</v>
      </c>
      <c r="E17" s="306"/>
      <c r="F17" s="331">
        <v>2000</v>
      </c>
      <c r="G17" s="347" t="s">
        <v>958</v>
      </c>
      <c r="H17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17" s="162" t="str">
        <f>IF(Sklop18[[#This Row],[ZAHTEVANA SHEMA KAKOVOSTI]]&lt;&gt;"",Sklop18[[#This Row],[Preračunana masa/volumen/kos na enoto kg]],"")</f>
        <v/>
      </c>
      <c r="J17" s="352"/>
      <c r="K17" s="333"/>
      <c r="L17" s="333"/>
      <c r="M17" s="333"/>
      <c r="N17" s="333"/>
      <c r="O17" s="333"/>
      <c r="P17" s="159"/>
      <c r="Q17" s="158">
        <f>+Sklop18[[#This Row],[cena/enota brez DDV v EUR]]*Sklop18[[#This Row],[Stopnja DDV (%)]]</f>
        <v>0</v>
      </c>
      <c r="R17" s="158">
        <f>+Sklop18[[#This Row],[cena/enota brez DDV v EUR]]+Sklop18[[#This Row],[Davek (EUR)]]</f>
        <v>0</v>
      </c>
      <c r="S17" s="158">
        <f>+Sklop18[[#This Row],[cena/enota brez DDV v EUR]]*Sklop18[[#This Row],[Okvirna količina]]</f>
        <v>0</v>
      </c>
      <c r="T17" s="165">
        <f>+Sklop18[[#This Row],[Končna cena/enoto mere (EUR) z DDV]]*Sklop18[[#This Row],[Okvirna količina]]</f>
        <v>0</v>
      </c>
      <c r="U17" s="148" t="s">
        <v>110</v>
      </c>
    </row>
    <row r="18" spans="1:22" s="55" customFormat="1" ht="12">
      <c r="A18" s="78" t="s">
        <v>4</v>
      </c>
      <c r="B18" s="329" t="s">
        <v>960</v>
      </c>
      <c r="C18" s="296" t="s">
        <v>110</v>
      </c>
      <c r="D18" s="296" t="s">
        <v>0</v>
      </c>
      <c r="E18" s="306"/>
      <c r="F18" s="331">
        <v>1500</v>
      </c>
      <c r="G18" s="347" t="s">
        <v>958</v>
      </c>
      <c r="H18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8" s="162" t="str">
        <f>IF(Sklop18[[#This Row],[ZAHTEVANA SHEMA KAKOVOSTI]]&lt;&gt;"",Sklop18[[#This Row],[Preračunana masa/volumen/kos na enoto kg]],"")</f>
        <v/>
      </c>
      <c r="J18" s="352"/>
      <c r="K18" s="333"/>
      <c r="L18" s="333"/>
      <c r="M18" s="333"/>
      <c r="N18" s="333"/>
      <c r="O18" s="333"/>
      <c r="P18" s="159"/>
      <c r="Q18" s="158">
        <f>+Sklop18[[#This Row],[cena/enota brez DDV v EUR]]*Sklop18[[#This Row],[Stopnja DDV (%)]]</f>
        <v>0</v>
      </c>
      <c r="R18" s="158">
        <f>+Sklop18[[#This Row],[cena/enota brez DDV v EUR]]+Sklop18[[#This Row],[Davek (EUR)]]</f>
        <v>0</v>
      </c>
      <c r="S18" s="158">
        <f>+Sklop18[[#This Row],[cena/enota brez DDV v EUR]]*Sklop18[[#This Row],[Okvirna količina]]</f>
        <v>0</v>
      </c>
      <c r="T18" s="165">
        <f>+Sklop18[[#This Row],[Končna cena/enoto mere (EUR) z DDV]]*Sklop18[[#This Row],[Okvirna količina]]</f>
        <v>0</v>
      </c>
      <c r="U18" s="148" t="s">
        <v>110</v>
      </c>
    </row>
    <row r="19" spans="1:22" s="55" customFormat="1" ht="12">
      <c r="A19" s="78" t="s">
        <v>5</v>
      </c>
      <c r="B19" s="329" t="s">
        <v>961</v>
      </c>
      <c r="C19" s="296" t="s">
        <v>110</v>
      </c>
      <c r="D19" s="296" t="s">
        <v>0</v>
      </c>
      <c r="E19" s="306"/>
      <c r="F19" s="331">
        <v>400</v>
      </c>
      <c r="G19" s="347" t="s">
        <v>958</v>
      </c>
      <c r="H19" s="24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9" s="246" t="str">
        <f>IF(Sklop18[[#This Row],[ZAHTEVANA SHEMA KAKOVOSTI]]&lt;&gt;"",Sklop18[[#This Row],[Preračunana masa/volumen/kos na enoto kg]],"")</f>
        <v/>
      </c>
      <c r="J19" s="269"/>
      <c r="K19" s="333"/>
      <c r="L19" s="333"/>
      <c r="M19" s="333"/>
      <c r="N19" s="333"/>
      <c r="O19" s="333"/>
      <c r="P19" s="251"/>
      <c r="Q19" s="250">
        <f>+Sklop18[[#This Row],[cena/enota brez DDV v EUR]]*Sklop18[[#This Row],[Stopnja DDV (%)]]</f>
        <v>0</v>
      </c>
      <c r="R19" s="250">
        <f>+Sklop18[[#This Row],[cena/enota brez DDV v EUR]]+Sklop18[[#This Row],[Davek (EUR)]]</f>
        <v>0</v>
      </c>
      <c r="S19" s="250">
        <f>+Sklop18[[#This Row],[cena/enota brez DDV v EUR]]*Sklop18[[#This Row],[Okvirna količina]]</f>
        <v>0</v>
      </c>
      <c r="T19" s="252">
        <f>+Sklop18[[#This Row],[Končna cena/enoto mere (EUR) z DDV]]*Sklop18[[#This Row],[Okvirna količina]]</f>
        <v>0</v>
      </c>
      <c r="U19" s="148" t="s">
        <v>110</v>
      </c>
    </row>
    <row r="20" spans="1:22" s="55" customFormat="1" ht="12">
      <c r="A20" s="78" t="s">
        <v>6</v>
      </c>
      <c r="B20" s="329" t="s">
        <v>962</v>
      </c>
      <c r="C20" s="296" t="s">
        <v>110</v>
      </c>
      <c r="D20" s="296" t="s">
        <v>0</v>
      </c>
      <c r="E20" s="306"/>
      <c r="F20" s="331">
        <v>100</v>
      </c>
      <c r="G20" s="347" t="s">
        <v>958</v>
      </c>
      <c r="H20" s="24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246" t="str">
        <f>IF(Sklop18[[#This Row],[ZAHTEVANA SHEMA KAKOVOSTI]]&lt;&gt;"",Sklop18[[#This Row],[Preračunana masa/volumen/kos na enoto kg]],"")</f>
        <v/>
      </c>
      <c r="J20" s="269"/>
      <c r="K20" s="333"/>
      <c r="L20" s="333"/>
      <c r="M20" s="333"/>
      <c r="N20" s="333"/>
      <c r="O20" s="333"/>
      <c r="P20" s="251"/>
      <c r="Q20" s="250">
        <f>+Sklop18[[#This Row],[cena/enota brez DDV v EUR]]*Sklop18[[#This Row],[Stopnja DDV (%)]]</f>
        <v>0</v>
      </c>
      <c r="R20" s="250">
        <f>+Sklop18[[#This Row],[cena/enota brez DDV v EUR]]+Sklop18[[#This Row],[Davek (EUR)]]</f>
        <v>0</v>
      </c>
      <c r="S20" s="250">
        <f>+Sklop18[[#This Row],[cena/enota brez DDV v EUR]]*Sklop18[[#This Row],[Okvirna količina]]</f>
        <v>0</v>
      </c>
      <c r="T20" s="252">
        <f>+Sklop18[[#This Row],[Končna cena/enoto mere (EUR) z DDV]]*Sklop18[[#This Row],[Okvirna količina]]</f>
        <v>0</v>
      </c>
      <c r="U20" s="148" t="s">
        <v>110</v>
      </c>
    </row>
    <row r="21" spans="1:22" s="343" customFormat="1" ht="12">
      <c r="A21" s="78" t="s">
        <v>7</v>
      </c>
      <c r="B21" s="330" t="s">
        <v>963</v>
      </c>
      <c r="C21" s="296" t="s">
        <v>110</v>
      </c>
      <c r="D21" s="296" t="s">
        <v>0</v>
      </c>
      <c r="E21" s="306"/>
      <c r="F21" s="331">
        <v>100</v>
      </c>
      <c r="G21" s="347" t="s">
        <v>958</v>
      </c>
      <c r="H21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301" t="str">
        <f>IF(Sklop18[[#This Row],[ZAHTEVANA SHEMA KAKOVOSTI]]&lt;&gt;"",Sklop18[[#This Row],[Preračunana masa/volumen/kos na enoto kg]],"")</f>
        <v/>
      </c>
      <c r="J21" s="312"/>
      <c r="K21" s="333"/>
      <c r="L21" s="333"/>
      <c r="M21" s="333"/>
      <c r="N21" s="333"/>
      <c r="O21" s="333"/>
      <c r="P21" s="320"/>
      <c r="Q21" s="304">
        <f>+Sklop18[[#This Row],[cena/enota brez DDV v EUR]]*Sklop18[[#This Row],[Stopnja DDV (%)]]</f>
        <v>0</v>
      </c>
      <c r="R21" s="304">
        <f>+Sklop18[[#This Row],[cena/enota brez DDV v EUR]]+Sklop18[[#This Row],[Davek (EUR)]]</f>
        <v>0</v>
      </c>
      <c r="S21" s="304">
        <f>+Sklop18[[#This Row],[cena/enota brez DDV v EUR]]*Sklop18[[#This Row],[Okvirna količina]]</f>
        <v>0</v>
      </c>
      <c r="T21" s="321">
        <f>+Sklop18[[#This Row],[Končna cena/enoto mere (EUR) z DDV]]*Sklop18[[#This Row],[Okvirna količina]]</f>
        <v>0</v>
      </c>
      <c r="U21" s="148" t="s">
        <v>110</v>
      </c>
    </row>
    <row r="22" spans="1:22" s="343" customFormat="1" ht="9.75" customHeight="1">
      <c r="A22" s="78" t="s">
        <v>8</v>
      </c>
      <c r="B22" s="330" t="s">
        <v>964</v>
      </c>
      <c r="C22" s="296" t="s">
        <v>110</v>
      </c>
      <c r="D22" s="296" t="s">
        <v>0</v>
      </c>
      <c r="E22" s="306"/>
      <c r="F22" s="331">
        <v>100</v>
      </c>
      <c r="G22" s="347" t="s">
        <v>958</v>
      </c>
      <c r="H22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301" t="str">
        <f>IF(Sklop18[[#This Row],[ZAHTEVANA SHEMA KAKOVOSTI]]&lt;&gt;"",Sklop18[[#This Row],[Preračunana masa/volumen/kos na enoto kg]],"")</f>
        <v/>
      </c>
      <c r="J22" s="312"/>
      <c r="K22" s="333"/>
      <c r="L22" s="333"/>
      <c r="M22" s="333"/>
      <c r="N22" s="333"/>
      <c r="O22" s="333"/>
      <c r="P22" s="320"/>
      <c r="Q22" s="304">
        <f>+Sklop18[[#This Row],[cena/enota brez DDV v EUR]]*Sklop18[[#This Row],[Stopnja DDV (%)]]</f>
        <v>0</v>
      </c>
      <c r="R22" s="304">
        <f>+Sklop18[[#This Row],[cena/enota brez DDV v EUR]]+Sklop18[[#This Row],[Davek (EUR)]]</f>
        <v>0</v>
      </c>
      <c r="S22" s="304">
        <f>+Sklop18[[#This Row],[cena/enota brez DDV v EUR]]*Sklop18[[#This Row],[Okvirna količina]]</f>
        <v>0</v>
      </c>
      <c r="T22" s="321">
        <f>+Sklop18[[#This Row],[Končna cena/enoto mere (EUR) z DDV]]*Sklop18[[#This Row],[Okvirna količina]]</f>
        <v>0</v>
      </c>
      <c r="U22" s="148" t="s">
        <v>110</v>
      </c>
    </row>
    <row r="23" spans="1:22" s="343" customFormat="1" ht="12">
      <c r="A23" s="78" t="s">
        <v>12</v>
      </c>
      <c r="B23" s="297" t="s">
        <v>965</v>
      </c>
      <c r="C23" s="296" t="s">
        <v>110</v>
      </c>
      <c r="D23" s="296" t="s">
        <v>0</v>
      </c>
      <c r="E23" s="306"/>
      <c r="F23" s="344">
        <v>100</v>
      </c>
      <c r="G23" s="338" t="s">
        <v>958</v>
      </c>
      <c r="H23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301" t="str">
        <f>IF(Sklop18[[#This Row],[ZAHTEVANA SHEMA KAKOVOSTI]]&lt;&gt;"",Sklop18[[#This Row],[Preračunana masa/volumen/kos na enoto kg]],"")</f>
        <v/>
      </c>
      <c r="J23" s="312"/>
      <c r="K23" s="348"/>
      <c r="L23" s="303"/>
      <c r="M23" s="313"/>
      <c r="N23" s="314"/>
      <c r="O23" s="350"/>
      <c r="P23" s="320"/>
      <c r="Q23" s="304">
        <f>+Sklop18[[#This Row],[cena/enota brez DDV v EUR]]*Sklop18[[#This Row],[Stopnja DDV (%)]]</f>
        <v>0</v>
      </c>
      <c r="R23" s="304">
        <f>+Sklop18[[#This Row],[cena/enota brez DDV v EUR]]+Sklop18[[#This Row],[Davek (EUR)]]</f>
        <v>0</v>
      </c>
      <c r="S23" s="304">
        <f>+Sklop18[[#This Row],[cena/enota brez DDV v EUR]]*Sklop18[[#This Row],[Okvirna količina]]</f>
        <v>0</v>
      </c>
      <c r="T23" s="321">
        <f>+Sklop18[[#This Row],[Končna cena/enoto mere (EUR) z DDV]]*Sklop18[[#This Row],[Okvirna količina]]</f>
        <v>0</v>
      </c>
      <c r="U23" s="148" t="s">
        <v>110</v>
      </c>
    </row>
    <row r="24" spans="1:22" s="343" customFormat="1" ht="12">
      <c r="A24" s="78" t="s">
        <v>13</v>
      </c>
      <c r="B24" s="297" t="s">
        <v>966</v>
      </c>
      <c r="C24" s="296" t="s">
        <v>110</v>
      </c>
      <c r="D24" s="296" t="s">
        <v>0</v>
      </c>
      <c r="E24" s="306"/>
      <c r="F24" s="344">
        <v>200</v>
      </c>
      <c r="G24" s="338" t="s">
        <v>958</v>
      </c>
      <c r="H24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301" t="str">
        <f>IF(Sklop18[[#This Row],[ZAHTEVANA SHEMA KAKOVOSTI]]&lt;&gt;"",Sklop18[[#This Row],[Preračunana masa/volumen/kos na enoto kg]],"")</f>
        <v/>
      </c>
      <c r="J24" s="312"/>
      <c r="K24" s="348"/>
      <c r="L24" s="303"/>
      <c r="M24" s="313"/>
      <c r="N24" s="314"/>
      <c r="O24" s="350"/>
      <c r="P24" s="320"/>
      <c r="Q24" s="304">
        <f>+Sklop18[[#This Row],[cena/enota brez DDV v EUR]]*Sklop18[[#This Row],[Stopnja DDV (%)]]</f>
        <v>0</v>
      </c>
      <c r="R24" s="304">
        <f>+Sklop18[[#This Row],[cena/enota brez DDV v EUR]]+Sklop18[[#This Row],[Davek (EUR)]]</f>
        <v>0</v>
      </c>
      <c r="S24" s="304">
        <f>+Sklop18[[#This Row],[cena/enota brez DDV v EUR]]*Sklop18[[#This Row],[Okvirna količina]]</f>
        <v>0</v>
      </c>
      <c r="T24" s="321">
        <f>+Sklop18[[#This Row],[Končna cena/enoto mere (EUR) z DDV]]*Sklop18[[#This Row],[Okvirna količina]]</f>
        <v>0</v>
      </c>
      <c r="U24" s="148" t="s">
        <v>110</v>
      </c>
      <c r="V24" s="379"/>
    </row>
    <row r="25" spans="1:22" s="343" customFormat="1" ht="12.75" customHeight="1">
      <c r="A25" s="78" t="s">
        <v>14</v>
      </c>
      <c r="B25" s="297" t="s">
        <v>967</v>
      </c>
      <c r="C25" s="296" t="s">
        <v>110</v>
      </c>
      <c r="D25" s="296" t="s">
        <v>0</v>
      </c>
      <c r="E25" s="306"/>
      <c r="F25" s="344">
        <v>100</v>
      </c>
      <c r="G25" s="338" t="s">
        <v>958</v>
      </c>
      <c r="H25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5" s="301" t="str">
        <f>IF(Sklop18[[#This Row],[ZAHTEVANA SHEMA KAKOVOSTI]]&lt;&gt;"",Sklop18[[#This Row],[Preračunana masa/volumen/kos na enoto kg]],"")</f>
        <v/>
      </c>
      <c r="J25" s="312"/>
      <c r="K25" s="348"/>
      <c r="L25" s="303"/>
      <c r="M25" s="313"/>
      <c r="N25" s="314"/>
      <c r="O25" s="350"/>
      <c r="P25" s="320"/>
      <c r="Q25" s="304">
        <f>+Sklop18[[#This Row],[cena/enota brez DDV v EUR]]*Sklop18[[#This Row],[Stopnja DDV (%)]]</f>
        <v>0</v>
      </c>
      <c r="R25" s="304">
        <f>+Sklop18[[#This Row],[cena/enota brez DDV v EUR]]+Sklop18[[#This Row],[Davek (EUR)]]</f>
        <v>0</v>
      </c>
      <c r="S25" s="304">
        <f>+Sklop18[[#This Row],[cena/enota brez DDV v EUR]]*Sklop18[[#This Row],[Okvirna količina]]</f>
        <v>0</v>
      </c>
      <c r="T25" s="321">
        <f>+Sklop18[[#This Row],[Končna cena/enoto mere (EUR) z DDV]]*Sklop18[[#This Row],[Okvirna količina]]</f>
        <v>0</v>
      </c>
      <c r="U25" s="148" t="s">
        <v>110</v>
      </c>
    </row>
    <row r="26" spans="1:22" s="343" customFormat="1" ht="12">
      <c r="A26" s="78" t="s">
        <v>15</v>
      </c>
      <c r="B26" s="297" t="s">
        <v>968</v>
      </c>
      <c r="C26" s="296" t="s">
        <v>110</v>
      </c>
      <c r="D26" s="296" t="s">
        <v>0</v>
      </c>
      <c r="E26" s="306"/>
      <c r="F26" s="344">
        <v>100</v>
      </c>
      <c r="G26" s="338" t="s">
        <v>958</v>
      </c>
      <c r="H26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301" t="str">
        <f>IF(Sklop18[[#This Row],[ZAHTEVANA SHEMA KAKOVOSTI]]&lt;&gt;"",Sklop18[[#This Row],[Preračunana masa/volumen/kos na enoto kg]],"")</f>
        <v/>
      </c>
      <c r="J26" s="312"/>
      <c r="K26" s="348"/>
      <c r="L26" s="303"/>
      <c r="M26" s="313"/>
      <c r="N26" s="314"/>
      <c r="O26" s="350"/>
      <c r="P26" s="320"/>
      <c r="Q26" s="304">
        <f>+Sklop18[[#This Row],[cena/enota brez DDV v EUR]]*Sklop18[[#This Row],[Stopnja DDV (%)]]</f>
        <v>0</v>
      </c>
      <c r="R26" s="304">
        <f>+Sklop18[[#This Row],[cena/enota brez DDV v EUR]]+Sklop18[[#This Row],[Davek (EUR)]]</f>
        <v>0</v>
      </c>
      <c r="S26" s="304">
        <f>+Sklop18[[#This Row],[cena/enota brez DDV v EUR]]*Sklop18[[#This Row],[Okvirna količina]]</f>
        <v>0</v>
      </c>
      <c r="T26" s="321">
        <f>+Sklop18[[#This Row],[Končna cena/enoto mere (EUR) z DDV]]*Sklop18[[#This Row],[Okvirna količina]]</f>
        <v>0</v>
      </c>
      <c r="U26" s="148" t="s">
        <v>110</v>
      </c>
    </row>
    <row r="27" spans="1:22" s="343" customFormat="1" ht="12">
      <c r="A27" s="78" t="s">
        <v>16</v>
      </c>
      <c r="B27" s="297" t="s">
        <v>969</v>
      </c>
      <c r="C27" s="296" t="s">
        <v>110</v>
      </c>
      <c r="D27" s="296" t="s">
        <v>0</v>
      </c>
      <c r="E27" s="306"/>
      <c r="F27" s="344">
        <v>50</v>
      </c>
      <c r="G27" s="338" t="s">
        <v>958</v>
      </c>
      <c r="H27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301" t="str">
        <f>IF(Sklop18[[#This Row],[ZAHTEVANA SHEMA KAKOVOSTI]]&lt;&gt;"",Sklop18[[#This Row],[Preračunana masa/volumen/kos na enoto kg]],"")</f>
        <v/>
      </c>
      <c r="J27" s="312"/>
      <c r="K27" s="348"/>
      <c r="L27" s="303"/>
      <c r="M27" s="313"/>
      <c r="N27" s="314"/>
      <c r="O27" s="350"/>
      <c r="P27" s="320"/>
      <c r="Q27" s="304">
        <f>+Sklop18[[#This Row],[cena/enota brez DDV v EUR]]*Sklop18[[#This Row],[Stopnja DDV (%)]]</f>
        <v>0</v>
      </c>
      <c r="R27" s="304">
        <f>+Sklop18[[#This Row],[cena/enota brez DDV v EUR]]+Sklop18[[#This Row],[Davek (EUR)]]</f>
        <v>0</v>
      </c>
      <c r="S27" s="304">
        <f>+Sklop18[[#This Row],[cena/enota brez DDV v EUR]]*Sklop18[[#This Row],[Okvirna količina]]</f>
        <v>0</v>
      </c>
      <c r="T27" s="321">
        <f>+Sklop18[[#This Row],[Končna cena/enoto mere (EUR) z DDV]]*Sklop18[[#This Row],[Okvirna količina]]</f>
        <v>0</v>
      </c>
      <c r="U27" s="148" t="s">
        <v>110</v>
      </c>
    </row>
    <row r="28" spans="1:22" s="343" customFormat="1" ht="12">
      <c r="A28" s="78" t="s">
        <v>17</v>
      </c>
      <c r="B28" s="297" t="s">
        <v>970</v>
      </c>
      <c r="C28" s="296" t="s">
        <v>110</v>
      </c>
      <c r="D28" s="296" t="s">
        <v>0</v>
      </c>
      <c r="E28" s="306"/>
      <c r="F28" s="344">
        <v>200</v>
      </c>
      <c r="G28" s="338" t="s">
        <v>958</v>
      </c>
      <c r="H28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8" s="301" t="str">
        <f>IF(Sklop18[[#This Row],[ZAHTEVANA SHEMA KAKOVOSTI]]&lt;&gt;"",Sklop18[[#This Row],[Preračunana masa/volumen/kos na enoto kg]],"")</f>
        <v/>
      </c>
      <c r="J28" s="312"/>
      <c r="K28" s="348"/>
      <c r="L28" s="303"/>
      <c r="M28" s="313"/>
      <c r="N28" s="314"/>
      <c r="O28" s="350"/>
      <c r="P28" s="320"/>
      <c r="Q28" s="304">
        <f>+Sklop18[[#This Row],[cena/enota brez DDV v EUR]]*Sklop18[[#This Row],[Stopnja DDV (%)]]</f>
        <v>0</v>
      </c>
      <c r="R28" s="304">
        <f>+Sklop18[[#This Row],[cena/enota brez DDV v EUR]]+Sklop18[[#This Row],[Davek (EUR)]]</f>
        <v>0</v>
      </c>
      <c r="S28" s="304">
        <f>+Sklop18[[#This Row],[cena/enota brez DDV v EUR]]*Sklop18[[#This Row],[Okvirna količina]]</f>
        <v>0</v>
      </c>
      <c r="T28" s="321">
        <f>+Sklop18[[#This Row],[Končna cena/enoto mere (EUR) z DDV]]*Sklop18[[#This Row],[Okvirna količina]]</f>
        <v>0</v>
      </c>
      <c r="U28" s="148" t="s">
        <v>110</v>
      </c>
    </row>
    <row r="29" spans="1:22" s="343" customFormat="1" ht="12">
      <c r="A29" s="78" t="s">
        <v>18</v>
      </c>
      <c r="B29" s="297" t="s">
        <v>971</v>
      </c>
      <c r="C29" s="296" t="s">
        <v>110</v>
      </c>
      <c r="D29" s="296" t="s">
        <v>0</v>
      </c>
      <c r="E29" s="306"/>
      <c r="F29" s="344">
        <v>320</v>
      </c>
      <c r="G29" s="338" t="s">
        <v>958</v>
      </c>
      <c r="H29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29" s="301" t="str">
        <f>IF(Sklop18[[#This Row],[ZAHTEVANA SHEMA KAKOVOSTI]]&lt;&gt;"",Sklop18[[#This Row],[Preračunana masa/volumen/kos na enoto kg]],"")</f>
        <v/>
      </c>
      <c r="J29" s="312"/>
      <c r="K29" s="348"/>
      <c r="L29" s="303"/>
      <c r="M29" s="313"/>
      <c r="N29" s="314"/>
      <c r="O29" s="350"/>
      <c r="P29" s="320"/>
      <c r="Q29" s="304">
        <f>+Sklop18[[#This Row],[cena/enota brez DDV v EUR]]*Sklop18[[#This Row],[Stopnja DDV (%)]]</f>
        <v>0</v>
      </c>
      <c r="R29" s="304">
        <f>+Sklop18[[#This Row],[cena/enota brez DDV v EUR]]+Sklop18[[#This Row],[Davek (EUR)]]</f>
        <v>0</v>
      </c>
      <c r="S29" s="304">
        <f>+Sklop18[[#This Row],[cena/enota brez DDV v EUR]]*Sklop18[[#This Row],[Okvirna količina]]</f>
        <v>0</v>
      </c>
      <c r="T29" s="321">
        <f>+Sklop18[[#This Row],[Končna cena/enoto mere (EUR) z DDV]]*Sklop18[[#This Row],[Okvirna količina]]</f>
        <v>0</v>
      </c>
      <c r="U29" s="148" t="s">
        <v>110</v>
      </c>
    </row>
    <row r="30" spans="1:22" s="343" customFormat="1" ht="12">
      <c r="A30" s="78" t="s">
        <v>19</v>
      </c>
      <c r="B30" s="297" t="s">
        <v>972</v>
      </c>
      <c r="C30" s="296" t="s">
        <v>110</v>
      </c>
      <c r="D30" s="296" t="s">
        <v>0</v>
      </c>
      <c r="E30" s="306"/>
      <c r="F30" s="344">
        <v>100</v>
      </c>
      <c r="G30" s="338" t="s">
        <v>958</v>
      </c>
      <c r="H30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301" t="str">
        <f>IF(Sklop18[[#This Row],[ZAHTEVANA SHEMA KAKOVOSTI]]&lt;&gt;"",Sklop18[[#This Row],[Preračunana masa/volumen/kos na enoto kg]],"")</f>
        <v/>
      </c>
      <c r="J30" s="312"/>
      <c r="K30" s="348"/>
      <c r="L30" s="303"/>
      <c r="M30" s="313"/>
      <c r="N30" s="314"/>
      <c r="O30" s="350"/>
      <c r="P30" s="320"/>
      <c r="Q30" s="304">
        <f>+Sklop18[[#This Row],[cena/enota brez DDV v EUR]]*Sklop18[[#This Row],[Stopnja DDV (%)]]</f>
        <v>0</v>
      </c>
      <c r="R30" s="304">
        <f>+Sklop18[[#This Row],[cena/enota brez DDV v EUR]]+Sklop18[[#This Row],[Davek (EUR)]]</f>
        <v>0</v>
      </c>
      <c r="S30" s="304">
        <f>+Sklop18[[#This Row],[cena/enota brez DDV v EUR]]*Sklop18[[#This Row],[Okvirna količina]]</f>
        <v>0</v>
      </c>
      <c r="T30" s="321">
        <f>+Sklop18[[#This Row],[Končna cena/enoto mere (EUR) z DDV]]*Sklop18[[#This Row],[Okvirna količina]]</f>
        <v>0</v>
      </c>
      <c r="U30" s="148" t="s">
        <v>110</v>
      </c>
    </row>
    <row r="31" spans="1:22" s="343" customFormat="1" ht="12">
      <c r="A31" s="78" t="s">
        <v>20</v>
      </c>
      <c r="B31" s="297" t="s">
        <v>973</v>
      </c>
      <c r="C31" s="296" t="s">
        <v>110</v>
      </c>
      <c r="D31" s="296" t="s">
        <v>0</v>
      </c>
      <c r="E31" s="306"/>
      <c r="F31" s="344">
        <v>50</v>
      </c>
      <c r="G31" s="338" t="s">
        <v>958</v>
      </c>
      <c r="H31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1" s="301" t="str">
        <f>IF(Sklop18[[#This Row],[ZAHTEVANA SHEMA KAKOVOSTI]]&lt;&gt;"",Sklop18[[#This Row],[Preračunana masa/volumen/kos na enoto kg]],"")</f>
        <v/>
      </c>
      <c r="J31" s="312"/>
      <c r="K31" s="348"/>
      <c r="L31" s="303"/>
      <c r="M31" s="313"/>
      <c r="N31" s="314"/>
      <c r="O31" s="350"/>
      <c r="P31" s="320"/>
      <c r="Q31" s="304">
        <f>+Sklop18[[#This Row],[cena/enota brez DDV v EUR]]*Sklop18[[#This Row],[Stopnja DDV (%)]]</f>
        <v>0</v>
      </c>
      <c r="R31" s="304">
        <f>+Sklop18[[#This Row],[cena/enota brez DDV v EUR]]+Sklop18[[#This Row],[Davek (EUR)]]</f>
        <v>0</v>
      </c>
      <c r="S31" s="304">
        <f>+Sklop18[[#This Row],[cena/enota brez DDV v EUR]]*Sklop18[[#This Row],[Okvirna količina]]</f>
        <v>0</v>
      </c>
      <c r="T31" s="321">
        <f>+Sklop18[[#This Row],[Končna cena/enoto mere (EUR) z DDV]]*Sklop18[[#This Row],[Okvirna količina]]</f>
        <v>0</v>
      </c>
      <c r="U31" s="148" t="s">
        <v>110</v>
      </c>
    </row>
    <row r="32" spans="1:22" s="343" customFormat="1" ht="12">
      <c r="A32" s="78" t="s">
        <v>21</v>
      </c>
      <c r="B32" s="297" t="s">
        <v>974</v>
      </c>
      <c r="C32" s="296" t="s">
        <v>110</v>
      </c>
      <c r="D32" s="296" t="s">
        <v>0</v>
      </c>
      <c r="E32" s="306"/>
      <c r="F32" s="344">
        <v>100</v>
      </c>
      <c r="G32" s="338" t="s">
        <v>958</v>
      </c>
      <c r="H32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301" t="str">
        <f>IF(Sklop18[[#This Row],[ZAHTEVANA SHEMA KAKOVOSTI]]&lt;&gt;"",Sklop18[[#This Row],[Preračunana masa/volumen/kos na enoto kg]],"")</f>
        <v/>
      </c>
      <c r="J32" s="312"/>
      <c r="K32" s="348"/>
      <c r="L32" s="303"/>
      <c r="M32" s="313"/>
      <c r="N32" s="314"/>
      <c r="O32" s="350"/>
      <c r="P32" s="320"/>
      <c r="Q32" s="304">
        <f>+Sklop18[[#This Row],[cena/enota brez DDV v EUR]]*Sklop18[[#This Row],[Stopnja DDV (%)]]</f>
        <v>0</v>
      </c>
      <c r="R32" s="304">
        <f>+Sklop18[[#This Row],[cena/enota brez DDV v EUR]]+Sklop18[[#This Row],[Davek (EUR)]]</f>
        <v>0</v>
      </c>
      <c r="S32" s="304">
        <f>+Sklop18[[#This Row],[cena/enota brez DDV v EUR]]*Sklop18[[#This Row],[Okvirna količina]]</f>
        <v>0</v>
      </c>
      <c r="T32" s="321">
        <f>+Sklop18[[#This Row],[Končna cena/enoto mere (EUR) z DDV]]*Sklop18[[#This Row],[Okvirna količina]]</f>
        <v>0</v>
      </c>
      <c r="U32" s="148" t="s">
        <v>110</v>
      </c>
    </row>
    <row r="33" spans="1:22" s="343" customFormat="1" ht="12">
      <c r="A33" s="78" t="s">
        <v>22</v>
      </c>
      <c r="B33" s="297" t="s">
        <v>975</v>
      </c>
      <c r="C33" s="296" t="s">
        <v>110</v>
      </c>
      <c r="D33" s="296" t="s">
        <v>0</v>
      </c>
      <c r="E33" s="306"/>
      <c r="F33" s="344">
        <v>150</v>
      </c>
      <c r="G33" s="338" t="s">
        <v>958</v>
      </c>
      <c r="H33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3" s="301" t="str">
        <f>IF(Sklop18[[#This Row],[ZAHTEVANA SHEMA KAKOVOSTI]]&lt;&gt;"",Sklop18[[#This Row],[Preračunana masa/volumen/kos na enoto kg]],"")</f>
        <v/>
      </c>
      <c r="J33" s="312"/>
      <c r="K33" s="348"/>
      <c r="L33" s="303"/>
      <c r="M33" s="313"/>
      <c r="N33" s="314"/>
      <c r="O33" s="350"/>
      <c r="P33" s="320"/>
      <c r="Q33" s="304">
        <f>+Sklop18[[#This Row],[cena/enota brez DDV v EUR]]*Sklop18[[#This Row],[Stopnja DDV (%)]]</f>
        <v>0</v>
      </c>
      <c r="R33" s="304">
        <f>+Sklop18[[#This Row],[cena/enota brez DDV v EUR]]+Sklop18[[#This Row],[Davek (EUR)]]</f>
        <v>0</v>
      </c>
      <c r="S33" s="304">
        <f>+Sklop18[[#This Row],[cena/enota brez DDV v EUR]]*Sklop18[[#This Row],[Okvirna količina]]</f>
        <v>0</v>
      </c>
      <c r="T33" s="321">
        <f>+Sklop18[[#This Row],[Končna cena/enoto mere (EUR) z DDV]]*Sklop18[[#This Row],[Okvirna količina]]</f>
        <v>0</v>
      </c>
      <c r="U33" s="148" t="s">
        <v>110</v>
      </c>
    </row>
    <row r="34" spans="1:22" s="343" customFormat="1" ht="12">
      <c r="A34" s="78" t="s">
        <v>23</v>
      </c>
      <c r="B34" s="297" t="s">
        <v>976</v>
      </c>
      <c r="C34" s="296" t="s">
        <v>110</v>
      </c>
      <c r="D34" s="296" t="s">
        <v>0</v>
      </c>
      <c r="E34" s="306"/>
      <c r="F34" s="344">
        <v>150</v>
      </c>
      <c r="G34" s="338" t="s">
        <v>958</v>
      </c>
      <c r="H34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4" s="301" t="str">
        <f>IF(Sklop18[[#This Row],[ZAHTEVANA SHEMA KAKOVOSTI]]&lt;&gt;"",Sklop18[[#This Row],[Preračunana masa/volumen/kos na enoto kg]],"")</f>
        <v/>
      </c>
      <c r="J34" s="312"/>
      <c r="K34" s="348"/>
      <c r="L34" s="303"/>
      <c r="M34" s="313"/>
      <c r="N34" s="314"/>
      <c r="O34" s="350"/>
      <c r="P34" s="320"/>
      <c r="Q34" s="304">
        <f>+Sklop18[[#This Row],[cena/enota brez DDV v EUR]]*Sklop18[[#This Row],[Stopnja DDV (%)]]</f>
        <v>0</v>
      </c>
      <c r="R34" s="304">
        <f>+Sklop18[[#This Row],[cena/enota brez DDV v EUR]]+Sklop18[[#This Row],[Davek (EUR)]]</f>
        <v>0</v>
      </c>
      <c r="S34" s="304">
        <f>+Sklop18[[#This Row],[cena/enota brez DDV v EUR]]*Sklop18[[#This Row],[Okvirna količina]]</f>
        <v>0</v>
      </c>
      <c r="T34" s="321">
        <f>+Sklop18[[#This Row],[Končna cena/enoto mere (EUR) z DDV]]*Sklop18[[#This Row],[Okvirna količina]]</f>
        <v>0</v>
      </c>
      <c r="U34" s="148" t="s">
        <v>110</v>
      </c>
    </row>
    <row r="35" spans="1:22" s="343" customFormat="1" ht="12">
      <c r="A35" s="78" t="s">
        <v>24</v>
      </c>
      <c r="B35" s="297" t="s">
        <v>977</v>
      </c>
      <c r="C35" s="296" t="s">
        <v>110</v>
      </c>
      <c r="D35" s="296" t="s">
        <v>0</v>
      </c>
      <c r="E35" s="306"/>
      <c r="F35" s="344">
        <v>50</v>
      </c>
      <c r="G35" s="338" t="s">
        <v>958</v>
      </c>
      <c r="H35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301" t="str">
        <f>IF(Sklop18[[#This Row],[ZAHTEVANA SHEMA KAKOVOSTI]]&lt;&gt;"",Sklop18[[#This Row],[Preračunana masa/volumen/kos na enoto kg]],"")</f>
        <v/>
      </c>
      <c r="J35" s="312"/>
      <c r="K35" s="348"/>
      <c r="L35" s="303"/>
      <c r="M35" s="313"/>
      <c r="N35" s="314"/>
      <c r="O35" s="350"/>
      <c r="P35" s="320"/>
      <c r="Q35" s="304">
        <f>+Sklop18[[#This Row],[cena/enota brez DDV v EUR]]*Sklop18[[#This Row],[Stopnja DDV (%)]]</f>
        <v>0</v>
      </c>
      <c r="R35" s="304">
        <f>+Sklop18[[#This Row],[cena/enota brez DDV v EUR]]+Sklop18[[#This Row],[Davek (EUR)]]</f>
        <v>0</v>
      </c>
      <c r="S35" s="304">
        <f>+Sklop18[[#This Row],[cena/enota brez DDV v EUR]]*Sklop18[[#This Row],[Okvirna količina]]</f>
        <v>0</v>
      </c>
      <c r="T35" s="321">
        <f>+Sklop18[[#This Row],[Končna cena/enoto mere (EUR) z DDV]]*Sklop18[[#This Row],[Okvirna količina]]</f>
        <v>0</v>
      </c>
      <c r="U35" s="148" t="s">
        <v>110</v>
      </c>
    </row>
    <row r="36" spans="1:22" s="343" customFormat="1" ht="12">
      <c r="A36" s="78" t="s">
        <v>25</v>
      </c>
      <c r="B36" s="297" t="s">
        <v>978</v>
      </c>
      <c r="C36" s="296" t="s">
        <v>110</v>
      </c>
      <c r="D36" s="296" t="s">
        <v>0</v>
      </c>
      <c r="E36" s="306"/>
      <c r="F36" s="344">
        <v>50</v>
      </c>
      <c r="G36" s="338" t="s">
        <v>958</v>
      </c>
      <c r="H36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6" s="301" t="str">
        <f>IF(Sklop18[[#This Row],[ZAHTEVANA SHEMA KAKOVOSTI]]&lt;&gt;"",Sklop18[[#This Row],[Preračunana masa/volumen/kos na enoto kg]],"")</f>
        <v/>
      </c>
      <c r="J36" s="312"/>
      <c r="K36" s="348"/>
      <c r="L36" s="303"/>
      <c r="M36" s="313"/>
      <c r="N36" s="314"/>
      <c r="O36" s="350"/>
      <c r="P36" s="320"/>
      <c r="Q36" s="304">
        <f>+Sklop18[[#This Row],[cena/enota brez DDV v EUR]]*Sklop18[[#This Row],[Stopnja DDV (%)]]</f>
        <v>0</v>
      </c>
      <c r="R36" s="304">
        <f>+Sklop18[[#This Row],[cena/enota brez DDV v EUR]]+Sklop18[[#This Row],[Davek (EUR)]]</f>
        <v>0</v>
      </c>
      <c r="S36" s="304">
        <f>+Sklop18[[#This Row],[cena/enota brez DDV v EUR]]*Sklop18[[#This Row],[Okvirna količina]]</f>
        <v>0</v>
      </c>
      <c r="T36" s="321">
        <f>+Sklop18[[#This Row],[Končna cena/enoto mere (EUR) z DDV]]*Sklop18[[#This Row],[Okvirna količina]]</f>
        <v>0</v>
      </c>
      <c r="U36" s="148" t="s">
        <v>110</v>
      </c>
    </row>
    <row r="37" spans="1:22" s="343" customFormat="1" ht="12">
      <c r="A37" s="78" t="s">
        <v>26</v>
      </c>
      <c r="B37" s="297" t="s">
        <v>979</v>
      </c>
      <c r="C37" s="296" t="s">
        <v>110</v>
      </c>
      <c r="D37" s="296" t="s">
        <v>0</v>
      </c>
      <c r="E37" s="306"/>
      <c r="F37" s="344">
        <v>50</v>
      </c>
      <c r="G37" s="338" t="s">
        <v>958</v>
      </c>
      <c r="H37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7" s="301" t="str">
        <f>IF(Sklop18[[#This Row],[ZAHTEVANA SHEMA KAKOVOSTI]]&lt;&gt;"",Sklop18[[#This Row],[Preračunana masa/volumen/kos na enoto kg]],"")</f>
        <v/>
      </c>
      <c r="J37" s="312"/>
      <c r="K37" s="348"/>
      <c r="L37" s="303"/>
      <c r="M37" s="313"/>
      <c r="N37" s="314"/>
      <c r="O37" s="350"/>
      <c r="P37" s="320"/>
      <c r="Q37" s="304">
        <f>+Sklop18[[#This Row],[cena/enota brez DDV v EUR]]*Sklop18[[#This Row],[Stopnja DDV (%)]]</f>
        <v>0</v>
      </c>
      <c r="R37" s="304">
        <f>+Sklop18[[#This Row],[cena/enota brez DDV v EUR]]+Sklop18[[#This Row],[Davek (EUR)]]</f>
        <v>0</v>
      </c>
      <c r="S37" s="304">
        <f>+Sklop18[[#This Row],[cena/enota brez DDV v EUR]]*Sklop18[[#This Row],[Okvirna količina]]</f>
        <v>0</v>
      </c>
      <c r="T37" s="321">
        <f>+Sklop18[[#This Row],[Končna cena/enoto mere (EUR) z DDV]]*Sklop18[[#This Row],[Okvirna količina]]</f>
        <v>0</v>
      </c>
      <c r="U37" s="148" t="s">
        <v>110</v>
      </c>
    </row>
    <row r="38" spans="1:22">
      <c r="A38" s="180" t="s">
        <v>131</v>
      </c>
      <c r="B38" s="285"/>
      <c r="C38" s="286"/>
      <c r="D38" s="286"/>
      <c r="E38" s="287"/>
      <c r="F38" s="288"/>
      <c r="G38" s="289"/>
      <c r="H38" s="290">
        <f>SUBTOTAL(109,Sklop18[Preračunana masa/volumen/kos na enoto kg])</f>
        <v>6970</v>
      </c>
      <c r="I38" s="290">
        <f>SUBTOTAL(109,Sklop18[Živila iz shem kakovosti (kg)])</f>
        <v>0</v>
      </c>
      <c r="J38" s="288"/>
      <c r="K38" s="291"/>
      <c r="L38" s="291"/>
      <c r="M38" s="292"/>
      <c r="N38" s="293"/>
      <c r="O38" s="293"/>
      <c r="P38" s="293"/>
      <c r="Q38" s="294"/>
      <c r="R38" s="288"/>
      <c r="S38" s="294">
        <f>SUBTOTAL(109,Sklop18[Vrednost za okvirno količino (EUR) brez DDV])</f>
        <v>0</v>
      </c>
      <c r="T38" s="294">
        <f>SUBTOTAL(109,Sklop18[Vrednost za okvirno količino (EUR) z DDV])</f>
        <v>0</v>
      </c>
      <c r="U38" s="191"/>
    </row>
    <row r="39" spans="1:22">
      <c r="A39" s="48" t="s">
        <v>127</v>
      </c>
      <c r="B39" s="16"/>
      <c r="C39" s="28"/>
      <c r="D39" s="28"/>
      <c r="E39" s="99"/>
      <c r="Q39" s="48"/>
      <c r="R39" s="48"/>
      <c r="S39" s="48"/>
      <c r="T39" s="48"/>
    </row>
    <row r="40" spans="1:22">
      <c r="A40" s="11" t="s">
        <v>129</v>
      </c>
      <c r="B40" s="16"/>
      <c r="C40" s="28"/>
      <c r="D40" s="28"/>
      <c r="E40" s="99"/>
    </row>
    <row r="41" spans="1:22">
      <c r="A41" s="94" t="s">
        <v>173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451" t="s">
        <v>184</v>
      </c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54"/>
      <c r="N42" s="29"/>
      <c r="O42" s="29"/>
      <c r="P42" s="29"/>
      <c r="Q42" s="29"/>
      <c r="R42" s="29"/>
    </row>
    <row r="43" spans="1:22" s="18" customFormat="1">
      <c r="A43" s="11"/>
      <c r="B43" s="29"/>
      <c r="C43" s="29"/>
      <c r="D43" s="29"/>
      <c r="E43" s="29"/>
      <c r="F43" s="29"/>
      <c r="G43" s="11"/>
      <c r="H43" s="11"/>
      <c r="I43" s="68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s="18" customForma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29"/>
      <c r="O44" s="29"/>
      <c r="P44" s="29"/>
      <c r="Q44" s="29"/>
      <c r="R44" s="29"/>
      <c r="S44" s="11"/>
      <c r="T44" s="11"/>
      <c r="U44" s="68"/>
      <c r="V44" s="11"/>
    </row>
    <row r="45" spans="1:22" s="18" customFormat="1">
      <c r="A45" s="94" t="s">
        <v>65</v>
      </c>
      <c r="B45" s="17"/>
      <c r="C45" s="27"/>
      <c r="D45" s="27"/>
      <c r="E45" s="97"/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  <c r="S45" s="11"/>
      <c r="T45" s="11"/>
      <c r="U45" s="68"/>
      <c r="V45" s="11"/>
    </row>
    <row r="46" spans="1:22" s="18" customFormat="1" ht="15">
      <c r="A46" s="6"/>
      <c r="B46" s="4"/>
      <c r="C46" s="26"/>
      <c r="D46" s="26"/>
      <c r="E46" s="25"/>
      <c r="F46" s="7"/>
      <c r="G46" s="100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9"/>
    </row>
    <row r="253" spans="1:22">
      <c r="B253" s="16"/>
      <c r="C253" s="28"/>
      <c r="D253" s="28"/>
      <c r="E253" s="99"/>
    </row>
    <row r="254" spans="1:22">
      <c r="B254" s="16"/>
      <c r="C254" s="28"/>
      <c r="D254" s="28"/>
      <c r="E254" s="99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  <row r="263" spans="2:5">
      <c r="B263" s="16"/>
      <c r="C263" s="28"/>
      <c r="D263" s="28"/>
      <c r="E263" s="99"/>
    </row>
    <row r="264" spans="2:5">
      <c r="B264" s="16"/>
      <c r="C264" s="28"/>
      <c r="D264" s="28"/>
      <c r="E264" s="99"/>
    </row>
    <row r="265" spans="2:5">
      <c r="B265" s="16"/>
      <c r="C265" s="28"/>
      <c r="D265" s="28"/>
      <c r="E265" s="99"/>
    </row>
    <row r="266" spans="2:5">
      <c r="B266" s="16"/>
      <c r="C266" s="28"/>
      <c r="D266" s="28"/>
      <c r="E266" s="99"/>
    </row>
    <row r="267" spans="2:5">
      <c r="B267" s="16"/>
      <c r="C267" s="28"/>
      <c r="D267" s="28"/>
      <c r="E267" s="99"/>
    </row>
    <row r="268" spans="2:5">
      <c r="B268" s="16"/>
      <c r="C268" s="28"/>
      <c r="D268" s="28"/>
      <c r="E268" s="99"/>
    </row>
    <row r="269" spans="2:5">
      <c r="B269" s="16"/>
      <c r="C269" s="28"/>
      <c r="D269" s="28"/>
      <c r="E269" s="99"/>
    </row>
  </sheetData>
  <sheetProtection insertRows="0" deleteRows="0"/>
  <protectedRanges>
    <protectedRange sqref="J45:P1048576 A43:D43 I43 U44:U1048576 M42:P42 M44:P44 U1:U15 J22 P22 J1:P15 J16:J20 P16:P20 K16:O22 J23:P41 U38:U42" name="Obseg1"/>
    <protectedRange sqref="U16:U37" name="Obseg1_3_4_1"/>
    <protectedRange sqref="J42:L42" name="Obseg1_2_1"/>
  </protectedRanges>
  <mergeCells count="8">
    <mergeCell ref="B13:K13"/>
    <mergeCell ref="A42:L4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 izdelki</vt:lpstr>
      <vt:lpstr>2_Sladoled</vt:lpstr>
      <vt:lpstr>3_Meso in mesni</vt:lpstr>
      <vt:lpstr>4_Perutnina</vt:lpstr>
      <vt:lpstr>5_Ribe</vt:lpstr>
      <vt:lpstr>6_Zamrz.sadje in zelenj.</vt:lpstr>
      <vt:lpstr>7_Zamrz.izd.iz testa</vt:lpstr>
      <vt:lpstr>8_Sveže sadje in zelenj.</vt:lpstr>
      <vt:lpstr>9_Sadni sokovi</vt:lpstr>
      <vt:lpstr>10_Žita, mlevski izdelki</vt:lpstr>
      <vt:lpstr>11_Kruh in pekovski</vt:lpstr>
      <vt:lpstr>12_Slaščice</vt:lpstr>
      <vt:lpstr>13_Ostalo prehrambeno blago</vt:lpstr>
      <vt:lpstr>14_Eko žita</vt:lpstr>
      <vt:lpstr>15_Eko mleko</vt:lpstr>
      <vt:lpstr>16_Eko meso</vt:lpstr>
      <vt:lpstr>17_Eko zelenjava in sadje</vt:lpstr>
      <vt:lpstr>18_Eko kruh in pekovsko pecivo</vt:lpstr>
      <vt:lpstr>'1_Mleko in mlečni izdelki'!Področje_tiskanja</vt:lpstr>
      <vt:lpstr>'10_Žita, mlevski izdelki'!Področje_tiskanja</vt:lpstr>
      <vt:lpstr>'11_Kruh in pekovski'!Področje_tiskanja</vt:lpstr>
      <vt:lpstr>'12_Slaščice'!Področje_tiskanja</vt:lpstr>
      <vt:lpstr>'13_Ostalo prehrambeno blago'!Področje_tiskanja</vt:lpstr>
      <vt:lpstr>'14_Eko žita'!Področje_tiskanja</vt:lpstr>
      <vt:lpstr>'15_Eko mleko'!Področje_tiskanja</vt:lpstr>
      <vt:lpstr>'16_Eko meso'!Področje_tiskanja</vt:lpstr>
      <vt:lpstr>'17_Eko zelenjava in sadje'!Področje_tiskanja</vt:lpstr>
      <vt:lpstr>'18_Eko kruh in pekovsko pecivo'!Področje_tiskanja</vt:lpstr>
      <vt:lpstr>'2_Sladoled'!Področje_tiskanja</vt:lpstr>
      <vt:lpstr>'3_Meso in mesni'!Področje_tiskanja</vt:lpstr>
      <vt:lpstr>'4_Perutnina'!Področje_tiskanja</vt:lpstr>
      <vt:lpstr>'5_Ribe'!Področje_tiskanja</vt:lpstr>
      <vt:lpstr>'6_Zamrz.sadje in zelenj.'!Področje_tiskanja</vt:lpstr>
      <vt:lpstr>'7_Zamrz.izd.iz testa'!Področje_tiskanja</vt:lpstr>
      <vt:lpstr>'8_Sveže sadje in zelenj.'!Področje_tiskanja</vt:lpstr>
      <vt:lpstr>'9_Sadni sokovi'!Področje_tiskanja</vt:lpstr>
      <vt:lpstr>'Navodila za izpolnjevanje'!Področje_tiskanja</vt:lpstr>
      <vt:lpstr>'Ponudbeni pred_rekapitulacija'!Področje_tiskanja</vt:lpstr>
      <vt:lpstr>'1_Mleko in mlečni izdelki'!Tiskanje_naslovov</vt:lpstr>
      <vt:lpstr>'10_Žita, mlevski izdelki'!Tiskanje_naslovov</vt:lpstr>
      <vt:lpstr>'11_Kruh in pekovski'!Tiskanje_naslovov</vt:lpstr>
      <vt:lpstr>'12_Slaščice'!Tiskanje_naslovov</vt:lpstr>
      <vt:lpstr>'13_Ostalo prehrambeno blago'!Tiskanje_naslovov</vt:lpstr>
      <vt:lpstr>'14_Eko žita'!Tiskanje_naslovov</vt:lpstr>
      <vt:lpstr>'15_Eko mleko'!Tiskanje_naslovov</vt:lpstr>
      <vt:lpstr>'16_Eko meso'!Tiskanje_naslovov</vt:lpstr>
      <vt:lpstr>'17_Eko zelenjava in sadje'!Tiskanje_naslovov</vt:lpstr>
      <vt:lpstr>'18_Eko kruh in pekovsko pecivo'!Tiskanje_naslovov</vt:lpstr>
      <vt:lpstr>'2_Sladoled'!Tiskanje_naslovov</vt:lpstr>
      <vt:lpstr>'3_Meso in mesni'!Tiskanje_naslovov</vt:lpstr>
      <vt:lpstr>'4_Perutnina'!Tiskanje_naslovov</vt:lpstr>
      <vt:lpstr>'5_Ribe'!Tiskanje_naslovov</vt:lpstr>
      <vt:lpstr>'6_Zamrz.sadje in zelenj.'!Tiskanje_naslovov</vt:lpstr>
      <vt:lpstr>'7_Zamrz.izd.iz testa'!Tiskanje_naslovov</vt:lpstr>
      <vt:lpstr>'8_Sveže sadje in zelenj.'!Tiskanje_naslovov</vt:lpstr>
      <vt:lpstr>'9_Sadni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2024-07-02T14:44:03Z</cp:lastPrinted>
  <dcterms:created xsi:type="dcterms:W3CDTF">2012-03-26T14:52:49Z</dcterms:created>
  <dcterms:modified xsi:type="dcterms:W3CDTF">2024-07-18T16:33:48Z</dcterms:modified>
</cp:coreProperties>
</file>