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2063/348831370/"/>
    </mc:Choice>
  </mc:AlternateContent>
  <bookViews>
    <workbookView xWindow="28680" yWindow="-120" windowWidth="29040" windowHeight="17640"/>
  </bookViews>
  <sheets>
    <sheet name="PREDRAČUN" sheetId="3" r:id="rId1"/>
  </sheets>
  <definedNames>
    <definedName name="_Hlk127191626" localSheetId="0">PREDRAČUN!#REF!</definedName>
    <definedName name="_xlnm.Print_Area" localSheetId="0">PREDRAČUN!$A$1:$I$98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7" i="3" l="1"/>
  <c r="H78" i="3"/>
  <c r="H76" i="3"/>
  <c r="E74" i="3"/>
  <c r="F74" i="3" s="1"/>
  <c r="H74" i="3" s="1"/>
  <c r="E73" i="3"/>
  <c r="F73" i="3" s="1"/>
  <c r="H73" i="3" s="1"/>
  <c r="E72" i="3"/>
  <c r="F72" i="3" s="1"/>
  <c r="H72" i="3" s="1"/>
  <c r="E68" i="3"/>
  <c r="F68" i="3" s="1"/>
  <c r="H68" i="3" s="1"/>
  <c r="E69" i="3"/>
  <c r="F69" i="3" s="1"/>
  <c r="H69" i="3" s="1"/>
  <c r="H70" i="3"/>
  <c r="H75" i="3"/>
  <c r="E65" i="3"/>
  <c r="F65" i="3" s="1"/>
  <c r="H65" i="3" s="1"/>
  <c r="E63" i="3"/>
  <c r="F63" i="3" s="1"/>
  <c r="H63" i="3" s="1"/>
  <c r="E61" i="3"/>
  <c r="F61" i="3" s="1"/>
  <c r="H61" i="3" s="1"/>
  <c r="E59" i="3"/>
  <c r="F59" i="3" s="1"/>
  <c r="H59" i="3" s="1"/>
  <c r="H57" i="3"/>
  <c r="E56" i="3"/>
  <c r="F56" i="3" s="1"/>
  <c r="H56" i="3" s="1"/>
  <c r="E55" i="3"/>
  <c r="F55" i="3" s="1"/>
  <c r="H55" i="3" s="1"/>
  <c r="E46" i="3"/>
  <c r="F46" i="3" s="1"/>
  <c r="H46" i="3" s="1"/>
  <c r="E50" i="3"/>
  <c r="F50" i="3" s="1"/>
  <c r="H50" i="3" s="1"/>
  <c r="E48" i="3"/>
  <c r="F48" i="3" s="1"/>
  <c r="H48" i="3" s="1"/>
  <c r="E54" i="3"/>
  <c r="F54" i="3" s="1"/>
  <c r="H54" i="3" s="1"/>
  <c r="E53" i="3"/>
  <c r="F53" i="3" s="1"/>
  <c r="H53" i="3" s="1"/>
  <c r="E31" i="3"/>
  <c r="F31" i="3" s="1"/>
  <c r="H31" i="3" s="1"/>
  <c r="E24" i="3"/>
  <c r="F24" i="3" s="1"/>
  <c r="H24" i="3" s="1"/>
  <c r="E18" i="3"/>
  <c r="F18" i="3" s="1"/>
  <c r="H18" i="3" s="1"/>
  <c r="E43" i="3" l="1"/>
  <c r="F43" i="3" s="1"/>
  <c r="H43" i="3" s="1"/>
  <c r="E42" i="3"/>
  <c r="F42" i="3" s="1"/>
  <c r="H42" i="3" s="1"/>
  <c r="E39" i="3"/>
  <c r="F39" i="3" s="1"/>
  <c r="H39" i="3" s="1"/>
  <c r="E36" i="3"/>
  <c r="F36" i="3" s="1"/>
  <c r="H36" i="3" s="1"/>
  <c r="E35" i="3"/>
  <c r="F35" i="3" s="1"/>
  <c r="H35" i="3" s="1"/>
  <c r="E34" i="3"/>
  <c r="F34" i="3" s="1"/>
  <c r="H34" i="3" s="1"/>
  <c r="E27" i="3"/>
  <c r="F27" i="3" s="1"/>
  <c r="H27" i="3" s="1"/>
  <c r="E28" i="3"/>
  <c r="F28" i="3" s="1"/>
  <c r="H28" i="3" s="1"/>
  <c r="E16" i="3"/>
  <c r="F16" i="3" s="1"/>
  <c r="H16" i="3" s="1"/>
  <c r="E22" i="3"/>
  <c r="F22" i="3" s="1"/>
  <c r="H22" i="3" s="1"/>
  <c r="E20" i="3"/>
  <c r="F20" i="3" s="1"/>
  <c r="H20" i="3" s="1"/>
  <c r="H37" i="3" l="1"/>
  <c r="H29" i="3"/>
  <c r="H44" i="3" l="1"/>
</calcChain>
</file>

<file path=xl/sharedStrings.xml><?xml version="1.0" encoding="utf-8"?>
<sst xmlns="http://schemas.openxmlformats.org/spreadsheetml/2006/main" count="106" uniqueCount="97">
  <si>
    <t>KRAJ DOBAVE:</t>
  </si>
  <si>
    <t xml:space="preserve">DOBAVNI ROK: </t>
  </si>
  <si>
    <t>PLAČILO</t>
  </si>
  <si>
    <t>Ponudnik mora izpolniti vse zahtevane podatke v predračunu!</t>
  </si>
  <si>
    <t>VELJAVNOST PONUDBE:</t>
  </si>
  <si>
    <t xml:space="preserve">Cena na EM brez DDV v € </t>
  </si>
  <si>
    <t>Stopnja
 DDV V %</t>
  </si>
  <si>
    <t>Vrednost DDV v €</t>
  </si>
  <si>
    <t>Cena na EM z DDV v €</t>
  </si>
  <si>
    <t>Artikel</t>
  </si>
  <si>
    <t>Skupna vrednost po predmetu v €</t>
  </si>
  <si>
    <t>SKUPNA VREDNOST PONUDBE Z DDV</t>
  </si>
  <si>
    <t>SKUPNA VREDNOST PONUDBE BREZ DDV</t>
  </si>
  <si>
    <t>VREDNOST DDV</t>
  </si>
  <si>
    <t>PRILOGA: PREDRAČUN ENOSTAVNI</t>
  </si>
  <si>
    <t>PREDMET/SKLOP</t>
  </si>
  <si>
    <t>Blago, ki je predmet JN mora v celoti ustrezati tehničnemu opisu, ki je naveden v razpisni dokumentaciji v poglavju V</t>
  </si>
  <si>
    <t>Ponudnik: ___________________________________</t>
  </si>
  <si>
    <t>SKLOP</t>
  </si>
  <si>
    <t>Količina (kpl, kos)</t>
  </si>
  <si>
    <t>Rok dobave (najkasneje do)</t>
  </si>
  <si>
    <t>Garancija (mesecev)</t>
  </si>
  <si>
    <t>6A</t>
  </si>
  <si>
    <t>6B</t>
  </si>
  <si>
    <t>Skupaj sklop 6:</t>
  </si>
  <si>
    <r>
      <t xml:space="preserve">PONUDNIK ODDA PONUDBO ZA CELOTNO JAVNO NAROČILO ALI ZA POSAMEZEN SKLOP JAVNEGA NAROČILA, PRI ČEMER </t>
    </r>
    <r>
      <rPr>
        <b/>
        <u/>
        <sz val="10"/>
        <color theme="1"/>
        <rFont val="Arial"/>
        <family val="2"/>
        <charset val="238"/>
      </rPr>
      <t>MORA PRI POSAMEZNEM SKLOPU PONUDITI VSE POZICIJE</t>
    </r>
    <r>
      <rPr>
        <b/>
        <sz val="10"/>
        <color theme="1"/>
        <rFont val="Arial"/>
        <family val="2"/>
        <charset val="238"/>
      </rPr>
      <t>.</t>
    </r>
  </si>
  <si>
    <t>30ih dneh. Rok plačila začne teči naslednji dan od uradnega prejema računa na naslovu naročka.</t>
  </si>
  <si>
    <t>Naveden v tabeli V. Tehnične specifikacije kot tudi v samem predračunu, navedenem v stolpcu 11.</t>
  </si>
  <si>
    <t>90 dni, šteto od datuma določeneg za oddajo ponudb.</t>
  </si>
  <si>
    <t xml:space="preserve">V času garancijskega roka morajo biti v Republiki Sloveniji, na stroške dobavitelja, zagotovljena morebitna popravila. </t>
  </si>
  <si>
    <r>
      <t xml:space="preserve">Ponudnik mora izpolniti vse zahtevane podatke v predračunu! V stoplcu </t>
    </r>
    <r>
      <rPr>
        <b/>
        <sz val="10"/>
        <color rgb="FF7030A0"/>
        <rFont val="Arial"/>
        <family val="2"/>
        <charset val="238"/>
      </rPr>
      <t>DDV vpiše vrednost procenta v %</t>
    </r>
    <r>
      <rPr>
        <sz val="10"/>
        <color theme="1"/>
        <rFont val="Arial"/>
        <family val="2"/>
        <charset val="238"/>
      </rPr>
      <t xml:space="preserve">, v vrsticah za </t>
    </r>
    <r>
      <rPr>
        <b/>
        <sz val="10"/>
        <color theme="1"/>
        <rFont val="Arial"/>
        <family val="2"/>
        <charset val="238"/>
      </rPr>
      <t xml:space="preserve">vsako postavko pa </t>
    </r>
    <r>
      <rPr>
        <b/>
        <sz val="10"/>
        <color rgb="FF7030A0"/>
        <rFont val="Arial"/>
        <family val="2"/>
        <charset val="238"/>
      </rPr>
      <t>vrednost DDV na enoto izračunano glede na vrednost procenta</t>
    </r>
    <r>
      <rPr>
        <sz val="10"/>
        <color theme="1"/>
        <rFont val="Arial"/>
        <family val="2"/>
        <charset val="238"/>
      </rPr>
      <t>.</t>
    </r>
  </si>
  <si>
    <t>Ponudniku ni dovoljeno spreminjanje vsebine zahtev naročnika. Če naročnik ugotovi, da je ponudnik vsebino spreminjal, bo ponudnik v tem delu izločen iz nadaljnje obravnave. 
KAR POMENI: Ponudnik priloži k ponudbi Predračun enostavni z vsemi izpolnjenimi stolpci in vključenim besedilom.</t>
  </si>
  <si>
    <t>MORS 129/2024-ODP ; NAKUP RAČUNALNIŠKE OPREME-OSTALO</t>
  </si>
  <si>
    <t xml:space="preserve">  Številka ponudbe _____________ z dne ______________</t>
  </si>
  <si>
    <t xml:space="preserve">VELIKA KOMUNIKACIJSKA OMARA SDIP-27 Level B TEMPEST </t>
  </si>
  <si>
    <t xml:space="preserve">Multifunkcijska naprava Level B  TEMPEST </t>
  </si>
  <si>
    <t xml:space="preserve">VELIKA STREŽNIŠKA OMARA 42U SDIP-27 Level B TEMPEST </t>
  </si>
  <si>
    <t xml:space="preserve">Velikoformatni tiskalnik 44'' </t>
  </si>
  <si>
    <t xml:space="preserve">Robustni prenosnik </t>
  </si>
  <si>
    <t xml:space="preserve">Namenski strežniki C2Z </t>
  </si>
  <si>
    <t>Namenski strežnik C2Z tip 1</t>
  </si>
  <si>
    <t>Namenski strežnik C2Z tip 2</t>
  </si>
  <si>
    <t xml:space="preserve">Strežnik NAS zmogljiv </t>
  </si>
  <si>
    <t>8A</t>
  </si>
  <si>
    <t>8B</t>
  </si>
  <si>
    <t>87C</t>
  </si>
  <si>
    <t xml:space="preserve">Programska oprema VMware </t>
  </si>
  <si>
    <t>Vmware vSphere Foundation</t>
  </si>
  <si>
    <t>VMware NSX Advanced Load Balancer (Avi) Enterprise</t>
  </si>
  <si>
    <r>
      <t xml:space="preserve">VMware </t>
    </r>
    <r>
      <rPr>
        <sz val="12"/>
        <color theme="1"/>
        <rFont val="Calibri"/>
        <family val="2"/>
        <charset val="238"/>
        <scheme val="minor"/>
      </rPr>
      <t xml:space="preserve"> </t>
    </r>
    <r>
      <rPr>
        <sz val="10"/>
        <color theme="1"/>
        <rFont val="Arial"/>
        <family val="2"/>
        <charset val="238"/>
      </rPr>
      <t>vSphere Essential Plus</t>
    </r>
  </si>
  <si>
    <t>Skupaj sklop 8:</t>
  </si>
  <si>
    <t xml:space="preserve">Zahteven računalnik-grafična postaja </t>
  </si>
  <si>
    <t>STREŽNIKI</t>
  </si>
  <si>
    <t>10A</t>
  </si>
  <si>
    <t>10B</t>
  </si>
  <si>
    <t>Skupaj sklop 10:</t>
  </si>
  <si>
    <t xml:space="preserve">Računalniška miška za grafično oblikovanje </t>
  </si>
  <si>
    <t xml:space="preserve">Tiskalnik-ploter A0 </t>
  </si>
  <si>
    <t>X</t>
  </si>
  <si>
    <t xml:space="preserve">Zunanji disk 16TB USB 3.0 </t>
  </si>
  <si>
    <t>14A</t>
  </si>
  <si>
    <t>14B</t>
  </si>
  <si>
    <t>14C</t>
  </si>
  <si>
    <t>14D</t>
  </si>
  <si>
    <t>Skupaj sklop 14:</t>
  </si>
  <si>
    <t>Trdi disk IronWolf (3.5'')</t>
  </si>
  <si>
    <t>Trdi disk IronWolf (3.5'') 4TB</t>
  </si>
  <si>
    <t>Trdi disk IronWolf (3.5'') 8TB</t>
  </si>
  <si>
    <t>Trdi disk IronWolf (3.5'') 12TB</t>
  </si>
  <si>
    <t>Trdi disk IronWolf (3.5'') 16TB</t>
  </si>
  <si>
    <t xml:space="preserve">USB spletna kamera HD z mikrofonom </t>
  </si>
  <si>
    <t xml:space="preserve">USB slušalke z mikrofonom </t>
  </si>
  <si>
    <t>x</t>
  </si>
  <si>
    <t xml:space="preserve">Prenosna baterija Powerbank 40.000 mAH </t>
  </si>
  <si>
    <t xml:space="preserve">GIS računalniki in LCD za ReCO </t>
  </si>
  <si>
    <t>19A</t>
  </si>
  <si>
    <t>19B</t>
  </si>
  <si>
    <t>Skupaj sklop 19:</t>
  </si>
  <si>
    <t>Grafične postaje ReCO</t>
  </si>
  <si>
    <t>Monitorji 27''</t>
  </si>
  <si>
    <t>20A</t>
  </si>
  <si>
    <t>20B</t>
  </si>
  <si>
    <t>20C</t>
  </si>
  <si>
    <t xml:space="preserve">VMware vCloud Foundation </t>
  </si>
  <si>
    <t xml:space="preserve">VMware vSphere Essentials </t>
  </si>
  <si>
    <t xml:space="preserve">VMware vSphere Foundation </t>
  </si>
  <si>
    <t>Skupaj sklop 20:</t>
  </si>
  <si>
    <t xml:space="preserve">Strežnik zmogljiv tip 3 </t>
  </si>
  <si>
    <t>Strežnik za varnostno kopiranje</t>
  </si>
  <si>
    <r>
      <t xml:space="preserve">Sklop 8, 10 in 20 </t>
    </r>
    <r>
      <rPr>
        <sz val="10"/>
        <color theme="1"/>
        <rFont val="Arial"/>
        <family val="2"/>
        <charset val="238"/>
      </rPr>
      <t>v MORS, Vojkova cesta 55, 1000 Ljubljana</t>
    </r>
    <r>
      <rPr>
        <b/>
        <sz val="10"/>
        <color theme="1"/>
        <rFont val="Arial"/>
        <family val="2"/>
        <charset val="238"/>
      </rPr>
      <t>, sklop 4 – 1kpl  Vojašnica generala Maistra, Ramovševa 2, 2000 Maribor in 1 kpl Vojašnica Ivana Cankarja, Raskovec 50, 1360 Vrhnika,  sklop 19</t>
    </r>
    <r>
      <rPr>
        <sz val="10"/>
        <color theme="1"/>
        <rFont val="Arial"/>
        <family val="2"/>
        <charset val="238"/>
      </rPr>
      <t xml:space="preserve"> v Skladišče URSZR, Obvozna pot 112, Ljubljana-Šentvid</t>
    </r>
    <r>
      <rPr>
        <b/>
        <sz val="10"/>
        <color theme="1"/>
        <rFont val="Arial"/>
        <family val="2"/>
        <charset val="238"/>
      </rPr>
      <t xml:space="preserve">, vse ostale sklope  </t>
    </r>
    <r>
      <rPr>
        <sz val="10"/>
        <color theme="1"/>
        <rFont val="Arial"/>
        <family val="2"/>
        <charset val="238"/>
      </rPr>
      <t>v Centralno skladišče MORS, Koščeva 6, 1210 Ljubljana-Šentvid.</t>
    </r>
  </si>
  <si>
    <r>
      <t>4 kos do 25.11.2024</t>
    </r>
    <r>
      <rPr>
        <sz val="9"/>
        <color rgb="FFFF0000"/>
        <rFont val="Arial"/>
        <family val="2"/>
        <charset val="238"/>
      </rPr>
      <t xml:space="preserve"> 4 kos do 30.4.2025</t>
    </r>
  </si>
  <si>
    <r>
      <t>1 kos do 25.11.2024</t>
    </r>
    <r>
      <rPr>
        <sz val="9"/>
        <color rgb="FFFF0000"/>
        <rFont val="Arial"/>
        <family val="2"/>
        <charset val="238"/>
      </rPr>
      <t xml:space="preserve"> 1 kos do 30.4.2025</t>
    </r>
  </si>
  <si>
    <r>
      <t>128 kos do 25.11.2024</t>
    </r>
    <r>
      <rPr>
        <sz val="9"/>
        <color rgb="FFFF0000"/>
        <rFont val="Arial"/>
        <family val="2"/>
        <charset val="238"/>
      </rPr>
      <t xml:space="preserve"> 128 kos do 30.4.2025</t>
    </r>
  </si>
  <si>
    <t xml:space="preserve">Preklopno stikalo 2x1 DP/USB s kabli </t>
  </si>
  <si>
    <t>3*4</t>
  </si>
  <si>
    <t>3+5</t>
  </si>
  <si>
    <t>6*7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</si>
</sst>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0"/>
      <color rgb="FF7030A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EC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0" fontId="1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4" fontId="8" fillId="0" borderId="10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4" fontId="8" fillId="0" borderId="11" xfId="0" applyNumberFormat="1" applyFont="1" applyFill="1" applyBorder="1" applyAlignment="1">
      <alignment horizontal="center" vertical="center"/>
    </xf>
    <xf numFmtId="4" fontId="8" fillId="0" borderId="1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/>
    <xf numFmtId="164" fontId="1" fillId="0" borderId="1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 applyFill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15" xfId="0" applyNumberFormat="1" applyFont="1" applyFill="1" applyBorder="1" applyAlignment="1">
      <alignment horizontal="center" vertical="center"/>
    </xf>
    <xf numFmtId="0" fontId="5" fillId="6" borderId="0" xfId="0" applyFont="1" applyFill="1" applyAlignment="1"/>
    <xf numFmtId="0" fontId="2" fillId="6" borderId="3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164" fontId="1" fillId="0" borderId="3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/>
    </xf>
    <xf numFmtId="10" fontId="1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4" fontId="6" fillId="5" borderId="1" xfId="0" applyNumberFormat="1" applyFont="1" applyFill="1" applyBorder="1" applyAlignment="1">
      <alignment horizontal="center" vertical="center" wrapText="1"/>
    </xf>
    <xf numFmtId="10" fontId="6" fillId="5" borderId="1" xfId="0" applyNumberFormat="1" applyFont="1" applyFill="1" applyBorder="1" applyAlignment="1">
      <alignment horizontal="center" vertical="center" wrapText="1"/>
    </xf>
    <xf numFmtId="4" fontId="6" fillId="5" borderId="3" xfId="0" applyNumberFormat="1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wrapText="1"/>
    </xf>
    <xf numFmtId="0" fontId="9" fillId="6" borderId="1" xfId="0" applyFont="1" applyFill="1" applyBorder="1" applyAlignment="1">
      <alignment wrapText="1"/>
    </xf>
    <xf numFmtId="0" fontId="1" fillId="0" borderId="0" xfId="0" applyFont="1" applyFill="1" applyAlignment="1" applyProtection="1">
      <protection locked="0" hidden="1"/>
    </xf>
    <xf numFmtId="0" fontId="1" fillId="0" borderId="0" xfId="0" applyFont="1" applyAlignment="1" applyProtection="1">
      <protection locked="0" hidden="1"/>
    </xf>
    <xf numFmtId="10" fontId="1" fillId="0" borderId="0" xfId="0" applyNumberFormat="1" applyFont="1" applyAlignment="1" applyProtection="1">
      <protection locked="0" hidden="1"/>
    </xf>
    <xf numFmtId="0" fontId="2" fillId="0" borderId="0" xfId="0" applyFont="1" applyAlignment="1">
      <alignment horizontal="left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5" fillId="6" borderId="0" xfId="0" applyFont="1" applyFill="1" applyAlignment="1">
      <alignment horizont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2" fillId="0" borderId="0" xfId="0" applyFont="1"/>
    <xf numFmtId="0" fontId="3" fillId="6" borderId="0" xfId="0" applyFont="1" applyFill="1" applyAlignment="1">
      <alignment horizontal="left" wrapText="1"/>
    </xf>
    <xf numFmtId="0" fontId="5" fillId="6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1" fillId="6" borderId="0" xfId="0" applyFont="1" applyFill="1" applyAlignment="1">
      <alignment horizontal="left" wrapText="1"/>
    </xf>
    <xf numFmtId="0" fontId="2" fillId="5" borderId="1" xfId="0" applyFont="1" applyFill="1" applyBorder="1" applyAlignment="1">
      <alignment horizontal="left" vertical="center" wrapText="1"/>
    </xf>
    <xf numFmtId="0" fontId="2" fillId="6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 applyProtection="1">
      <alignment horizontal="left" wrapText="1"/>
      <protection locked="0" hidden="1"/>
    </xf>
    <xf numFmtId="0" fontId="1" fillId="0" borderId="0" xfId="0" applyFont="1" applyAlignment="1">
      <alignment horizontal="left" vertical="center" wrapText="1"/>
    </xf>
    <xf numFmtId="0" fontId="2" fillId="6" borderId="3" xfId="0" applyFont="1" applyFill="1" applyBorder="1" applyAlignment="1">
      <alignment horizontal="left" vertical="center"/>
    </xf>
    <xf numFmtId="14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2" fillId="6" borderId="5" xfId="0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 vertical="center"/>
    </xf>
    <xf numFmtId="10" fontId="1" fillId="0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vertical="center"/>
    </xf>
    <xf numFmtId="164" fontId="1" fillId="0" borderId="3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14" fontId="13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left" vertical="center"/>
    </xf>
    <xf numFmtId="164" fontId="2" fillId="0" borderId="5" xfId="0" applyNumberFormat="1" applyFont="1" applyBorder="1" applyAlignment="1">
      <alignment horizontal="center" vertical="center"/>
    </xf>
    <xf numFmtId="0" fontId="1" fillId="0" borderId="0" xfId="0" applyFont="1"/>
    <xf numFmtId="164" fontId="2" fillId="0" borderId="1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14" fontId="1" fillId="0" borderId="4" xfId="0" applyNumberFormat="1" applyFont="1" applyBorder="1" applyAlignment="1">
      <alignment horizontal="center" vertical="center"/>
    </xf>
    <xf numFmtId="14" fontId="1" fillId="0" borderId="6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4" fontId="1" fillId="0" borderId="16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6" borderId="0" xfId="0" applyFont="1" applyFill="1" applyAlignment="1">
      <alignment horizontal="center"/>
    </xf>
    <xf numFmtId="0" fontId="1" fillId="0" borderId="2" xfId="0" applyFont="1" applyBorder="1" applyAlignment="1">
      <alignment horizontal="center"/>
    </xf>
    <xf numFmtId="0" fontId="2" fillId="6" borderId="4" xfId="0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 applyProtection="1">
      <alignment horizontal="left" vertical="top" wrapText="1"/>
      <protection locked="0" hidden="1"/>
    </xf>
    <xf numFmtId="0" fontId="2" fillId="0" borderId="0" xfId="0" applyFont="1" applyAlignment="1">
      <alignment horizontal="left" wrapText="1"/>
    </xf>
    <xf numFmtId="0" fontId="2" fillId="3" borderId="0" xfId="0" applyFont="1" applyFill="1" applyAlignment="1" applyProtection="1">
      <alignment horizontal="center"/>
      <protection locked="0" hidden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 applyProtection="1">
      <alignment horizontal="left"/>
      <protection locked="0" hidden="1"/>
    </xf>
    <xf numFmtId="0" fontId="1" fillId="0" borderId="1" xfId="0" applyFont="1" applyBorder="1" applyAlignment="1">
      <alignment horizontal="center"/>
    </xf>
    <xf numFmtId="0" fontId="2" fillId="0" borderId="12" xfId="0" applyFont="1" applyFill="1" applyBorder="1" applyAlignment="1">
      <alignment horizontal="right" vertical="center" wrapText="1"/>
    </xf>
    <xf numFmtId="0" fontId="2" fillId="0" borderId="13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right" vertical="center" wrapText="1"/>
    </xf>
    <xf numFmtId="164" fontId="1" fillId="0" borderId="3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15" xfId="0" applyNumberFormat="1" applyFont="1" applyFill="1" applyBorder="1" applyAlignment="1">
      <alignment horizontal="center" vertical="center"/>
    </xf>
  </cellXfs>
  <cellStyles count="1">
    <cellStyle name="Navadno" xfId="0" builtinId="0"/>
  </cellStyles>
  <dxfs count="14">
    <dxf>
      <fill>
        <patternFill>
          <bgColor rgb="FFFDE9D9"/>
        </patternFill>
      </fill>
    </dxf>
    <dxf>
      <fill>
        <patternFill>
          <bgColor rgb="FFFDE9D9"/>
        </patternFill>
      </fill>
    </dxf>
    <dxf>
      <fill>
        <patternFill>
          <bgColor rgb="FFFDE9D9"/>
        </patternFill>
      </fill>
    </dxf>
    <dxf>
      <fill>
        <patternFill>
          <bgColor rgb="FFFDE9D9"/>
        </patternFill>
      </fill>
    </dxf>
    <dxf>
      <fill>
        <patternFill>
          <bgColor rgb="FFFDE9D9"/>
        </patternFill>
      </fill>
    </dxf>
    <dxf>
      <fill>
        <patternFill>
          <bgColor rgb="FFFDE9D9"/>
        </patternFill>
      </fill>
    </dxf>
    <dxf>
      <fill>
        <patternFill>
          <bgColor rgb="FFFDE9D9"/>
        </patternFill>
      </fill>
    </dxf>
    <dxf>
      <fill>
        <patternFill>
          <bgColor rgb="FFFDE9D9"/>
        </patternFill>
      </fill>
    </dxf>
    <dxf>
      <fill>
        <patternFill>
          <bgColor rgb="FFFDE9D9"/>
        </patternFill>
      </fill>
    </dxf>
    <dxf>
      <fill>
        <patternFill>
          <bgColor rgb="FFFDE9D9"/>
        </patternFill>
      </fill>
    </dxf>
    <dxf>
      <fill>
        <patternFill>
          <bgColor rgb="FFFDE9D9"/>
        </patternFill>
      </fill>
    </dxf>
    <dxf>
      <fill>
        <patternFill>
          <bgColor rgb="FFFDE9D9"/>
        </patternFill>
      </fill>
    </dxf>
    <dxf>
      <fill>
        <patternFill>
          <bgColor rgb="FFFDE9D9"/>
        </patternFill>
      </fill>
    </dxf>
    <dxf>
      <fill>
        <patternFill>
          <bgColor rgb="FFFDE9D9"/>
        </patternFill>
      </fill>
    </dxf>
  </dxfs>
  <tableStyles count="0" defaultTableStyle="TableStyleMedium2" defaultPivotStyle="PivotStyleLight16"/>
  <colors>
    <mruColors>
      <color rgb="FFCCECFF"/>
      <color rgb="FFFDE9D9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5"/>
  <sheetViews>
    <sheetView tabSelected="1" topLeftCell="A65" zoomScaleNormal="100" zoomScaleSheetLayoutView="100" workbookViewId="0">
      <selection activeCell="I70" sqref="I70:J70"/>
    </sheetView>
  </sheetViews>
  <sheetFormatPr defaultColWidth="9.140625" defaultRowHeight="12.75" x14ac:dyDescent="0.2"/>
  <cols>
    <col min="1" max="1" width="11" style="16" customWidth="1"/>
    <col min="2" max="2" width="37" style="62" customWidth="1"/>
    <col min="3" max="3" width="13.140625" style="10" customWidth="1"/>
    <col min="4" max="4" width="16.28515625" style="10" customWidth="1"/>
    <col min="5" max="6" width="16" style="10" customWidth="1"/>
    <col min="7" max="7" width="16.7109375" style="10" customWidth="1"/>
    <col min="8" max="8" width="19" style="10" customWidth="1"/>
    <col min="9" max="9" width="10.85546875" style="19" customWidth="1"/>
    <col min="10" max="10" width="32.85546875" style="10" customWidth="1"/>
    <col min="11" max="16384" width="9.140625" style="10"/>
  </cols>
  <sheetData>
    <row r="1" spans="1:10" x14ac:dyDescent="0.2">
      <c r="A1" s="24" t="s">
        <v>14</v>
      </c>
      <c r="B1" s="55"/>
      <c r="C1" s="24"/>
    </row>
    <row r="2" spans="1:10" s="15" customFormat="1" x14ac:dyDescent="0.2">
      <c r="A2" s="24"/>
      <c r="B2" s="55"/>
      <c r="C2" s="24"/>
      <c r="I2" s="19"/>
    </row>
    <row r="3" spans="1:10" s="15" customFormat="1" x14ac:dyDescent="0.2">
      <c r="A3" s="24" t="s">
        <v>32</v>
      </c>
      <c r="B3" s="56"/>
      <c r="C3" s="50"/>
      <c r="I3" s="19"/>
    </row>
    <row r="4" spans="1:10" s="15" customFormat="1" x14ac:dyDescent="0.2">
      <c r="A4" s="17"/>
      <c r="B4" s="57"/>
      <c r="I4" s="19"/>
    </row>
    <row r="5" spans="1:10" x14ac:dyDescent="0.2">
      <c r="A5" s="2"/>
      <c r="B5" s="58"/>
    </row>
    <row r="6" spans="1:10" x14ac:dyDescent="0.2">
      <c r="A6" s="24" t="s">
        <v>17</v>
      </c>
      <c r="B6" s="59"/>
      <c r="C6" s="6"/>
      <c r="D6" s="6"/>
    </row>
    <row r="7" spans="1:10" x14ac:dyDescent="0.2">
      <c r="A7" s="24"/>
      <c r="B7" s="55"/>
      <c r="C7" s="6"/>
      <c r="D7" s="6"/>
    </row>
    <row r="8" spans="1:10" x14ac:dyDescent="0.2">
      <c r="A8" s="108" t="s">
        <v>33</v>
      </c>
      <c r="B8" s="108"/>
      <c r="C8" s="18"/>
      <c r="D8" s="6"/>
    </row>
    <row r="9" spans="1:10" x14ac:dyDescent="0.2">
      <c r="A9" s="2"/>
      <c r="B9" s="58"/>
    </row>
    <row r="10" spans="1:10" x14ac:dyDescent="0.2">
      <c r="A10" s="2"/>
      <c r="B10" s="58"/>
    </row>
    <row r="11" spans="1:10" ht="25.5" customHeight="1" x14ac:dyDescent="0.2">
      <c r="A11" s="34" t="s">
        <v>18</v>
      </c>
      <c r="B11" s="60" t="s">
        <v>9</v>
      </c>
      <c r="C11" s="35" t="s">
        <v>5</v>
      </c>
      <c r="D11" s="36" t="s">
        <v>6</v>
      </c>
      <c r="E11" s="35" t="s">
        <v>7</v>
      </c>
      <c r="F11" s="35" t="s">
        <v>8</v>
      </c>
      <c r="G11" s="35" t="s">
        <v>19</v>
      </c>
      <c r="H11" s="37" t="s">
        <v>10</v>
      </c>
      <c r="I11" s="41" t="s">
        <v>21</v>
      </c>
      <c r="J11" s="42" t="s">
        <v>20</v>
      </c>
    </row>
    <row r="12" spans="1:10" ht="12.75" customHeight="1" x14ac:dyDescent="0.2">
      <c r="A12" s="113">
        <v>1</v>
      </c>
      <c r="B12" s="114">
        <v>2</v>
      </c>
      <c r="C12" s="116">
        <v>3</v>
      </c>
      <c r="D12" s="116">
        <v>4</v>
      </c>
      <c r="E12" s="38">
        <v>5</v>
      </c>
      <c r="F12" s="38">
        <v>6</v>
      </c>
      <c r="G12" s="116">
        <v>7</v>
      </c>
      <c r="H12" s="39">
        <v>8</v>
      </c>
      <c r="I12" s="110">
        <v>9</v>
      </c>
      <c r="J12" s="110">
        <v>10</v>
      </c>
    </row>
    <row r="13" spans="1:10" ht="12.75" customHeight="1" x14ac:dyDescent="0.2">
      <c r="A13" s="113"/>
      <c r="B13" s="115"/>
      <c r="C13" s="117"/>
      <c r="D13" s="117"/>
      <c r="E13" s="40" t="s">
        <v>94</v>
      </c>
      <c r="F13" s="40" t="s">
        <v>95</v>
      </c>
      <c r="G13" s="117"/>
      <c r="H13" s="39" t="s">
        <v>96</v>
      </c>
      <c r="I13" s="111"/>
      <c r="J13" s="111"/>
    </row>
    <row r="14" spans="1:10" ht="12.75" customHeight="1" x14ac:dyDescent="0.2">
      <c r="A14" s="118" t="s">
        <v>15</v>
      </c>
      <c r="B14" s="119"/>
      <c r="C14" s="119"/>
      <c r="D14" s="119"/>
      <c r="E14" s="119"/>
      <c r="F14" s="119"/>
      <c r="G14" s="119"/>
      <c r="H14" s="119"/>
      <c r="I14" s="112"/>
      <c r="J14" s="112"/>
    </row>
    <row r="15" spans="1:10" ht="12.75" customHeight="1" x14ac:dyDescent="0.2">
      <c r="A15" s="94"/>
      <c r="B15" s="109"/>
      <c r="C15" s="94"/>
      <c r="D15" s="109"/>
      <c r="E15" s="109"/>
      <c r="F15" s="109"/>
      <c r="G15" s="109"/>
      <c r="H15" s="109"/>
      <c r="I15" s="109"/>
      <c r="J15" s="95"/>
    </row>
    <row r="16" spans="1:10" s="15" customFormat="1" ht="27.75" customHeight="1" x14ac:dyDescent="0.2">
      <c r="A16" s="25">
        <v>1</v>
      </c>
      <c r="B16" s="26" t="s">
        <v>34</v>
      </c>
      <c r="C16" s="22"/>
      <c r="D16" s="32"/>
      <c r="E16" s="11">
        <f t="shared" ref="E16" si="0">C16*D16</f>
        <v>0</v>
      </c>
      <c r="F16" s="12">
        <f t="shared" ref="F16" si="1">C16+E16</f>
        <v>0</v>
      </c>
      <c r="G16" s="4">
        <v>2</v>
      </c>
      <c r="H16" s="52">
        <f t="shared" ref="H16" si="2">G16*F16</f>
        <v>0</v>
      </c>
      <c r="I16" s="20">
        <v>12</v>
      </c>
      <c r="J16" s="31">
        <v>45611</v>
      </c>
    </row>
    <row r="17" spans="1:10" s="15" customFormat="1" ht="12.75" customHeight="1" x14ac:dyDescent="0.2">
      <c r="A17" s="21"/>
      <c r="B17" s="86"/>
      <c r="C17" s="86"/>
      <c r="D17" s="86"/>
      <c r="E17" s="86"/>
      <c r="F17" s="86"/>
      <c r="G17" s="86"/>
      <c r="H17" s="86"/>
      <c r="I17" s="86"/>
      <c r="J17" s="86"/>
    </row>
    <row r="18" spans="1:10" s="15" customFormat="1" ht="12.75" customHeight="1" x14ac:dyDescent="0.2">
      <c r="A18" s="25">
        <v>2</v>
      </c>
      <c r="B18" s="61" t="s">
        <v>35</v>
      </c>
      <c r="C18" s="22"/>
      <c r="D18" s="32"/>
      <c r="E18" s="11">
        <f t="shared" ref="E18:E43" si="3">C18*D18</f>
        <v>0</v>
      </c>
      <c r="F18" s="12">
        <f t="shared" ref="F18:F43" si="4">C18+E18</f>
        <v>0</v>
      </c>
      <c r="G18" s="4">
        <v>1</v>
      </c>
      <c r="H18" s="52">
        <f t="shared" ref="H18:H39" si="5">G18*F18</f>
        <v>0</v>
      </c>
      <c r="I18" s="20">
        <v>36</v>
      </c>
      <c r="J18" s="31">
        <v>45611</v>
      </c>
    </row>
    <row r="19" spans="1:10" s="15" customFormat="1" ht="12.75" customHeight="1" x14ac:dyDescent="0.2">
      <c r="A19" s="86"/>
      <c r="B19" s="86"/>
      <c r="C19" s="86"/>
      <c r="D19" s="86"/>
      <c r="E19" s="86"/>
      <c r="F19" s="86"/>
      <c r="G19" s="86"/>
      <c r="H19" s="86"/>
      <c r="I19" s="86"/>
      <c r="J19" s="86"/>
    </row>
    <row r="20" spans="1:10" s="15" customFormat="1" ht="24" customHeight="1" x14ac:dyDescent="0.2">
      <c r="A20" s="25">
        <v>3</v>
      </c>
      <c r="B20" s="61" t="s">
        <v>36</v>
      </c>
      <c r="C20" s="22"/>
      <c r="D20" s="32"/>
      <c r="E20" s="11">
        <f t="shared" si="3"/>
        <v>0</v>
      </c>
      <c r="F20" s="12">
        <f t="shared" si="4"/>
        <v>0</v>
      </c>
      <c r="G20" s="4">
        <v>1</v>
      </c>
      <c r="H20" s="52">
        <f t="shared" si="5"/>
        <v>0</v>
      </c>
      <c r="I20" s="20">
        <v>60</v>
      </c>
      <c r="J20" s="31">
        <v>45611</v>
      </c>
    </row>
    <row r="21" spans="1:10" s="15" customFormat="1" ht="12.75" customHeight="1" x14ac:dyDescent="0.2">
      <c r="A21" s="98"/>
      <c r="B21" s="99"/>
      <c r="C21" s="99"/>
      <c r="D21" s="99"/>
      <c r="E21" s="99"/>
      <c r="F21" s="99"/>
      <c r="G21" s="99"/>
      <c r="H21" s="99"/>
      <c r="I21" s="20"/>
      <c r="J21" s="3"/>
    </row>
    <row r="22" spans="1:10" s="15" customFormat="1" ht="12.75" customHeight="1" x14ac:dyDescent="0.2">
      <c r="A22" s="25">
        <v>4</v>
      </c>
      <c r="B22" s="65" t="s">
        <v>37</v>
      </c>
      <c r="C22" s="22"/>
      <c r="D22" s="32"/>
      <c r="E22" s="11">
        <f t="shared" si="3"/>
        <v>0</v>
      </c>
      <c r="F22" s="12">
        <f t="shared" si="4"/>
        <v>0</v>
      </c>
      <c r="G22" s="4">
        <v>2</v>
      </c>
      <c r="H22" s="52">
        <f t="shared" si="5"/>
        <v>0</v>
      </c>
      <c r="I22" s="20">
        <v>36</v>
      </c>
      <c r="J22" s="31">
        <v>45611</v>
      </c>
    </row>
    <row r="23" spans="1:10" s="15" customFormat="1" ht="12.75" customHeight="1" x14ac:dyDescent="0.2">
      <c r="A23" s="87"/>
      <c r="B23" s="88"/>
      <c r="C23" s="88"/>
      <c r="D23" s="88"/>
      <c r="E23" s="88"/>
      <c r="F23" s="88"/>
      <c r="G23" s="88"/>
      <c r="H23" s="88"/>
      <c r="I23" s="88"/>
      <c r="J23" s="89"/>
    </row>
    <row r="24" spans="1:10" s="15" customFormat="1" ht="12.75" customHeight="1" x14ac:dyDescent="0.2">
      <c r="A24" s="25">
        <v>5</v>
      </c>
      <c r="B24" s="65" t="s">
        <v>38</v>
      </c>
      <c r="C24" s="22"/>
      <c r="D24" s="32"/>
      <c r="E24" s="48">
        <f t="shared" ref="E24" si="6">C24*D24</f>
        <v>0</v>
      </c>
      <c r="F24" s="12">
        <f t="shared" ref="F24" si="7">C24+E24</f>
        <v>0</v>
      </c>
      <c r="G24" s="4">
        <v>70</v>
      </c>
      <c r="H24" s="52">
        <f t="shared" ref="H24" si="8">G24*F24</f>
        <v>0</v>
      </c>
      <c r="I24" s="49">
        <v>36</v>
      </c>
      <c r="J24" s="31">
        <v>45611</v>
      </c>
    </row>
    <row r="25" spans="1:10" s="15" customFormat="1" ht="12.75" customHeight="1" x14ac:dyDescent="0.2">
      <c r="A25" s="87"/>
      <c r="B25" s="88"/>
      <c r="C25" s="88"/>
      <c r="D25" s="88"/>
      <c r="E25" s="88"/>
      <c r="F25" s="88"/>
      <c r="G25" s="88"/>
      <c r="H25" s="88"/>
      <c r="I25" s="88"/>
      <c r="J25" s="89"/>
    </row>
    <row r="26" spans="1:10" s="15" customFormat="1" ht="12.75" customHeight="1" x14ac:dyDescent="0.2">
      <c r="A26" s="25">
        <v>6</v>
      </c>
      <c r="B26" s="65" t="s">
        <v>39</v>
      </c>
      <c r="C26" s="86"/>
      <c r="D26" s="86"/>
      <c r="E26" s="86"/>
      <c r="F26" s="86"/>
      <c r="G26" s="86"/>
      <c r="H26" s="86"/>
      <c r="I26" s="86"/>
      <c r="J26" s="86"/>
    </row>
    <row r="27" spans="1:10" s="15" customFormat="1" ht="12.75" customHeight="1" x14ac:dyDescent="0.2">
      <c r="A27" s="33" t="s">
        <v>22</v>
      </c>
      <c r="B27" s="54" t="s">
        <v>40</v>
      </c>
      <c r="C27" s="22"/>
      <c r="D27" s="32"/>
      <c r="E27" s="11">
        <f t="shared" si="3"/>
        <v>0</v>
      </c>
      <c r="F27" s="12">
        <f t="shared" si="4"/>
        <v>0</v>
      </c>
      <c r="G27" s="4">
        <v>2</v>
      </c>
      <c r="H27" s="30">
        <f t="shared" si="5"/>
        <v>0</v>
      </c>
      <c r="I27" s="20">
        <v>60</v>
      </c>
      <c r="J27" s="96">
        <v>45611</v>
      </c>
    </row>
    <row r="28" spans="1:10" s="15" customFormat="1" ht="12.75" customHeight="1" x14ac:dyDescent="0.2">
      <c r="A28" s="33" t="s">
        <v>23</v>
      </c>
      <c r="B28" s="54" t="s">
        <v>41</v>
      </c>
      <c r="C28" s="22"/>
      <c r="D28" s="32"/>
      <c r="E28" s="11">
        <f t="shared" si="3"/>
        <v>0</v>
      </c>
      <c r="F28" s="12">
        <f t="shared" si="4"/>
        <v>0</v>
      </c>
      <c r="G28" s="4">
        <v>2</v>
      </c>
      <c r="H28" s="30">
        <f t="shared" si="5"/>
        <v>0</v>
      </c>
      <c r="I28" s="20">
        <v>60</v>
      </c>
      <c r="J28" s="97"/>
    </row>
    <row r="29" spans="1:10" s="15" customFormat="1" ht="12.75" customHeight="1" x14ac:dyDescent="0.2">
      <c r="A29" s="91" t="s">
        <v>24</v>
      </c>
      <c r="B29" s="92"/>
      <c r="C29" s="92"/>
      <c r="D29" s="92"/>
      <c r="E29" s="92"/>
      <c r="F29" s="92"/>
      <c r="G29" s="93"/>
      <c r="H29" s="28">
        <f>SUM(H27:H28)</f>
        <v>0</v>
      </c>
      <c r="I29" s="126"/>
      <c r="J29" s="126"/>
    </row>
    <row r="30" spans="1:10" s="15" customFormat="1" ht="12.75" customHeight="1" x14ac:dyDescent="0.2">
      <c r="A30" s="98"/>
      <c r="B30" s="99"/>
      <c r="C30" s="99"/>
      <c r="D30" s="99"/>
      <c r="E30" s="99"/>
      <c r="F30" s="99"/>
      <c r="G30" s="99"/>
      <c r="H30" s="99"/>
      <c r="I30" s="99"/>
      <c r="J30" s="100"/>
    </row>
    <row r="31" spans="1:10" s="15" customFormat="1" ht="12.75" customHeight="1" x14ac:dyDescent="0.2">
      <c r="A31" s="68">
        <v>7</v>
      </c>
      <c r="B31" s="68" t="s">
        <v>42</v>
      </c>
      <c r="C31" s="69"/>
      <c r="D31" s="70"/>
      <c r="E31" s="71">
        <f t="shared" si="3"/>
        <v>0</v>
      </c>
      <c r="F31" s="12">
        <f t="shared" si="4"/>
        <v>0</v>
      </c>
      <c r="G31" s="72">
        <v>5</v>
      </c>
      <c r="H31" s="84">
        <f t="shared" si="5"/>
        <v>0</v>
      </c>
      <c r="I31" s="67">
        <v>60</v>
      </c>
      <c r="J31" s="66">
        <v>45611</v>
      </c>
    </row>
    <row r="32" spans="1:10" s="15" customFormat="1" ht="12.75" customHeight="1" x14ac:dyDescent="0.2">
      <c r="A32" s="98"/>
      <c r="B32" s="99"/>
      <c r="C32" s="99"/>
      <c r="D32" s="99"/>
      <c r="E32" s="99"/>
      <c r="F32" s="99"/>
      <c r="G32" s="99"/>
      <c r="H32" s="99"/>
      <c r="I32" s="99"/>
      <c r="J32" s="100"/>
    </row>
    <row r="33" spans="1:10" s="15" customFormat="1" ht="12.75" customHeight="1" x14ac:dyDescent="0.2">
      <c r="A33" s="25">
        <v>8</v>
      </c>
      <c r="B33" s="65" t="s">
        <v>46</v>
      </c>
      <c r="C33" s="86"/>
      <c r="D33" s="86"/>
      <c r="E33" s="86"/>
      <c r="F33" s="86"/>
      <c r="G33" s="86"/>
      <c r="H33" s="86"/>
      <c r="I33" s="86"/>
      <c r="J33" s="86"/>
    </row>
    <row r="34" spans="1:10" s="15" customFormat="1" ht="12.75" customHeight="1" x14ac:dyDescent="0.25">
      <c r="A34" s="33" t="s">
        <v>43</v>
      </c>
      <c r="B34" s="73" t="s">
        <v>49</v>
      </c>
      <c r="C34" s="22"/>
      <c r="D34" s="32"/>
      <c r="E34" s="11">
        <f t="shared" si="3"/>
        <v>0</v>
      </c>
      <c r="F34" s="12">
        <f t="shared" si="4"/>
        <v>0</v>
      </c>
      <c r="G34" s="4">
        <v>1</v>
      </c>
      <c r="H34" s="30">
        <f t="shared" si="5"/>
        <v>0</v>
      </c>
      <c r="I34" s="20">
        <v>60</v>
      </c>
      <c r="J34" s="96">
        <v>45611</v>
      </c>
    </row>
    <row r="35" spans="1:10" s="15" customFormat="1" ht="12.75" customHeight="1" x14ac:dyDescent="0.2">
      <c r="A35" s="33" t="s">
        <v>44</v>
      </c>
      <c r="B35" s="73" t="s">
        <v>47</v>
      </c>
      <c r="C35" s="22"/>
      <c r="D35" s="32"/>
      <c r="E35" s="11">
        <f t="shared" si="3"/>
        <v>0</v>
      </c>
      <c r="F35" s="12">
        <f t="shared" si="4"/>
        <v>0</v>
      </c>
      <c r="G35" s="4">
        <v>1</v>
      </c>
      <c r="H35" s="30">
        <f t="shared" si="5"/>
        <v>0</v>
      </c>
      <c r="I35" s="20">
        <v>60</v>
      </c>
      <c r="J35" s="101"/>
    </row>
    <row r="36" spans="1:10" s="15" customFormat="1" ht="24" customHeight="1" x14ac:dyDescent="0.2">
      <c r="A36" s="33" t="s">
        <v>45</v>
      </c>
      <c r="B36" s="73" t="s">
        <v>48</v>
      </c>
      <c r="C36" s="22"/>
      <c r="D36" s="32"/>
      <c r="E36" s="11">
        <f t="shared" si="3"/>
        <v>0</v>
      </c>
      <c r="F36" s="12">
        <f t="shared" si="4"/>
        <v>0</v>
      </c>
      <c r="G36" s="4">
        <v>1</v>
      </c>
      <c r="H36" s="30">
        <f t="shared" si="5"/>
        <v>0</v>
      </c>
      <c r="I36" s="20">
        <v>36</v>
      </c>
      <c r="J36" s="97"/>
    </row>
    <row r="37" spans="1:10" s="15" customFormat="1" ht="12.75" customHeight="1" x14ac:dyDescent="0.2">
      <c r="A37" s="91" t="s">
        <v>50</v>
      </c>
      <c r="B37" s="92"/>
      <c r="C37" s="92"/>
      <c r="D37" s="92"/>
      <c r="E37" s="92"/>
      <c r="F37" s="92"/>
      <c r="G37" s="93"/>
      <c r="H37" s="27">
        <f>SUM(H34:H36)</f>
        <v>0</v>
      </c>
      <c r="I37" s="90"/>
      <c r="J37" s="90"/>
    </row>
    <row r="38" spans="1:10" s="15" customFormat="1" ht="12.75" customHeight="1" x14ac:dyDescent="0.2">
      <c r="A38" s="86"/>
      <c r="B38" s="86"/>
      <c r="C38" s="86"/>
      <c r="D38" s="86"/>
      <c r="E38" s="86"/>
      <c r="F38" s="86"/>
      <c r="G38" s="86"/>
      <c r="H38" s="86"/>
      <c r="I38" s="86"/>
      <c r="J38" s="86"/>
    </row>
    <row r="39" spans="1:10" s="15" customFormat="1" ht="12.75" customHeight="1" x14ac:dyDescent="0.2">
      <c r="A39" s="25">
        <v>9</v>
      </c>
      <c r="B39" s="65" t="s">
        <v>51</v>
      </c>
      <c r="C39" s="22"/>
      <c r="D39" s="32"/>
      <c r="E39" s="11">
        <f t="shared" si="3"/>
        <v>0</v>
      </c>
      <c r="F39" s="12">
        <f t="shared" si="4"/>
        <v>0</v>
      </c>
      <c r="G39" s="4">
        <v>2</v>
      </c>
      <c r="H39" s="52">
        <f t="shared" si="5"/>
        <v>0</v>
      </c>
      <c r="I39" s="20">
        <v>12</v>
      </c>
      <c r="J39" s="66">
        <v>45611</v>
      </c>
    </row>
    <row r="40" spans="1:10" s="15" customFormat="1" ht="12.75" customHeight="1" x14ac:dyDescent="0.2">
      <c r="A40" s="87"/>
      <c r="B40" s="88"/>
      <c r="C40" s="88"/>
      <c r="D40" s="88"/>
      <c r="E40" s="88"/>
      <c r="F40" s="88"/>
      <c r="G40" s="88"/>
      <c r="H40" s="88"/>
      <c r="I40" s="88"/>
      <c r="J40" s="89"/>
    </row>
    <row r="41" spans="1:10" s="15" customFormat="1" ht="12.75" customHeight="1" x14ac:dyDescent="0.2">
      <c r="A41" s="25">
        <v>10</v>
      </c>
      <c r="B41" s="74" t="s">
        <v>52</v>
      </c>
      <c r="C41" s="90"/>
      <c r="D41" s="90"/>
      <c r="E41" s="90"/>
      <c r="F41" s="90"/>
      <c r="G41" s="90"/>
      <c r="H41" s="90"/>
      <c r="I41" s="90"/>
      <c r="J41" s="90"/>
    </row>
    <row r="42" spans="1:10" s="15" customFormat="1" ht="12.75" customHeight="1" x14ac:dyDescent="0.2">
      <c r="A42" s="33" t="s">
        <v>53</v>
      </c>
      <c r="B42" s="85" t="s">
        <v>87</v>
      </c>
      <c r="C42" s="23"/>
      <c r="D42" s="32"/>
      <c r="E42" s="11">
        <f t="shared" si="3"/>
        <v>0</v>
      </c>
      <c r="F42" s="12">
        <f t="shared" si="4"/>
        <v>0</v>
      </c>
      <c r="G42" s="4">
        <v>8</v>
      </c>
      <c r="H42" s="30">
        <f t="shared" ref="H42:H43" si="9">G42*F42</f>
        <v>0</v>
      </c>
      <c r="I42" s="20">
        <v>84</v>
      </c>
      <c r="J42" s="79" t="s">
        <v>90</v>
      </c>
    </row>
    <row r="43" spans="1:10" s="15" customFormat="1" ht="12.75" customHeight="1" x14ac:dyDescent="0.2">
      <c r="A43" s="33" t="s">
        <v>54</v>
      </c>
      <c r="B43" s="85" t="s">
        <v>88</v>
      </c>
      <c r="C43" s="23"/>
      <c r="D43" s="32"/>
      <c r="E43" s="11">
        <f t="shared" si="3"/>
        <v>0</v>
      </c>
      <c r="F43" s="12">
        <f t="shared" si="4"/>
        <v>0</v>
      </c>
      <c r="G43" s="4">
        <v>2</v>
      </c>
      <c r="H43" s="30">
        <f t="shared" si="9"/>
        <v>0</v>
      </c>
      <c r="I43" s="20">
        <v>84</v>
      </c>
      <c r="J43" s="79" t="s">
        <v>91</v>
      </c>
    </row>
    <row r="44" spans="1:10" ht="12.75" customHeight="1" x14ac:dyDescent="0.2">
      <c r="A44" s="91" t="s">
        <v>55</v>
      </c>
      <c r="B44" s="92"/>
      <c r="C44" s="92"/>
      <c r="D44" s="92"/>
      <c r="E44" s="92"/>
      <c r="F44" s="92"/>
      <c r="G44" s="93"/>
      <c r="H44" s="27">
        <f>SUM(H42:H43)</f>
        <v>0</v>
      </c>
      <c r="I44" s="94"/>
      <c r="J44" s="95"/>
    </row>
    <row r="45" spans="1:10" s="15" customFormat="1" ht="12.75" customHeight="1" x14ac:dyDescent="0.2">
      <c r="A45" s="86"/>
      <c r="B45" s="86"/>
      <c r="C45" s="86"/>
      <c r="D45" s="86"/>
      <c r="E45" s="86"/>
      <c r="F45" s="86"/>
      <c r="G45" s="86"/>
      <c r="H45" s="86"/>
      <c r="I45" s="86"/>
      <c r="J45" s="86"/>
    </row>
    <row r="46" spans="1:10" s="15" customFormat="1" ht="24.75" customHeight="1" x14ac:dyDescent="0.2">
      <c r="A46" s="25">
        <v>11</v>
      </c>
      <c r="B46" s="75" t="s">
        <v>56</v>
      </c>
      <c r="C46" s="23"/>
      <c r="D46" s="32"/>
      <c r="E46" s="48">
        <f t="shared" ref="E46" si="10">C46*D46</f>
        <v>0</v>
      </c>
      <c r="F46" s="12">
        <f t="shared" ref="F46" si="11">C46+E46</f>
        <v>0</v>
      </c>
      <c r="G46" s="4">
        <v>1</v>
      </c>
      <c r="H46" s="52">
        <f t="shared" ref="H46" si="12">G46*F46</f>
        <v>0</v>
      </c>
      <c r="I46" s="47" t="s">
        <v>58</v>
      </c>
      <c r="J46" s="66">
        <v>45611</v>
      </c>
    </row>
    <row r="47" spans="1:10" s="15" customFormat="1" ht="14.25" customHeight="1" x14ac:dyDescent="0.2">
      <c r="A47" s="104"/>
      <c r="B47" s="105"/>
      <c r="C47" s="105"/>
      <c r="D47" s="105"/>
      <c r="E47" s="105"/>
      <c r="F47" s="105"/>
      <c r="G47" s="105"/>
      <c r="H47" s="105"/>
      <c r="I47" s="105"/>
      <c r="J47" s="106"/>
    </row>
    <row r="48" spans="1:10" s="15" customFormat="1" ht="12.75" customHeight="1" x14ac:dyDescent="0.2">
      <c r="A48" s="25">
        <v>12</v>
      </c>
      <c r="B48" s="76" t="s">
        <v>57</v>
      </c>
      <c r="C48" s="23"/>
      <c r="D48" s="32"/>
      <c r="E48" s="48">
        <f t="shared" ref="E48:E50" si="13">C48*D48</f>
        <v>0</v>
      </c>
      <c r="F48" s="12">
        <f t="shared" ref="F48:F50" si="14">C48+E48</f>
        <v>0</v>
      </c>
      <c r="G48" s="4">
        <v>1</v>
      </c>
      <c r="H48" s="52">
        <f t="shared" ref="H48:H54" si="15">G48*F48</f>
        <v>0</v>
      </c>
      <c r="I48" s="47" t="s">
        <v>58</v>
      </c>
      <c r="J48" s="66">
        <v>45611</v>
      </c>
    </row>
    <row r="49" spans="1:10" s="15" customFormat="1" ht="12.75" customHeight="1" x14ac:dyDescent="0.2">
      <c r="A49" s="104"/>
      <c r="B49" s="105"/>
      <c r="C49" s="105"/>
      <c r="D49" s="105"/>
      <c r="E49" s="105"/>
      <c r="F49" s="105"/>
      <c r="G49" s="105"/>
      <c r="H49" s="105"/>
      <c r="I49" s="105"/>
      <c r="J49" s="106"/>
    </row>
    <row r="50" spans="1:10" s="15" customFormat="1" ht="12.75" customHeight="1" x14ac:dyDescent="0.2">
      <c r="A50" s="25">
        <v>13</v>
      </c>
      <c r="B50" s="76" t="s">
        <v>59</v>
      </c>
      <c r="C50" s="23"/>
      <c r="D50" s="32"/>
      <c r="E50" s="48">
        <f t="shared" si="13"/>
        <v>0</v>
      </c>
      <c r="F50" s="12">
        <f t="shared" si="14"/>
        <v>0</v>
      </c>
      <c r="G50" s="4">
        <v>2</v>
      </c>
      <c r="H50" s="52">
        <f t="shared" si="15"/>
        <v>0</v>
      </c>
      <c r="I50" s="49">
        <v>24</v>
      </c>
      <c r="J50" s="66">
        <v>45611</v>
      </c>
    </row>
    <row r="51" spans="1:10" s="15" customFormat="1" ht="12.75" customHeight="1" x14ac:dyDescent="0.2">
      <c r="A51" s="104"/>
      <c r="B51" s="105"/>
      <c r="C51" s="105"/>
      <c r="D51" s="105"/>
      <c r="E51" s="105"/>
      <c r="F51" s="105"/>
      <c r="G51" s="105"/>
      <c r="H51" s="105"/>
      <c r="I51" s="105"/>
      <c r="J51" s="106"/>
    </row>
    <row r="52" spans="1:10" s="15" customFormat="1" ht="12.75" customHeight="1" x14ac:dyDescent="0.2">
      <c r="A52" s="25">
        <v>14</v>
      </c>
      <c r="B52" s="76" t="s">
        <v>65</v>
      </c>
      <c r="C52" s="107"/>
      <c r="D52" s="107"/>
      <c r="E52" s="107"/>
      <c r="F52" s="107"/>
      <c r="G52" s="107"/>
      <c r="H52" s="107"/>
      <c r="I52" s="107"/>
      <c r="J52" s="107"/>
    </row>
    <row r="53" spans="1:10" s="15" customFormat="1" ht="12.75" customHeight="1" x14ac:dyDescent="0.2">
      <c r="A53" s="33" t="s">
        <v>60</v>
      </c>
      <c r="B53" s="78" t="s">
        <v>66</v>
      </c>
      <c r="C53" s="23"/>
      <c r="D53" s="32"/>
      <c r="E53" s="48">
        <f t="shared" ref="E53:E55" si="16">C53*D53</f>
        <v>0</v>
      </c>
      <c r="F53" s="12">
        <f t="shared" ref="F53:F55" si="17">C53+E53</f>
        <v>0</v>
      </c>
      <c r="G53" s="4">
        <v>2</v>
      </c>
      <c r="H53" s="53">
        <f t="shared" si="15"/>
        <v>0</v>
      </c>
      <c r="I53" s="49" t="s">
        <v>58</v>
      </c>
      <c r="J53" s="96">
        <v>45611</v>
      </c>
    </row>
    <row r="54" spans="1:10" s="15" customFormat="1" ht="12.75" customHeight="1" x14ac:dyDescent="0.2">
      <c r="A54" s="33" t="s">
        <v>61</v>
      </c>
      <c r="B54" s="78" t="s">
        <v>67</v>
      </c>
      <c r="C54" s="23"/>
      <c r="D54" s="32"/>
      <c r="E54" s="48">
        <f t="shared" si="16"/>
        <v>0</v>
      </c>
      <c r="F54" s="12">
        <f t="shared" si="17"/>
        <v>0</v>
      </c>
      <c r="G54" s="4">
        <v>7</v>
      </c>
      <c r="H54" s="53">
        <f t="shared" si="15"/>
        <v>0</v>
      </c>
      <c r="I54" s="49" t="s">
        <v>58</v>
      </c>
      <c r="J54" s="101"/>
    </row>
    <row r="55" spans="1:10" s="15" customFormat="1" ht="12.75" customHeight="1" x14ac:dyDescent="0.2">
      <c r="A55" s="33" t="s">
        <v>62</v>
      </c>
      <c r="B55" s="78" t="s">
        <v>68</v>
      </c>
      <c r="C55" s="23"/>
      <c r="D55" s="32"/>
      <c r="E55" s="48">
        <f t="shared" si="16"/>
        <v>0</v>
      </c>
      <c r="F55" s="12">
        <f t="shared" si="17"/>
        <v>0</v>
      </c>
      <c r="G55" s="4">
        <v>1</v>
      </c>
      <c r="H55" s="53">
        <f t="shared" ref="H55:H63" si="18">G55*F55</f>
        <v>0</v>
      </c>
      <c r="I55" s="49" t="s">
        <v>58</v>
      </c>
      <c r="J55" s="101"/>
    </row>
    <row r="56" spans="1:10" s="15" customFormat="1" ht="12.75" customHeight="1" x14ac:dyDescent="0.2">
      <c r="A56" s="33" t="s">
        <v>63</v>
      </c>
      <c r="B56" s="78" t="s">
        <v>69</v>
      </c>
      <c r="C56" s="23"/>
      <c r="D56" s="32"/>
      <c r="E56" s="48">
        <f t="shared" ref="E56:E63" si="19">C56*D56</f>
        <v>0</v>
      </c>
      <c r="F56" s="12">
        <f t="shared" ref="F56:F63" si="20">C56+E56</f>
        <v>0</v>
      </c>
      <c r="G56" s="4">
        <v>1</v>
      </c>
      <c r="H56" s="53">
        <f t="shared" si="18"/>
        <v>0</v>
      </c>
      <c r="I56" s="49" t="s">
        <v>58</v>
      </c>
      <c r="J56" s="97"/>
    </row>
    <row r="57" spans="1:10" s="15" customFormat="1" ht="12.75" customHeight="1" x14ac:dyDescent="0.2">
      <c r="A57" s="91" t="s">
        <v>64</v>
      </c>
      <c r="B57" s="92"/>
      <c r="C57" s="92"/>
      <c r="D57" s="92"/>
      <c r="E57" s="92"/>
      <c r="F57" s="92"/>
      <c r="G57" s="93"/>
      <c r="H57" s="52">
        <f t="shared" si="18"/>
        <v>0</v>
      </c>
      <c r="I57" s="94"/>
      <c r="J57" s="95"/>
    </row>
    <row r="58" spans="1:10" s="15" customFormat="1" ht="12.75" customHeight="1" x14ac:dyDescent="0.2">
      <c r="A58" s="98"/>
      <c r="B58" s="99"/>
      <c r="C58" s="99"/>
      <c r="D58" s="99"/>
      <c r="E58" s="99"/>
      <c r="F58" s="99"/>
      <c r="G58" s="99"/>
      <c r="H58" s="99"/>
      <c r="I58" s="99"/>
      <c r="J58" s="100"/>
    </row>
    <row r="59" spans="1:10" s="15" customFormat="1" ht="12.75" customHeight="1" x14ac:dyDescent="0.2">
      <c r="A59" s="25">
        <v>15</v>
      </c>
      <c r="B59" s="74" t="s">
        <v>70</v>
      </c>
      <c r="C59" s="23"/>
      <c r="D59" s="32"/>
      <c r="E59" s="48">
        <f t="shared" si="19"/>
        <v>0</v>
      </c>
      <c r="F59" s="12">
        <f t="shared" si="20"/>
        <v>0</v>
      </c>
      <c r="G59" s="4">
        <v>50</v>
      </c>
      <c r="H59" s="52">
        <f t="shared" si="18"/>
        <v>0</v>
      </c>
      <c r="I59" s="49" t="s">
        <v>58</v>
      </c>
      <c r="J59" s="66">
        <v>45611</v>
      </c>
    </row>
    <row r="60" spans="1:10" s="15" customFormat="1" ht="12.75" customHeight="1" x14ac:dyDescent="0.2">
      <c r="A60" s="104"/>
      <c r="B60" s="105"/>
      <c r="C60" s="105"/>
      <c r="D60" s="105"/>
      <c r="E60" s="105"/>
      <c r="F60" s="105"/>
      <c r="G60" s="105"/>
      <c r="H60" s="105"/>
      <c r="I60" s="105"/>
      <c r="J60" s="106"/>
    </row>
    <row r="61" spans="1:10" s="15" customFormat="1" ht="12.75" customHeight="1" x14ac:dyDescent="0.2">
      <c r="A61" s="25">
        <v>16</v>
      </c>
      <c r="B61" s="76" t="s">
        <v>71</v>
      </c>
      <c r="C61" s="23"/>
      <c r="D61" s="32"/>
      <c r="E61" s="48">
        <f t="shared" si="19"/>
        <v>0</v>
      </c>
      <c r="F61" s="12">
        <f t="shared" si="20"/>
        <v>0</v>
      </c>
      <c r="G61" s="4">
        <v>50</v>
      </c>
      <c r="H61" s="52">
        <f t="shared" si="18"/>
        <v>0</v>
      </c>
      <c r="I61" s="49" t="s">
        <v>72</v>
      </c>
      <c r="J61" s="66">
        <v>45611</v>
      </c>
    </row>
    <row r="62" spans="1:10" s="15" customFormat="1" ht="12.75" customHeight="1" x14ac:dyDescent="0.2">
      <c r="A62" s="104"/>
      <c r="B62" s="105"/>
      <c r="C62" s="105"/>
      <c r="D62" s="105"/>
      <c r="E62" s="105"/>
      <c r="F62" s="105"/>
      <c r="G62" s="105"/>
      <c r="H62" s="105"/>
      <c r="I62" s="105"/>
      <c r="J62" s="106"/>
    </row>
    <row r="63" spans="1:10" s="15" customFormat="1" ht="12.75" customHeight="1" x14ac:dyDescent="0.2">
      <c r="A63" s="25">
        <v>17</v>
      </c>
      <c r="B63" s="74" t="s">
        <v>73</v>
      </c>
      <c r="C63" s="23"/>
      <c r="D63" s="32"/>
      <c r="E63" s="48">
        <f t="shared" si="19"/>
        <v>0</v>
      </c>
      <c r="F63" s="12">
        <f t="shared" si="20"/>
        <v>0</v>
      </c>
      <c r="G63" s="4">
        <v>5</v>
      </c>
      <c r="H63" s="52">
        <f t="shared" si="18"/>
        <v>0</v>
      </c>
      <c r="I63" s="49" t="s">
        <v>72</v>
      </c>
      <c r="J63" s="66">
        <v>45611</v>
      </c>
    </row>
    <row r="64" spans="1:10" s="15" customFormat="1" ht="12.75" customHeight="1" x14ac:dyDescent="0.2">
      <c r="A64" s="104"/>
      <c r="B64" s="105"/>
      <c r="C64" s="105"/>
      <c r="D64" s="105"/>
      <c r="E64" s="105"/>
      <c r="F64" s="105"/>
      <c r="G64" s="105"/>
      <c r="H64" s="105"/>
      <c r="I64" s="105"/>
      <c r="J64" s="106"/>
    </row>
    <row r="65" spans="1:10" s="15" customFormat="1" ht="12.75" customHeight="1" x14ac:dyDescent="0.2">
      <c r="A65" s="25">
        <v>18</v>
      </c>
      <c r="B65" s="74" t="s">
        <v>93</v>
      </c>
      <c r="C65" s="23"/>
      <c r="D65" s="32"/>
      <c r="E65" s="48">
        <f t="shared" ref="E65" si="21">C65*D65</f>
        <v>0</v>
      </c>
      <c r="F65" s="12">
        <f t="shared" ref="F65" si="22">C65+E65</f>
        <v>0</v>
      </c>
      <c r="G65" s="4">
        <v>50</v>
      </c>
      <c r="H65" s="52">
        <f t="shared" ref="H65" si="23">G65*F65</f>
        <v>0</v>
      </c>
      <c r="I65" s="49" t="s">
        <v>72</v>
      </c>
      <c r="J65" s="66">
        <v>45611</v>
      </c>
    </row>
    <row r="66" spans="1:10" s="15" customFormat="1" ht="12.75" customHeight="1" x14ac:dyDescent="0.2">
      <c r="A66" s="131"/>
      <c r="B66" s="132"/>
      <c r="C66" s="132"/>
      <c r="D66" s="132"/>
      <c r="E66" s="132"/>
      <c r="F66" s="132"/>
      <c r="G66" s="132"/>
      <c r="H66" s="132"/>
      <c r="I66" s="132"/>
      <c r="J66" s="133"/>
    </row>
    <row r="67" spans="1:10" s="15" customFormat="1" ht="12.75" customHeight="1" x14ac:dyDescent="0.2">
      <c r="A67" s="25">
        <v>19</v>
      </c>
      <c r="B67" s="76" t="s">
        <v>74</v>
      </c>
      <c r="C67" s="131"/>
      <c r="D67" s="132"/>
      <c r="E67" s="132"/>
      <c r="F67" s="132"/>
      <c r="G67" s="132"/>
      <c r="H67" s="132"/>
      <c r="I67" s="132"/>
      <c r="J67" s="132"/>
    </row>
    <row r="68" spans="1:10" s="15" customFormat="1" ht="12.75" customHeight="1" x14ac:dyDescent="0.2">
      <c r="A68" s="25" t="s">
        <v>75</v>
      </c>
      <c r="B68" s="76" t="s">
        <v>78</v>
      </c>
      <c r="C68" s="23"/>
      <c r="D68" s="32"/>
      <c r="E68" s="22">
        <f>C68*D68</f>
        <v>0</v>
      </c>
      <c r="F68" s="81">
        <f>C68+E68</f>
        <v>0</v>
      </c>
      <c r="G68" s="80">
        <v>55</v>
      </c>
      <c r="H68" s="77">
        <f t="shared" ref="H68:H72" si="24">G68*F68</f>
        <v>0</v>
      </c>
      <c r="I68" s="82">
        <v>60</v>
      </c>
      <c r="J68" s="96">
        <v>45611</v>
      </c>
    </row>
    <row r="69" spans="1:10" s="15" customFormat="1" ht="12.75" customHeight="1" x14ac:dyDescent="0.2">
      <c r="A69" s="25" t="s">
        <v>76</v>
      </c>
      <c r="B69" s="76" t="s">
        <v>79</v>
      </c>
      <c r="C69" s="23"/>
      <c r="D69" s="32"/>
      <c r="E69" s="48">
        <f t="shared" ref="E69" si="25">C69*D69</f>
        <v>0</v>
      </c>
      <c r="F69" s="12">
        <f t="shared" ref="F69" si="26">C69+E69</f>
        <v>0</v>
      </c>
      <c r="G69" s="4">
        <v>130</v>
      </c>
      <c r="H69" s="53">
        <f t="shared" si="24"/>
        <v>0</v>
      </c>
      <c r="I69" s="49">
        <v>36</v>
      </c>
      <c r="J69" s="97"/>
    </row>
    <row r="70" spans="1:10" s="15" customFormat="1" ht="12.75" customHeight="1" x14ac:dyDescent="0.2">
      <c r="A70" s="91" t="s">
        <v>77</v>
      </c>
      <c r="B70" s="92"/>
      <c r="C70" s="92"/>
      <c r="D70" s="92"/>
      <c r="E70" s="92"/>
      <c r="F70" s="92"/>
      <c r="G70" s="93"/>
      <c r="H70" s="52">
        <f t="shared" si="24"/>
        <v>0</v>
      </c>
      <c r="I70" s="94"/>
      <c r="J70" s="95"/>
    </row>
    <row r="71" spans="1:10" s="15" customFormat="1" ht="12.75" customHeight="1" x14ac:dyDescent="0.2">
      <c r="A71" s="25">
        <v>20</v>
      </c>
      <c r="B71" s="76" t="s">
        <v>46</v>
      </c>
      <c r="C71" s="91"/>
      <c r="D71" s="92"/>
      <c r="E71" s="92"/>
      <c r="F71" s="92"/>
      <c r="G71" s="92"/>
      <c r="H71" s="92"/>
      <c r="I71" s="93"/>
      <c r="J71" s="51"/>
    </row>
    <row r="72" spans="1:10" s="15" customFormat="1" ht="12.75" customHeight="1" x14ac:dyDescent="0.2">
      <c r="A72" s="25" t="s">
        <v>80</v>
      </c>
      <c r="B72" s="83" t="s">
        <v>83</v>
      </c>
      <c r="C72" s="23"/>
      <c r="D72" s="32"/>
      <c r="E72" s="48">
        <f t="shared" ref="E72" si="27">C72*D72</f>
        <v>0</v>
      </c>
      <c r="F72" s="12">
        <f t="shared" ref="F72" si="28">C72+E72</f>
        <v>0</v>
      </c>
      <c r="G72" s="4">
        <v>256</v>
      </c>
      <c r="H72" s="53">
        <f t="shared" si="24"/>
        <v>0</v>
      </c>
      <c r="I72" s="49">
        <v>60</v>
      </c>
      <c r="J72" s="79" t="s">
        <v>92</v>
      </c>
    </row>
    <row r="73" spans="1:10" s="15" customFormat="1" ht="12.75" customHeight="1" x14ac:dyDescent="0.2">
      <c r="A73" s="25" t="s">
        <v>81</v>
      </c>
      <c r="B73" s="83" t="s">
        <v>84</v>
      </c>
      <c r="C73" s="23"/>
      <c r="D73" s="32"/>
      <c r="E73" s="48">
        <f t="shared" ref="E73:E74" si="29">C73*D73</f>
        <v>0</v>
      </c>
      <c r="F73" s="12">
        <f t="shared" ref="F73:F74" si="30">C73+E73</f>
        <v>0</v>
      </c>
      <c r="G73" s="4">
        <v>1</v>
      </c>
      <c r="H73" s="53">
        <f t="shared" ref="H73:H74" si="31">G73*F73</f>
        <v>0</v>
      </c>
      <c r="I73" s="49">
        <v>60</v>
      </c>
      <c r="J73" s="66">
        <v>45621</v>
      </c>
    </row>
    <row r="74" spans="1:10" s="15" customFormat="1" ht="12.75" customHeight="1" x14ac:dyDescent="0.2">
      <c r="A74" s="25" t="s">
        <v>82</v>
      </c>
      <c r="B74" s="83" t="s">
        <v>85</v>
      </c>
      <c r="C74" s="23"/>
      <c r="D74" s="32"/>
      <c r="E74" s="48">
        <f t="shared" si="29"/>
        <v>0</v>
      </c>
      <c r="F74" s="12">
        <f t="shared" si="30"/>
        <v>0</v>
      </c>
      <c r="G74" s="4">
        <v>480</v>
      </c>
      <c r="H74" s="53">
        <f t="shared" si="31"/>
        <v>0</v>
      </c>
      <c r="I74" s="49">
        <v>60</v>
      </c>
      <c r="J74" s="66">
        <v>45621</v>
      </c>
    </row>
    <row r="75" spans="1:10" s="15" customFormat="1" ht="12.75" customHeight="1" thickBot="1" x14ac:dyDescent="0.25">
      <c r="A75" s="91" t="s">
        <v>86</v>
      </c>
      <c r="B75" s="92"/>
      <c r="C75" s="92"/>
      <c r="D75" s="92"/>
      <c r="E75" s="92"/>
      <c r="F75" s="92"/>
      <c r="G75" s="93"/>
      <c r="H75" s="52">
        <f t="shared" ref="H75" si="32">G75*F75</f>
        <v>0</v>
      </c>
      <c r="I75" s="94"/>
      <c r="J75" s="95"/>
    </row>
    <row r="76" spans="1:10" s="6" customFormat="1" ht="19.5" customHeight="1" thickTop="1" x14ac:dyDescent="0.2">
      <c r="A76" s="129" t="s">
        <v>11</v>
      </c>
      <c r="B76" s="130"/>
      <c r="C76" s="130"/>
      <c r="D76" s="130"/>
      <c r="E76" s="130"/>
      <c r="F76" s="130"/>
      <c r="G76" s="130"/>
      <c r="H76" s="5">
        <f>+H16+H18+H20+H22+H24+H29+H31+H37+H39+H44+H46+H48+H50+H57+H59+H61+H63+H65+H70+H75</f>
        <v>0</v>
      </c>
      <c r="I76" s="29"/>
    </row>
    <row r="77" spans="1:10" s="6" customFormat="1" ht="19.5" customHeight="1" x14ac:dyDescent="0.2">
      <c r="A77" s="102" t="s">
        <v>13</v>
      </c>
      <c r="B77" s="103"/>
      <c r="C77" s="103"/>
      <c r="D77" s="103"/>
      <c r="E77" s="103"/>
      <c r="F77" s="103"/>
      <c r="G77" s="103"/>
      <c r="H77" s="7">
        <f>+H76-H78</f>
        <v>0</v>
      </c>
      <c r="I77" s="29"/>
    </row>
    <row r="78" spans="1:10" s="6" customFormat="1" ht="19.5" customHeight="1" thickBot="1" x14ac:dyDescent="0.25">
      <c r="A78" s="127" t="s">
        <v>12</v>
      </c>
      <c r="B78" s="128"/>
      <c r="C78" s="128"/>
      <c r="D78" s="128"/>
      <c r="E78" s="128"/>
      <c r="F78" s="128"/>
      <c r="G78" s="128"/>
      <c r="H78" s="8">
        <f>+H76/1.22</f>
        <v>0</v>
      </c>
      <c r="I78" s="29"/>
    </row>
    <row r="79" spans="1:10" ht="13.5" thickTop="1" x14ac:dyDescent="0.2"/>
    <row r="80" spans="1:10" x14ac:dyDescent="0.2">
      <c r="A80" s="123" t="s">
        <v>25</v>
      </c>
      <c r="B80" s="123"/>
      <c r="C80" s="123"/>
      <c r="D80" s="123"/>
      <c r="E80" s="123"/>
      <c r="F80" s="123"/>
      <c r="G80" s="123"/>
      <c r="H80" s="123"/>
      <c r="I80" s="123"/>
      <c r="J80" s="123"/>
    </row>
    <row r="81" spans="1:10" s="15" customFormat="1" x14ac:dyDescent="0.2">
      <c r="A81" s="16"/>
      <c r="B81" s="62"/>
      <c r="I81" s="19"/>
    </row>
    <row r="82" spans="1:10" s="15" customFormat="1" x14ac:dyDescent="0.2">
      <c r="A82" s="16"/>
      <c r="B82" s="62"/>
      <c r="I82" s="19"/>
    </row>
    <row r="83" spans="1:10" ht="42.75" customHeight="1" x14ac:dyDescent="0.2">
      <c r="A83" s="16" t="s">
        <v>0</v>
      </c>
      <c r="B83" s="46"/>
      <c r="C83" s="124" t="s">
        <v>89</v>
      </c>
      <c r="D83" s="124"/>
      <c r="E83" s="124"/>
      <c r="F83" s="124"/>
      <c r="G83" s="124"/>
      <c r="H83" s="124"/>
      <c r="I83" s="124"/>
      <c r="J83" s="124"/>
    </row>
    <row r="84" spans="1:10" x14ac:dyDescent="0.2">
      <c r="A84" s="16" t="s">
        <v>2</v>
      </c>
      <c r="B84" s="46"/>
      <c r="C84" s="125" t="s">
        <v>26</v>
      </c>
      <c r="D84" s="125"/>
      <c r="E84" s="125"/>
      <c r="F84" s="125"/>
      <c r="G84" s="125"/>
      <c r="H84" s="125"/>
      <c r="I84" s="125"/>
    </row>
    <row r="85" spans="1:10" ht="33.75" customHeight="1" x14ac:dyDescent="0.2">
      <c r="A85" s="9" t="s">
        <v>1</v>
      </c>
      <c r="B85" s="46"/>
      <c r="C85" s="120" t="s">
        <v>27</v>
      </c>
      <c r="D85" s="120"/>
      <c r="E85" s="120"/>
      <c r="F85" s="120"/>
      <c r="G85" s="120"/>
      <c r="H85" s="120"/>
      <c r="I85" s="120"/>
    </row>
    <row r="86" spans="1:10" x14ac:dyDescent="0.2">
      <c r="A86" s="9"/>
      <c r="B86" s="46"/>
      <c r="C86" s="1"/>
      <c r="D86" s="1"/>
      <c r="E86" s="1"/>
      <c r="F86" s="1"/>
      <c r="G86" s="1"/>
    </row>
    <row r="87" spans="1:10" ht="12.75" customHeight="1" x14ac:dyDescent="0.2">
      <c r="A87" s="9" t="s">
        <v>4</v>
      </c>
      <c r="B87" s="46"/>
      <c r="C87" s="121" t="s">
        <v>28</v>
      </c>
      <c r="D87" s="121"/>
      <c r="E87" s="121"/>
      <c r="F87" s="121"/>
      <c r="G87" s="121"/>
      <c r="H87" s="121"/>
      <c r="I87" s="121"/>
      <c r="J87" s="14"/>
    </row>
    <row r="88" spans="1:10" x14ac:dyDescent="0.2">
      <c r="A88" s="9"/>
      <c r="B88" s="46"/>
      <c r="C88" s="1"/>
      <c r="D88" s="1"/>
      <c r="E88" s="1"/>
      <c r="F88" s="1"/>
      <c r="G88" s="1"/>
      <c r="J88" s="14"/>
    </row>
    <row r="89" spans="1:10" x14ac:dyDescent="0.2">
      <c r="C89" s="15"/>
      <c r="D89" s="15"/>
      <c r="E89" s="15"/>
      <c r="F89" s="15"/>
      <c r="J89" s="14"/>
    </row>
    <row r="90" spans="1:10" s="13" customFormat="1" x14ac:dyDescent="0.2">
      <c r="A90" s="2" t="s">
        <v>29</v>
      </c>
      <c r="B90" s="62"/>
      <c r="C90" s="15"/>
      <c r="D90" s="15"/>
      <c r="E90" s="15"/>
      <c r="F90" s="15"/>
      <c r="I90" s="19"/>
      <c r="J90" s="14"/>
    </row>
    <row r="91" spans="1:10" s="13" customFormat="1" x14ac:dyDescent="0.2">
      <c r="A91" s="16"/>
      <c r="B91" s="62"/>
      <c r="C91" s="15"/>
      <c r="D91" s="15"/>
      <c r="E91" s="15"/>
      <c r="F91" s="15"/>
      <c r="I91" s="19"/>
    </row>
    <row r="92" spans="1:10" x14ac:dyDescent="0.2">
      <c r="A92" s="16" t="s">
        <v>3</v>
      </c>
      <c r="C92" s="15"/>
      <c r="D92" s="15"/>
      <c r="E92" s="15"/>
      <c r="F92" s="15"/>
    </row>
    <row r="93" spans="1:10" x14ac:dyDescent="0.2">
      <c r="A93" s="43" t="s">
        <v>30</v>
      </c>
      <c r="B93" s="63"/>
      <c r="C93" s="44"/>
      <c r="D93" s="44"/>
      <c r="E93" s="44"/>
      <c r="F93" s="44"/>
      <c r="G93" s="45"/>
      <c r="H93" s="44"/>
      <c r="I93" s="44"/>
    </row>
    <row r="94" spans="1:10" s="15" customFormat="1" x14ac:dyDescent="0.2">
      <c r="A94" s="43"/>
      <c r="B94" s="63"/>
      <c r="C94" s="44"/>
      <c r="D94" s="44"/>
      <c r="E94" s="44"/>
      <c r="F94" s="44"/>
      <c r="G94" s="45"/>
      <c r="H94" s="44"/>
      <c r="I94" s="44"/>
    </row>
    <row r="95" spans="1:10" x14ac:dyDescent="0.2">
      <c r="A95" s="2" t="s">
        <v>16</v>
      </c>
      <c r="C95" s="15"/>
      <c r="D95" s="15"/>
      <c r="E95" s="15"/>
      <c r="F95" s="15"/>
    </row>
    <row r="96" spans="1:10" x14ac:dyDescent="0.2">
      <c r="C96" s="15"/>
      <c r="D96" s="15"/>
      <c r="E96" s="15"/>
      <c r="F96" s="15"/>
    </row>
    <row r="97" spans="1:10" ht="24" customHeight="1" x14ac:dyDescent="0.2">
      <c r="A97" s="122" t="s">
        <v>31</v>
      </c>
      <c r="B97" s="122"/>
      <c r="C97" s="122"/>
      <c r="D97" s="122"/>
      <c r="E97" s="122"/>
      <c r="F97" s="122"/>
      <c r="G97" s="122"/>
      <c r="H97" s="122"/>
      <c r="I97" s="122"/>
      <c r="J97" s="122"/>
    </row>
    <row r="98" spans="1:10" x14ac:dyDescent="0.2">
      <c r="C98" s="15"/>
      <c r="D98" s="15"/>
      <c r="E98" s="15"/>
      <c r="F98" s="15"/>
    </row>
    <row r="99" spans="1:10" x14ac:dyDescent="0.2">
      <c r="B99" s="64"/>
      <c r="C99" s="15"/>
      <c r="D99" s="15"/>
      <c r="E99" s="15"/>
      <c r="F99" s="15"/>
    </row>
    <row r="100" spans="1:10" x14ac:dyDescent="0.2">
      <c r="C100" s="15"/>
      <c r="D100" s="15"/>
      <c r="E100" s="15"/>
      <c r="F100" s="15"/>
    </row>
    <row r="101" spans="1:10" x14ac:dyDescent="0.2">
      <c r="C101" s="15"/>
      <c r="D101" s="15"/>
      <c r="E101" s="15"/>
      <c r="F101" s="15"/>
    </row>
    <row r="102" spans="1:10" x14ac:dyDescent="0.2">
      <c r="C102" s="15"/>
      <c r="D102" s="15"/>
      <c r="E102" s="15"/>
      <c r="F102" s="15"/>
    </row>
    <row r="103" spans="1:10" x14ac:dyDescent="0.2">
      <c r="C103" s="15"/>
      <c r="D103" s="15"/>
      <c r="E103" s="15"/>
      <c r="F103" s="15"/>
    </row>
    <row r="104" spans="1:10" x14ac:dyDescent="0.2">
      <c r="C104" s="15"/>
      <c r="D104" s="15"/>
      <c r="E104" s="15"/>
      <c r="F104" s="15"/>
    </row>
    <row r="105" spans="1:10" x14ac:dyDescent="0.2">
      <c r="C105" s="15"/>
      <c r="D105" s="15"/>
      <c r="E105" s="15"/>
      <c r="F105" s="15"/>
    </row>
  </sheetData>
  <mergeCells count="60">
    <mergeCell ref="A62:J62"/>
    <mergeCell ref="A64:J64"/>
    <mergeCell ref="A66:J66"/>
    <mergeCell ref="A70:G70"/>
    <mergeCell ref="C67:J67"/>
    <mergeCell ref="I70:J70"/>
    <mergeCell ref="J68:J69"/>
    <mergeCell ref="C85:I85"/>
    <mergeCell ref="C87:I87"/>
    <mergeCell ref="A97:J97"/>
    <mergeCell ref="B17:J17"/>
    <mergeCell ref="A19:J19"/>
    <mergeCell ref="A80:J80"/>
    <mergeCell ref="C83:J83"/>
    <mergeCell ref="C84:I84"/>
    <mergeCell ref="I37:J37"/>
    <mergeCell ref="I29:J29"/>
    <mergeCell ref="A38:J38"/>
    <mergeCell ref="A78:G78"/>
    <mergeCell ref="A76:G76"/>
    <mergeCell ref="A21:H21"/>
    <mergeCell ref="A23:J23"/>
    <mergeCell ref="A25:J25"/>
    <mergeCell ref="A8:B8"/>
    <mergeCell ref="C15:J15"/>
    <mergeCell ref="I12:I14"/>
    <mergeCell ref="J12:J14"/>
    <mergeCell ref="A12:A13"/>
    <mergeCell ref="B12:B13"/>
    <mergeCell ref="C12:C13"/>
    <mergeCell ref="D12:D13"/>
    <mergeCell ref="A15:B15"/>
    <mergeCell ref="G12:G13"/>
    <mergeCell ref="A14:H14"/>
    <mergeCell ref="A77:G77"/>
    <mergeCell ref="A29:G29"/>
    <mergeCell ref="A37:G37"/>
    <mergeCell ref="A45:J45"/>
    <mergeCell ref="A47:J47"/>
    <mergeCell ref="A49:J49"/>
    <mergeCell ref="A51:J51"/>
    <mergeCell ref="A57:G57"/>
    <mergeCell ref="C52:J52"/>
    <mergeCell ref="J53:J56"/>
    <mergeCell ref="A60:J60"/>
    <mergeCell ref="A58:J58"/>
    <mergeCell ref="I57:J57"/>
    <mergeCell ref="A75:G75"/>
    <mergeCell ref="C71:I71"/>
    <mergeCell ref="I75:J75"/>
    <mergeCell ref="C26:J26"/>
    <mergeCell ref="C33:J33"/>
    <mergeCell ref="A40:J40"/>
    <mergeCell ref="C41:J41"/>
    <mergeCell ref="A44:G44"/>
    <mergeCell ref="I44:J44"/>
    <mergeCell ref="J27:J28"/>
    <mergeCell ref="A30:J30"/>
    <mergeCell ref="A32:J32"/>
    <mergeCell ref="J34:J36"/>
  </mergeCells>
  <conditionalFormatting sqref="C16:D16 C18:D18 C20:D20 C22:D22 C27:D28 C34:D36 C39:D39 C42:D43">
    <cfRule type="containsBlanks" dxfId="13" priority="19">
      <formula>LEN(TRIM(C16))=0</formula>
    </cfRule>
  </conditionalFormatting>
  <conditionalFormatting sqref="C24:D24">
    <cfRule type="containsBlanks" dxfId="12" priority="17">
      <formula>LEN(TRIM(C24))=0</formula>
    </cfRule>
  </conditionalFormatting>
  <conditionalFormatting sqref="C31:D31">
    <cfRule type="containsBlanks" dxfId="11" priority="15">
      <formula>LEN(TRIM(C31))=0</formula>
    </cfRule>
  </conditionalFormatting>
  <conditionalFormatting sqref="C56:D56 C61:D61 C63:D63 C65:D65">
    <cfRule type="containsBlanks" dxfId="10" priority="11">
      <formula>LEN(TRIM(C56))=0</formula>
    </cfRule>
  </conditionalFormatting>
  <conditionalFormatting sqref="C53:D54">
    <cfRule type="containsBlanks" dxfId="9" priority="14">
      <formula>LEN(TRIM(C53))=0</formula>
    </cfRule>
  </conditionalFormatting>
  <conditionalFormatting sqref="C48:D48 C50:D50">
    <cfRule type="containsBlanks" dxfId="8" priority="13">
      <formula>LEN(TRIM(C48))=0</formula>
    </cfRule>
  </conditionalFormatting>
  <conditionalFormatting sqref="C46:D46">
    <cfRule type="containsBlanks" dxfId="7" priority="12">
      <formula>LEN(TRIM(C46))=0</formula>
    </cfRule>
  </conditionalFormatting>
  <conditionalFormatting sqref="C55:D55">
    <cfRule type="containsBlanks" dxfId="6" priority="10">
      <formula>LEN(TRIM(C55))=0</formula>
    </cfRule>
  </conditionalFormatting>
  <conditionalFormatting sqref="C59:D59">
    <cfRule type="containsBlanks" dxfId="5" priority="7">
      <formula>LEN(TRIM(C59))=0</formula>
    </cfRule>
  </conditionalFormatting>
  <conditionalFormatting sqref="C68:D68">
    <cfRule type="containsBlanks" dxfId="4" priority="5">
      <formula>LEN(TRIM(C68))=0</formula>
    </cfRule>
  </conditionalFormatting>
  <conditionalFormatting sqref="C69:D69">
    <cfRule type="containsBlanks" dxfId="3" priority="4">
      <formula>LEN(TRIM(C69))=0</formula>
    </cfRule>
  </conditionalFormatting>
  <conditionalFormatting sqref="C69:D69">
    <cfRule type="containsBlanks" dxfId="2" priority="3">
      <formula>LEN(TRIM(C69))=0</formula>
    </cfRule>
  </conditionalFormatting>
  <conditionalFormatting sqref="C72:D72">
    <cfRule type="containsBlanks" dxfId="1" priority="2">
      <formula>LEN(TRIM(C72))=0</formula>
    </cfRule>
  </conditionalFormatting>
  <conditionalFormatting sqref="C73:D74">
    <cfRule type="containsBlanks" dxfId="0" priority="1">
      <formula>LEN(TRIM(C73))=0</formula>
    </cfRule>
  </conditionalFormatting>
  <pageMargins left="0.70866141732283472" right="0.70866141732283472" top="0.74803149606299213" bottom="0.74803149606299213" header="0.31496062992125984" footer="0.31496062992125984"/>
  <pageSetup paperSize="8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GRUBAR Marko</cp:lastModifiedBy>
  <cp:lastPrinted>2024-05-28T10:27:03Z</cp:lastPrinted>
  <dcterms:created xsi:type="dcterms:W3CDTF">2016-09-16T10:35:18Z</dcterms:created>
  <dcterms:modified xsi:type="dcterms:W3CDTF">2024-07-24T15:16:34Z</dcterms:modified>
</cp:coreProperties>
</file>