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548C6E86-B00D-4E81-BB63-F30B1C9AA2C8}" xr6:coauthVersionLast="47" xr6:coauthVersionMax="47" xr10:uidLastSave="{00000000-0000-0000-0000-000000000000}"/>
  <bookViews>
    <workbookView xWindow="57480" yWindow="-120" windowWidth="29040" windowHeight="15840" tabRatio="755" activeTab="1" xr2:uid="{00000000-000D-0000-FFFF-FFFF00000000}"/>
  </bookViews>
  <sheets>
    <sheet name="Prva stran" sheetId="6" r:id="rId1"/>
    <sheet name="Rekapitulacija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1">Rekapitulacija!$A$1:$D$100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7" i="7" l="1"/>
  <c r="C96" i="7"/>
  <c r="C95" i="7"/>
  <c r="C94" i="7"/>
  <c r="C92" i="7"/>
  <c r="B97" i="7"/>
  <c r="B96" i="7"/>
  <c r="B95" i="7"/>
  <c r="B94" i="7"/>
  <c r="B93" i="7"/>
  <c r="B92" i="7"/>
  <c r="C93" i="7" l="1"/>
  <c r="B25" i="7" l="1"/>
  <c r="C25" i="7" l="1"/>
  <c r="C26" i="7" s="1"/>
  <c r="D26" i="7"/>
  <c r="B89" i="7" l="1"/>
  <c r="D90" i="7" l="1"/>
  <c r="B50" i="7"/>
  <c r="B49" i="7"/>
  <c r="C49" i="7" l="1"/>
  <c r="C50" i="7" l="1"/>
  <c r="D71" i="7" l="1"/>
  <c r="D80" i="7"/>
  <c r="D79" i="7"/>
  <c r="D78" i="7"/>
  <c r="D77" i="7"/>
  <c r="D76" i="7"/>
  <c r="D75" i="7"/>
  <c r="D74" i="7"/>
  <c r="D72" i="7"/>
  <c r="D70" i="7"/>
  <c r="D69" i="7"/>
  <c r="D68" i="7"/>
  <c r="D67" i="7"/>
  <c r="D66" i="7"/>
  <c r="D64" i="7"/>
  <c r="D62" i="7"/>
  <c r="D61" i="7"/>
  <c r="D60" i="7"/>
  <c r="D58" i="7"/>
  <c r="D57" i="7"/>
  <c r="D55" i="7"/>
  <c r="D54" i="7"/>
  <c r="D53" i="7"/>
  <c r="C86" i="7"/>
  <c r="C85" i="7"/>
  <c r="C84" i="7"/>
  <c r="C83" i="7"/>
  <c r="B86" i="7"/>
  <c r="B85" i="7"/>
  <c r="B84" i="7"/>
  <c r="B83" i="7"/>
  <c r="B80" i="7" l="1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C78" i="7" l="1"/>
  <c r="C80" i="7"/>
  <c r="C79" i="7"/>
  <c r="C65" i="7"/>
  <c r="C59" i="7" l="1"/>
  <c r="C68" i="7"/>
  <c r="C71" i="7"/>
  <c r="C61" i="7"/>
  <c r="C58" i="7"/>
  <c r="C60" i="7"/>
  <c r="D65" i="7"/>
  <c r="C62" i="7"/>
  <c r="D59" i="7" l="1"/>
  <c r="D63" i="7"/>
  <c r="C63" i="7"/>
  <c r="C77" i="7"/>
  <c r="C75" i="7"/>
  <c r="D73" i="7"/>
  <c r="C73" i="7"/>
  <c r="C66" i="7" l="1"/>
  <c r="C76" i="7" l="1"/>
  <c r="C57" i="7" l="1"/>
  <c r="C53" i="7" l="1"/>
  <c r="C72" i="7" l="1"/>
  <c r="C56" i="7" l="1"/>
  <c r="D56" i="7" l="1"/>
  <c r="C74" i="7" l="1"/>
  <c r="C67" i="7" l="1"/>
  <c r="C70" i="7" l="1"/>
  <c r="C69" i="7" l="1"/>
  <c r="C64" i="7"/>
  <c r="C55" i="7"/>
  <c r="C54" i="7"/>
  <c r="D87" i="7" l="1"/>
  <c r="C87" i="7"/>
  <c r="D51" i="7"/>
  <c r="C48" i="7"/>
  <c r="B48" i="7"/>
  <c r="C47" i="7"/>
  <c r="B47" i="7"/>
  <c r="D44" i="7"/>
  <c r="C44" i="7"/>
  <c r="B44" i="7"/>
  <c r="D43" i="7"/>
  <c r="C43" i="7"/>
  <c r="B43" i="7"/>
  <c r="D42" i="7"/>
  <c r="C42" i="7"/>
  <c r="B42" i="7"/>
  <c r="D41" i="7"/>
  <c r="C41" i="7"/>
  <c r="B41" i="7"/>
  <c r="C81" i="7" l="1"/>
  <c r="C45" i="7"/>
  <c r="C51" i="7"/>
  <c r="D81" i="7"/>
  <c r="D45" i="7"/>
  <c r="D6" i="7"/>
  <c r="D39" i="7"/>
  <c r="B5" i="7"/>
  <c r="C38" i="7"/>
  <c r="C37" i="7"/>
  <c r="C36" i="7"/>
  <c r="C35" i="7"/>
  <c r="C34" i="7"/>
  <c r="C33" i="7"/>
  <c r="C32" i="7"/>
  <c r="C31" i="7"/>
  <c r="C30" i="7"/>
  <c r="C29" i="7"/>
  <c r="B38" i="7"/>
  <c r="B37" i="7"/>
  <c r="B36" i="7"/>
  <c r="B35" i="7"/>
  <c r="B34" i="7"/>
  <c r="B33" i="7"/>
  <c r="B32" i="7"/>
  <c r="B31" i="7"/>
  <c r="B30" i="7"/>
  <c r="B29" i="7"/>
  <c r="B28" i="7"/>
  <c r="D22" i="7"/>
  <c r="C22" i="7"/>
  <c r="B22" i="7"/>
  <c r="A22" i="7"/>
  <c r="D21" i="7"/>
  <c r="C21" i="7"/>
  <c r="B21" i="7"/>
  <c r="A21" i="7"/>
  <c r="D20" i="7"/>
  <c r="C20" i="7"/>
  <c r="B20" i="7"/>
  <c r="A20" i="7"/>
  <c r="D19" i="7"/>
  <c r="C19" i="7"/>
  <c r="B19" i="7"/>
  <c r="A19" i="7"/>
  <c r="D18" i="7"/>
  <c r="C18" i="7"/>
  <c r="B18" i="7"/>
  <c r="A18" i="7"/>
  <c r="D17" i="7"/>
  <c r="C17" i="7"/>
  <c r="B17" i="7"/>
  <c r="A17" i="7"/>
  <c r="D16" i="7"/>
  <c r="C16" i="7"/>
  <c r="B16" i="7"/>
  <c r="A16" i="7"/>
  <c r="D15" i="7"/>
  <c r="C15" i="7"/>
  <c r="B15" i="7"/>
  <c r="A15" i="7"/>
  <c r="D14" i="7"/>
  <c r="C14" i="7"/>
  <c r="B14" i="7"/>
  <c r="A14" i="7"/>
  <c r="D13" i="7"/>
  <c r="C13" i="7"/>
  <c r="B13" i="7"/>
  <c r="A13" i="7"/>
  <c r="B12" i="7"/>
  <c r="A12" i="7"/>
  <c r="D11" i="7"/>
  <c r="C11" i="7"/>
  <c r="B11" i="7"/>
  <c r="A11" i="7"/>
  <c r="D10" i="7"/>
  <c r="C10" i="7"/>
  <c r="B10" i="7"/>
  <c r="A10" i="7"/>
  <c r="D9" i="7"/>
  <c r="C9" i="7"/>
  <c r="B9" i="7"/>
  <c r="A9" i="7"/>
  <c r="B8" i="7"/>
  <c r="A8" i="7"/>
  <c r="C98" i="7" l="1"/>
  <c r="D12" i="7" l="1"/>
  <c r="C12" i="7"/>
  <c r="C28" i="7" l="1"/>
  <c r="C39" i="7" s="1"/>
  <c r="C5" i="7" l="1"/>
  <c r="C6" i="7" l="1"/>
  <c r="D8" i="7"/>
  <c r="D23" i="7" s="1"/>
  <c r="D100" i="7" s="1"/>
  <c r="C8" i="7" l="1"/>
  <c r="C23" i="7" s="1"/>
  <c r="C89" i="7" l="1"/>
  <c r="C90" i="7" s="1"/>
  <c r="C100" i="7" s="1"/>
</calcChain>
</file>

<file path=xl/sharedStrings.xml><?xml version="1.0" encoding="utf-8"?>
<sst xmlns="http://schemas.openxmlformats.org/spreadsheetml/2006/main" count="45" uniqueCount="44">
  <si>
    <t>Poz.</t>
  </si>
  <si>
    <t>Specifikacije</t>
  </si>
  <si>
    <t>PONUDBENI PREDRAČUN</t>
  </si>
  <si>
    <t>110 kV STIKALIŠČE HE FORMIN</t>
  </si>
  <si>
    <t>REKONSTRUKCIJA 110 kV STIKALIŠČA HE FORMIN</t>
  </si>
  <si>
    <t>4433.6AGES</t>
  </si>
  <si>
    <t>Znesek ELES</t>
  </si>
  <si>
    <t>Znesek DEM</t>
  </si>
  <si>
    <t>A</t>
  </si>
  <si>
    <t>SKUPAJ GRADBENA IN OBRTNIŠKA DELA</t>
  </si>
  <si>
    <t>SKUPAJ ELEKTRO INSTALACIJE</t>
  </si>
  <si>
    <t>SKUPAJ STROJNE INSTALACIJE</t>
  </si>
  <si>
    <t>SKUPAJ NOTRANJA OPREMA</t>
  </si>
  <si>
    <t xml:space="preserve">Rekapitulacija ponudbe JN: SKUPNA REKAPITULACIJA
</t>
  </si>
  <si>
    <t>GRADBENA IN OBRTNIŠKA DELA - 4433.6G01.PP</t>
  </si>
  <si>
    <t>ELEKTRO INSTALACIJE - 4433.6E01.PP</t>
  </si>
  <si>
    <t>STROJNE INSTALACIJE - 4433.6S01.PP</t>
  </si>
  <si>
    <t>NOTRANJA OPREMA - 4433.6A02.PP</t>
  </si>
  <si>
    <t>SKUPAJ 110 kV GIS STIKALIŠČE</t>
  </si>
  <si>
    <t>SKUPAJ 110 kV KABELSKI SISTEMI</t>
  </si>
  <si>
    <t>SKUPAJ SEKUNDARNI SISTEMI</t>
  </si>
  <si>
    <t>SKUPAJ LASTNA RABA</t>
  </si>
  <si>
    <t>110 kV GIS STIKALIŠČE - 4433.6E02.PP</t>
  </si>
  <si>
    <t>110 kV KABELSKI SISTEMI - 4433.6E03.PP</t>
  </si>
  <si>
    <t>SEKUNDARNI SISTEMI - 4433.6E04.PP</t>
  </si>
  <si>
    <t>LASTNA RABA - 4433.6E05.PP</t>
  </si>
  <si>
    <t>ENERGETSKI TRANSFORMATOR - 4433.6E06.PP</t>
  </si>
  <si>
    <t>SKUPAJ ENERGETSKI TRANSFORMATOR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</si>
  <si>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</si>
  <si>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</si>
  <si>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</si>
  <si>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</si>
  <si>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</si>
  <si>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</si>
  <si>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</si>
  <si>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</si>
  <si>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</si>
  <si>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</si>
  <si>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Izdelava DZO dokumentacije (v več delnih in končni) v papirni in elektronski obliki (2 izvoda)</t>
  </si>
  <si>
    <t xml:space="preserve">SKUPNA REKAPITULACIJA
</t>
  </si>
  <si>
    <t>SKUPAJ Z DZO DOKUMENTACIJO</t>
  </si>
  <si>
    <t>JEKLENE KONSTRUKCIJE - 4433.6G02.PP</t>
  </si>
  <si>
    <t>SKUPAJ JEKLENE KONSTRUKCIJE</t>
  </si>
  <si>
    <t>XI.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</si>
</sst>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1"/>
      <charset val="238"/>
    </font>
    <font>
      <b/>
      <sz val="12"/>
      <name val="Arial"/>
      <family val="2"/>
    </font>
    <font>
      <sz val="11"/>
      <name val="Calibri"/>
      <family val="2"/>
      <charset val="238"/>
      <scheme val="minor"/>
    </font>
    <font>
      <b/>
      <sz val="14"/>
      <color rgb="FFFF0000"/>
      <name val="Arial"/>
      <family val="2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" fillId="0" borderId="0"/>
  </cellStyleXfs>
  <cellXfs count="43">
    <xf numFmtId="0" fontId="0" fillId="0" borderId="0" xfId="0"/>
    <xf numFmtId="0" fontId="1" fillId="0" borderId="0" xfId="2"/>
    <xf numFmtId="49" fontId="9" fillId="2" borderId="1" xfId="4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0" xfId="0" applyFont="1"/>
    <xf numFmtId="0" fontId="11" fillId="2" borderId="4" xfId="0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4" fontId="11" fillId="2" borderId="7" xfId="1" applyNumberFormat="1" applyFont="1" applyFill="1" applyBorder="1" applyAlignment="1" applyProtection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left" vertical="center" wrapText="1"/>
    </xf>
    <xf numFmtId="4" fontId="8" fillId="3" borderId="1" xfId="1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8" fillId="3" borderId="7" xfId="0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left" vertical="center" wrapText="1"/>
    </xf>
    <xf numFmtId="4" fontId="8" fillId="3" borderId="7" xfId="1" applyNumberFormat="1" applyFont="1" applyFill="1" applyBorder="1" applyAlignment="1" applyProtection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" fontId="8" fillId="2" borderId="7" xfId="1" applyNumberFormat="1" applyFont="1" applyFill="1" applyBorder="1" applyAlignment="1" applyProtection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15" fillId="3" borderId="1" xfId="4" applyNumberFormat="1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4" fontId="11" fillId="4" borderId="7" xfId="1" applyNumberFormat="1" applyFont="1" applyFill="1" applyBorder="1" applyAlignment="1" applyProtection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left" vertical="center" wrapText="1"/>
    </xf>
    <xf numFmtId="49" fontId="18" fillId="4" borderId="4" xfId="0" applyNumberFormat="1" applyFont="1" applyFill="1" applyBorder="1" applyAlignment="1">
      <alignment horizontal="left" vertical="center" wrapText="1"/>
    </xf>
    <xf numFmtId="2" fontId="8" fillId="3" borderId="7" xfId="1" applyNumberFormat="1" applyFont="1" applyFill="1" applyBorder="1" applyAlignment="1" applyProtection="1">
      <alignment horizontal="right" vertical="center" wrapText="1"/>
    </xf>
    <xf numFmtId="4" fontId="11" fillId="0" borderId="7" xfId="1" applyNumberFormat="1" applyFont="1" applyFill="1" applyBorder="1" applyAlignment="1" applyProtection="1">
      <alignment horizontal="right" vertical="center" wrapText="1"/>
      <protection locked="0"/>
    </xf>
    <xf numFmtId="49" fontId="17" fillId="4" borderId="1" xfId="4" applyNumberFormat="1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49" fontId="15" fillId="3" borderId="2" xfId="4" applyNumberFormat="1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justify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 shrinkToFit="1"/>
    </xf>
    <xf numFmtId="0" fontId="7" fillId="0" borderId="0" xfId="2" applyFont="1" applyAlignment="1">
      <alignment horizontal="center" vertical="center" wrapText="1" shrinkToFi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">
    <cellStyle name="Comma" xfId="1" builtinId="3"/>
    <cellStyle name="Navadno 2 2" xfId="4" xr:uid="{00000000-0005-0000-0000-000001000000}"/>
    <cellStyle name="Navadno 5" xfId="10" xr:uid="{2A8E340F-5777-4F93-8B49-CF511D3F8884}"/>
    <cellStyle name="Navadno_TEMTRANSFORMATORJA" xfId="5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3" xfId="6" xr:uid="{00000000-0005-0000-0000-000006000000}"/>
    <cellStyle name="Normal 4" xfId="8" xr:uid="{00000000-0005-0000-0000-000007000000}"/>
    <cellStyle name="Normal 5" xfId="9" xr:uid="{975BB027-CE8A-4317-8ECA-BBEA671C452A}"/>
    <cellStyle name="Standard_Tabelle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3" name="PoljeZBesedilom 1">
          <a:extLst>
            <a:ext uri="{FF2B5EF4-FFF2-40B4-BE49-F238E27FC236}">
              <a16:creationId xmlns:a16="http://schemas.microsoft.com/office/drawing/2014/main" id="{592A8923-DFE8-44EB-88ED-BAE237ED52D6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A02.PP.xlsx" TargetMode="External"/><Relationship Id="rId1" Type="http://schemas.openxmlformats.org/officeDocument/2006/relationships/externalLinkPath" Target="4433.6A02.PP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G01.PP.xlsx" TargetMode="External"/><Relationship Id="rId1" Type="http://schemas.openxmlformats.org/officeDocument/2006/relationships/externalLinkPath" Target="4433.6G01.PP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G02.PP.xlsx" TargetMode="External"/><Relationship Id="rId1" Type="http://schemas.openxmlformats.org/officeDocument/2006/relationships/externalLinkPath" Target="4433.6G02.PP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1.PP.xlsx" TargetMode="External"/><Relationship Id="rId1" Type="http://schemas.openxmlformats.org/officeDocument/2006/relationships/externalLinkPath" Target="4433.6E01.PP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2_PP.xlsx" TargetMode="External"/><Relationship Id="rId1" Type="http://schemas.openxmlformats.org/officeDocument/2006/relationships/externalLinkPath" Target="4433.6E02_PP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3.PP.xlsx" TargetMode="External"/><Relationship Id="rId1" Type="http://schemas.openxmlformats.org/officeDocument/2006/relationships/externalLinkPath" Target="4433.6E03.PP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4.PP.xlsx" TargetMode="External"/><Relationship Id="rId1" Type="http://schemas.openxmlformats.org/officeDocument/2006/relationships/externalLinkPath" Target="4433.6E04.PP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5.PP.xlsx" TargetMode="External"/><Relationship Id="rId1" Type="http://schemas.openxmlformats.org/officeDocument/2006/relationships/externalLinkPath" Target="4433.6E05.PP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6.PP.xlsx" TargetMode="External"/><Relationship Id="rId1" Type="http://schemas.openxmlformats.org/officeDocument/2006/relationships/externalLinkPath" Target="4433.6E06.PP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S01.PP.xlsx" TargetMode="External"/><Relationship Id="rId1" Type="http://schemas.openxmlformats.org/officeDocument/2006/relationships/externalLinkPath" Target="4433.6S01.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A"/>
    </sheetNames>
    <sheetDataSet>
      <sheetData sheetId="0"/>
      <sheetData sheetId="1"/>
      <sheetData sheetId="2">
        <row r="4">
          <cell r="B4" t="str">
            <v>NOTRANJA OPREMA</v>
          </cell>
          <cell r="C4">
            <v>10000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  <sheetName val="B"/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.10"/>
      <sheetName val="C.11"/>
      <sheetName val="D.1"/>
      <sheetName val="D.2"/>
    </sheetNames>
    <sheetDataSet>
      <sheetData sheetId="0"/>
      <sheetData sheetId="1"/>
      <sheetData sheetId="2"/>
      <sheetData sheetId="3">
        <row r="2">
          <cell r="A2" t="str">
            <v>A</v>
          </cell>
          <cell r="B2" t="str">
            <v>ZAKOLIČBA, UREDITEV GRADBIŠČA IN GEODETSKI POSNETEK</v>
          </cell>
        </row>
        <row r="58">
          <cell r="I58">
            <v>0</v>
          </cell>
          <cell r="J58">
            <v>0</v>
          </cell>
        </row>
      </sheetData>
      <sheetData sheetId="4">
        <row r="2">
          <cell r="A2" t="str">
            <v>B</v>
          </cell>
          <cell r="B2" t="str">
            <v>RUŠITVENA DELA</v>
          </cell>
        </row>
        <row r="54">
          <cell r="I54">
            <v>0</v>
          </cell>
          <cell r="J54">
            <v>0</v>
          </cell>
        </row>
      </sheetData>
      <sheetData sheetId="5">
        <row r="2">
          <cell r="A2" t="str">
            <v>C.1</v>
          </cell>
        </row>
        <row r="6">
          <cell r="B6" t="str">
            <v>OPORNI ZID</v>
          </cell>
        </row>
        <row r="32">
          <cell r="I32">
            <v>0</v>
          </cell>
          <cell r="J32">
            <v>0</v>
          </cell>
        </row>
      </sheetData>
      <sheetData sheetId="6">
        <row r="2">
          <cell r="A2" t="str">
            <v>C.2</v>
          </cell>
        </row>
        <row r="6">
          <cell r="B6" t="str">
            <v>NADVIŠANJE TERENA, ZELENE POVRŠINE IN OSTALO</v>
          </cell>
        </row>
        <row r="35">
          <cell r="I35">
            <v>0</v>
          </cell>
          <cell r="J35">
            <v>0</v>
          </cell>
        </row>
      </sheetData>
      <sheetData sheetId="7">
        <row r="2">
          <cell r="A2" t="str">
            <v>C.3</v>
          </cell>
        </row>
        <row r="6">
          <cell r="B6" t="str">
            <v xml:space="preserve">ZUNANJE 110 kV in 20 kV KABELSKE POVEZAVE </v>
          </cell>
        </row>
        <row r="338">
          <cell r="I338">
            <v>0</v>
          </cell>
          <cell r="J338">
            <v>0</v>
          </cell>
        </row>
      </sheetData>
      <sheetData sheetId="8">
        <row r="2">
          <cell r="A2" t="str">
            <v>C.4</v>
          </cell>
        </row>
        <row r="7">
          <cell r="B7" t="str">
            <v>TEMELJI STOJNIH MEST</v>
          </cell>
        </row>
        <row r="43">
          <cell r="I43">
            <v>0</v>
          </cell>
          <cell r="J43">
            <v>0</v>
          </cell>
        </row>
      </sheetData>
      <sheetData sheetId="9">
        <row r="2">
          <cell r="A2" t="str">
            <v>C.5</v>
          </cell>
        </row>
        <row r="6">
          <cell r="B6" t="str">
            <v>TEMELJ TR 121</v>
          </cell>
        </row>
        <row r="45">
          <cell r="I45">
            <v>0</v>
          </cell>
          <cell r="J45">
            <v>0</v>
          </cell>
        </row>
      </sheetData>
      <sheetData sheetId="10">
        <row r="2">
          <cell r="A2" t="str">
            <v>C.6</v>
          </cell>
        </row>
        <row r="6">
          <cell r="B6" t="str">
            <v>INTERNA KANALIZACIJA</v>
          </cell>
        </row>
        <row r="52">
          <cell r="I52">
            <v>0</v>
          </cell>
          <cell r="J52">
            <v>0</v>
          </cell>
        </row>
      </sheetData>
      <sheetData sheetId="11">
        <row r="2">
          <cell r="A2" t="str">
            <v>C.7</v>
          </cell>
        </row>
        <row r="10">
          <cell r="B10" t="str">
            <v>ZUNANJA VODOVODNA INSTALACIJA (zemeljska dela)</v>
          </cell>
        </row>
        <row r="27">
          <cell r="I27">
            <v>0</v>
          </cell>
          <cell r="J27">
            <v>0</v>
          </cell>
        </row>
      </sheetData>
      <sheetData sheetId="12">
        <row r="2">
          <cell r="A2" t="str">
            <v>C.8</v>
          </cell>
        </row>
        <row r="5">
          <cell r="B5" t="str">
            <v>KABELSKA KANALIZACIJA ZA NN KABLE IN OSTALI GRADBENI ELEMENTI</v>
          </cell>
        </row>
        <row r="59">
          <cell r="I59">
            <v>0</v>
          </cell>
          <cell r="J59">
            <v>0</v>
          </cell>
        </row>
      </sheetData>
      <sheetData sheetId="13">
        <row r="2">
          <cell r="A2" t="str">
            <v>C.9</v>
          </cell>
        </row>
        <row r="6">
          <cell r="B6" t="str">
            <v>OZEMLJITVE (gradbena dela)</v>
          </cell>
        </row>
        <row r="12">
          <cell r="I12">
            <v>0</v>
          </cell>
          <cell r="J12">
            <v>0</v>
          </cell>
        </row>
      </sheetData>
      <sheetData sheetId="14">
        <row r="2">
          <cell r="A2" t="str">
            <v>C.10</v>
          </cell>
        </row>
        <row r="6">
          <cell r="B6" t="str">
            <v>CESTE IN OSTALE POVRŠINE</v>
          </cell>
        </row>
        <row r="29">
          <cell r="I29">
            <v>0</v>
          </cell>
          <cell r="J29">
            <v>0</v>
          </cell>
        </row>
      </sheetData>
      <sheetData sheetId="15">
        <row r="2">
          <cell r="A2" t="str">
            <v>C.11</v>
          </cell>
        </row>
        <row r="7">
          <cell r="B7" t="str">
            <v>ŽIČNA OGRAJA</v>
          </cell>
        </row>
        <row r="30">
          <cell r="I30">
            <v>0</v>
          </cell>
          <cell r="J30">
            <v>0</v>
          </cell>
        </row>
      </sheetData>
      <sheetData sheetId="16">
        <row r="2">
          <cell r="A2" t="str">
            <v>D.1</v>
          </cell>
        </row>
        <row r="8">
          <cell r="B8" t="str">
            <v>ZGRADBA - GRADBENA DELA</v>
          </cell>
        </row>
        <row r="151">
          <cell r="I151">
            <v>0</v>
          </cell>
          <cell r="J151">
            <v>0</v>
          </cell>
        </row>
      </sheetData>
      <sheetData sheetId="17">
        <row r="2">
          <cell r="A2" t="str">
            <v>D.2</v>
          </cell>
        </row>
        <row r="8">
          <cell r="B8" t="str">
            <v>ZGRADBA - OBRTNIŠKA DELA</v>
          </cell>
        </row>
        <row r="227">
          <cell r="I227">
            <v>0</v>
          </cell>
          <cell r="J22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Uvod_JK"/>
      <sheetName val="A"/>
    </sheetNames>
    <sheetDataSet>
      <sheetData sheetId="0"/>
      <sheetData sheetId="1">
        <row r="4">
          <cell r="B4" t="str">
            <v>JEKLENE KONSTRUKCIJE - DOBAVA IN MONTAŽA</v>
          </cell>
        </row>
        <row r="5">
          <cell r="C5">
            <v>10000</v>
          </cell>
          <cell r="D5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Razdelilnik"/>
      <sheetName val="2. Energetski kabli"/>
      <sheetName val="3. MALA MOČ"/>
      <sheetName val="4. Varnostna razsvetljava"/>
      <sheetName val="5. Ozemljitve"/>
      <sheetName val="6. Univerzalno"/>
      <sheetName val="7. POŽAR"/>
      <sheetName val="8. Pristop"/>
      <sheetName val="9. Video nadzor"/>
      <sheetName val="10. Javljanje vloma"/>
      <sheetName val="11. Splošna in nujna razs."/>
    </sheetNames>
    <sheetDataSet>
      <sheetData sheetId="0"/>
      <sheetData sheetId="1"/>
      <sheetData sheetId="2">
        <row r="4">
          <cell r="B4" t="str">
            <v>HIŠNI RAZDELILNIK</v>
          </cell>
          <cell r="C4">
            <v>0</v>
          </cell>
        </row>
        <row r="5">
          <cell r="B5" t="str">
            <v>ENERGETSKI KABLI</v>
          </cell>
          <cell r="C5">
            <v>0</v>
          </cell>
        </row>
        <row r="6">
          <cell r="B6" t="str">
            <v>MALA MOČ</v>
          </cell>
          <cell r="C6">
            <v>0</v>
          </cell>
        </row>
        <row r="7">
          <cell r="B7" t="str">
            <v>VARNOSTNA RAZSVETLJAVA</v>
          </cell>
          <cell r="C7">
            <v>0</v>
          </cell>
        </row>
        <row r="8">
          <cell r="B8" t="str">
            <v>OZEMLJITVE, IZENAČITEV POTENCIALA IN STRELOVODNA NAPELJAVA</v>
          </cell>
          <cell r="C8">
            <v>0</v>
          </cell>
        </row>
        <row r="9">
          <cell r="B9" t="str">
            <v>UNIVERZALNO OŽIČENJE</v>
          </cell>
          <cell r="C9">
            <v>0</v>
          </cell>
        </row>
        <row r="10">
          <cell r="B10" t="str">
            <v>AVTOMATSKO JAVLJANJE POŽARA</v>
          </cell>
          <cell r="C10">
            <v>0</v>
          </cell>
        </row>
        <row r="11">
          <cell r="B11" t="str">
            <v>PRISTOPNA KONTROLA</v>
          </cell>
          <cell r="C11">
            <v>10000</v>
          </cell>
        </row>
        <row r="12">
          <cell r="B12" t="str">
            <v>VIDEO NADZOR</v>
          </cell>
          <cell r="C12">
            <v>0</v>
          </cell>
        </row>
        <row r="13">
          <cell r="B13" t="str">
            <v>JAVLJANJE VLOMA</v>
          </cell>
          <cell r="C13">
            <v>0</v>
          </cell>
        </row>
        <row r="14">
          <cell r="B14" t="str">
            <v xml:space="preserve">SPLOŠNA RAZSVETLJAVA </v>
          </cell>
          <cell r="C1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110 kV stikališče dobava"/>
      <sheetName val="2. Rezervni deli"/>
      <sheetName val="3. Storitve"/>
      <sheetName val="4. Dodatki"/>
    </sheetNames>
    <sheetDataSet>
      <sheetData sheetId="0" refreshError="1"/>
      <sheetData sheetId="1" refreshError="1"/>
      <sheetData sheetId="2">
        <row r="4">
          <cell r="B4" t="str">
            <v>110 kV STIKALIŠČE - Dobava in montaža</v>
          </cell>
          <cell r="C4">
            <v>0</v>
          </cell>
          <cell r="D4">
            <v>0</v>
          </cell>
        </row>
        <row r="5">
          <cell r="B5" t="str">
            <v>REZERVNI DELI - Dobava</v>
          </cell>
          <cell r="C5">
            <v>0</v>
          </cell>
          <cell r="D5">
            <v>0</v>
          </cell>
        </row>
        <row r="6">
          <cell r="B6" t="str">
            <v>STORITVE</v>
          </cell>
          <cell r="C6">
            <v>0</v>
          </cell>
          <cell r="D6">
            <v>0</v>
          </cell>
        </row>
        <row r="7">
          <cell r="B7" t="str">
            <v>DODATKI - Dobava in montaža</v>
          </cell>
          <cell r="C7">
            <v>0</v>
          </cell>
          <cell r="D7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 KB"/>
      <sheetName val="2. MONTAŽA KB"/>
      <sheetName val="3. DOBAVA DV"/>
      <sheetName val="4. STORITVE"/>
    </sheetNames>
    <sheetDataSet>
      <sheetData sheetId="0"/>
      <sheetData sheetId="1"/>
      <sheetData sheetId="2">
        <row r="8">
          <cell r="C8" t="str">
            <v>DOBAVA KABELSKE OPREME</v>
          </cell>
          <cell r="D8">
            <v>10000</v>
          </cell>
        </row>
        <row r="9">
          <cell r="C9" t="str">
            <v>MONTAŽA KABELSKE OPREME</v>
          </cell>
          <cell r="D9">
            <v>0</v>
          </cell>
        </row>
        <row r="10">
          <cell r="C10" t="str">
            <v>DOBAVA IN ELEKTROMONTAŽNA DELA ZA DV OPREMO</v>
          </cell>
          <cell r="D10">
            <v>0</v>
          </cell>
        </row>
        <row r="11">
          <cell r="C11" t="str">
            <v>STORITVE</v>
          </cell>
          <cell r="D11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MOP"/>
      <sheetName val="2. ZP"/>
      <sheetName val="3. DV Ptuj"/>
      <sheetName val="4. TR 1"/>
      <sheetName val="5. DV Cirkovce"/>
      <sheetName val="6. DV Ormož"/>
      <sheetName val="7. TR 2"/>
      <sheetName val="8. DV Nedeljanec"/>
      <sheetName val="9. DV Ljutomer"/>
      <sheetName val="10. TR T121"/>
      <sheetName val="11. TR 3"/>
      <sheetName val="12. MERITVE ELES"/>
      <sheetName val="13. MERITVE DEM"/>
      <sheetName val="14. SKUPNE NAPRAVE"/>
      <sheetName val="15. KOMUNIKACIJSKI RAČ"/>
      <sheetName val="16. OPT DELILNIKI"/>
      <sheetName val="17. SCADA"/>
      <sheetName val="18. ŠOLANJE ELES"/>
      <sheetName val="19. ŠOLANJE DEM"/>
      <sheetName val="20. STORITVE ELES"/>
      <sheetName val="21. STORITVE DEM"/>
      <sheetName val="22. Rezervni deli ELES"/>
      <sheetName val="23. Rezervni deli DEM"/>
      <sheetName val="24. EMD ELES"/>
      <sheetName val="25. EMD DEM"/>
      <sheetName val="26. POVEZ"/>
      <sheetName val="27.TKOM"/>
      <sheetName val="28.RPS"/>
    </sheetNames>
    <sheetDataSet>
      <sheetData sheetId="0"/>
      <sheetData sheetId="1"/>
      <sheetData sheetId="2">
        <row r="8">
          <cell r="C8" t="str">
            <v>OMARA VODENJA IN ZAŠČITE 110 kV MERILNO/ OZEMLJILNEGA POLJA</v>
          </cell>
          <cell r="D8">
            <v>0</v>
          </cell>
          <cell r="E8">
            <v>0</v>
          </cell>
        </row>
        <row r="9">
          <cell r="C9" t="str">
            <v>OMARA VODENJA IN ZAŠČITE 110 kV ZVEZNEGA POLJA</v>
          </cell>
          <cell r="D9">
            <v>0</v>
          </cell>
          <cell r="E9">
            <v>0</v>
          </cell>
        </row>
        <row r="10">
          <cell r="C10" t="str">
            <v>OMARA VODENJA, ZAŠČITE IN MERITEV ZA 110 kV DV POLJE PTUJ</v>
          </cell>
          <cell r="D10">
            <v>0</v>
          </cell>
          <cell r="E10">
            <v>0</v>
          </cell>
        </row>
        <row r="11">
          <cell r="C11" t="str">
            <v>OMARA VODENJA, ZAŠČITE IN MERITEV ZA 110 kV TR POLJE TR 1</v>
          </cell>
          <cell r="D11">
            <v>0</v>
          </cell>
          <cell r="E11">
            <v>0</v>
          </cell>
        </row>
        <row r="12">
          <cell r="C12" t="str">
            <v>OMARA VODENJA, ZAŠČITE IN MERITEV ZA 110 kV DV POLJE CIRKOVCE</v>
          </cell>
          <cell r="D12">
            <v>0</v>
          </cell>
          <cell r="E12">
            <v>0</v>
          </cell>
        </row>
        <row r="13">
          <cell r="C13" t="str">
            <v>OMARA VODENJA, ZAŠČITE IN MERITEV ZA 110 kV DV POLJE ORMOŽ</v>
          </cell>
          <cell r="D13">
            <v>0</v>
          </cell>
          <cell r="E13">
            <v>0</v>
          </cell>
        </row>
        <row r="14">
          <cell r="C14" t="str">
            <v>OMARA VODENJA, ZAŠČITE IN MERITEV ZA 110 kV TR POLJE TR 2</v>
          </cell>
          <cell r="D14">
            <v>0</v>
          </cell>
          <cell r="E14">
            <v>0</v>
          </cell>
        </row>
        <row r="15">
          <cell r="C15" t="str">
            <v>OMARA VODENJA, ZAŠČITE IN MERITEV ZA 110 kV DV POLJE NEDELJANEC</v>
          </cell>
          <cell r="D15">
            <v>0</v>
          </cell>
          <cell r="E15">
            <v>0</v>
          </cell>
        </row>
        <row r="16">
          <cell r="C16" t="str">
            <v>OMARA VODENJA, ZAŠČITE IN MERITEV ZA 110 kV DV POLJE LJUTOMER</v>
          </cell>
          <cell r="D16">
            <v>0</v>
          </cell>
          <cell r="E16">
            <v>0</v>
          </cell>
        </row>
        <row r="17">
          <cell r="C17" t="str">
            <v>OMARA VODENJA, ZAŠČITE IN MERITEV ZA 110 kV TR POLJE T121</v>
          </cell>
          <cell r="D17">
            <v>10000</v>
          </cell>
          <cell r="E17">
            <v>0</v>
          </cell>
        </row>
        <row r="18">
          <cell r="C18" t="str">
            <v>OMARA VODENJA, ZAŠČITE IN MERITEV ZA 110 kV TR POLJE TR 3</v>
          </cell>
          <cell r="D18">
            <v>0</v>
          </cell>
          <cell r="E18">
            <v>0</v>
          </cell>
        </row>
        <row r="19">
          <cell r="C19" t="str">
            <v>ŠTEVČNE MERITVE ELES</v>
          </cell>
          <cell r="D19">
            <v>0</v>
          </cell>
          <cell r="E19">
            <v>0</v>
          </cell>
        </row>
        <row r="20">
          <cell r="C20" t="str">
            <v>ŠTEVČNE MERITVE DEM</v>
          </cell>
          <cell r="D20">
            <v>0</v>
          </cell>
          <cell r="E20">
            <v>0</v>
          </cell>
        </row>
        <row r="21">
          <cell r="C21" t="str">
            <v>OMARA NADZORA IN VODENJA SKUPNIH NAPRAV</v>
          </cell>
          <cell r="D21">
            <v>0</v>
          </cell>
          <cell r="E21">
            <v>0</v>
          </cell>
        </row>
        <row r="22">
          <cell r="C22" t="str">
            <v>OMARA POSTAJNEGA KOMUNIKACIJSKEGA RAČUNALNIKA +SX01</v>
          </cell>
          <cell r="D22">
            <v>0</v>
          </cell>
          <cell r="E22">
            <v>0</v>
          </cell>
        </row>
        <row r="23">
          <cell r="C23" t="str">
            <v>OMARA OPTIČNIH DELILNIKOV +SX02 in +SX03</v>
          </cell>
          <cell r="D23">
            <v>0</v>
          </cell>
          <cell r="E23">
            <v>0</v>
          </cell>
        </row>
        <row r="24">
          <cell r="C24" t="str">
            <v>SCADA - Oprema človek stroj</v>
          </cell>
          <cell r="D24">
            <v>0</v>
          </cell>
          <cell r="E24">
            <v>0</v>
          </cell>
        </row>
        <row r="25">
          <cell r="C25" t="str">
            <v>STROKOVNO USPOSABLJANJE (ŠOLANJE) ELES</v>
          </cell>
          <cell r="D25">
            <v>0</v>
          </cell>
          <cell r="E25">
            <v>0</v>
          </cell>
        </row>
        <row r="26">
          <cell r="C26" t="str">
            <v>STROKOVNO USPOSABLJANJE (ŠOLANJE) DEM</v>
          </cell>
          <cell r="D26">
            <v>0</v>
          </cell>
          <cell r="E26">
            <v>0</v>
          </cell>
        </row>
        <row r="27">
          <cell r="C27" t="str">
            <v>STORITVE ELES</v>
          </cell>
          <cell r="D27">
            <v>0</v>
          </cell>
          <cell r="E27">
            <v>0</v>
          </cell>
        </row>
        <row r="28">
          <cell r="C28" t="str">
            <v>STORITVE DEM</v>
          </cell>
          <cell r="D28">
            <v>0</v>
          </cell>
          <cell r="E28">
            <v>0</v>
          </cell>
        </row>
        <row r="29">
          <cell r="C29" t="str">
            <v>REZERVNI DELI ELES</v>
          </cell>
          <cell r="D29">
            <v>0</v>
          </cell>
          <cell r="E29">
            <v>0</v>
          </cell>
        </row>
        <row r="30">
          <cell r="C30" t="str">
            <v>REZERVNI DELI DEM</v>
          </cell>
          <cell r="D30">
            <v>0</v>
          </cell>
          <cell r="E30">
            <v>0</v>
          </cell>
        </row>
        <row r="31">
          <cell r="C31" t="str">
            <v>ELEKTROMONTAŽNA DELA ELES</v>
          </cell>
          <cell r="D31">
            <v>0</v>
          </cell>
          <cell r="E31">
            <v>0</v>
          </cell>
        </row>
        <row r="32">
          <cell r="C32" t="str">
            <v>ELEKTROMONTAŽNA DELA DEM</v>
          </cell>
          <cell r="D32">
            <v>0</v>
          </cell>
          <cell r="E32">
            <v>0</v>
          </cell>
        </row>
        <row r="33">
          <cell r="C33" t="str">
            <v>POVEZOVALNI KABLI IN STORITVE</v>
          </cell>
          <cell r="D33">
            <v>0</v>
          </cell>
          <cell r="E33">
            <v>0</v>
          </cell>
        </row>
        <row r="34">
          <cell r="C34" t="str">
            <v>OMARE ZA TELEKOMUNIKACIJSKO OPREMO</v>
          </cell>
          <cell r="D34">
            <v>0</v>
          </cell>
          <cell r="E34">
            <v>0</v>
          </cell>
        </row>
        <row r="35">
          <cell r="C35" t="str">
            <v>NAPAJALNI SISTEM RPS</v>
          </cell>
          <cell r="D35">
            <v>0</v>
          </cell>
          <cell r="E3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"/>
      <sheetName val="2. MONTAŽA"/>
      <sheetName val="3. STORITVE"/>
      <sheetName val="4. REZERVNI DELI"/>
    </sheetNames>
    <sheetDataSet>
      <sheetData sheetId="0"/>
      <sheetData sheetId="1"/>
      <sheetData sheetId="2">
        <row r="8">
          <cell r="C8" t="str">
            <v>DOBAVA NAPRAV IN OPREME LASTNE RABE</v>
          </cell>
          <cell r="D8">
            <v>10000</v>
          </cell>
        </row>
        <row r="9">
          <cell r="C9" t="str">
            <v>MONTAŽA NAPRAV IN OPREME LASTNE RABE</v>
          </cell>
          <cell r="D9">
            <v>0</v>
          </cell>
        </row>
        <row r="10">
          <cell r="C10" t="str">
            <v>STORITVE</v>
          </cell>
          <cell r="D10">
            <v>0</v>
          </cell>
        </row>
        <row r="11">
          <cell r="C11" t="str">
            <v>REZERVNI DELI</v>
          </cell>
          <cell r="D11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S"/>
      <sheetName val="Dobava in montaža TR"/>
    </sheetNames>
    <sheetDataSet>
      <sheetData sheetId="0"/>
      <sheetData sheetId="1">
        <row r="8">
          <cell r="C8" t="str">
            <v>Dobava in montaža energetskega transformatorja lastne rabe T121, 119/21 kV, 4 MVA</v>
          </cell>
        </row>
        <row r="9">
          <cell r="D9">
            <v>10000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"/>
      <sheetName val="2."/>
      <sheetName val="3."/>
      <sheetName val="4."/>
      <sheetName val="5."/>
      <sheetName val="6."/>
    </sheetNames>
    <sheetDataSet>
      <sheetData sheetId="0"/>
      <sheetData sheetId="1"/>
      <sheetData sheetId="2">
        <row r="4">
          <cell r="C4" t="str">
            <v>PRIPRAVLJALNA IN ZAKLJUČNA DELA</v>
          </cell>
          <cell r="D4">
            <v>10000</v>
          </cell>
        </row>
        <row r="5">
          <cell r="C5" t="str">
            <v>OGREVANJE IN HLAJENJE</v>
          </cell>
          <cell r="D5">
            <v>10000</v>
          </cell>
        </row>
        <row r="6">
          <cell r="C6" t="str">
            <v>PREZRAČEVANJE</v>
          </cell>
          <cell r="D6">
            <v>0</v>
          </cell>
        </row>
        <row r="7">
          <cell r="C7" t="str">
            <v>INTERNA VODOVODNA INSTALACIJA</v>
          </cell>
          <cell r="D7">
            <v>0</v>
          </cell>
        </row>
        <row r="8">
          <cell r="C8" t="str">
            <v>ZUNANJA VODOVODNA INSTALACIJA</v>
          </cell>
          <cell r="D8">
            <v>0</v>
          </cell>
        </row>
        <row r="9">
          <cell r="C9" t="str">
            <v>SPLOŠNO</v>
          </cell>
          <cell r="D9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view="pageBreakPreview" zoomScale="60" zoomScaleNormal="100" workbookViewId="0">
      <selection activeCell="G15" sqref="G15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3.7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63.75" customHeigh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85.5" customHeight="1" x14ac:dyDescent="0.25">
      <c r="A12" s="36" t="s">
        <v>39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25" x14ac:dyDescent="0.25">
      <c r="A17" s="37" t="s">
        <v>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8" x14ac:dyDescent="0.25">
      <c r="A23" s="38" t="s">
        <v>5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</sheetData>
  <sheetProtection algorithmName="SHA-512" hashValue="IS6dBUlCKI4GVCCb12oGgyvAUc2cb0QS/bCdY7sEHznEM8A/WjOfTn1F/OrXJIKNTAs3ry8VBmFaH8P+Lshx3A==" saltValue="jdkxVvo85fZFs3qshWlwnQ==" spinCount="100000" sheet="1" objects="1" scenarios="1"/>
  <mergeCells count="5">
    <mergeCell ref="A6:N6"/>
    <mergeCell ref="A8:N8"/>
    <mergeCell ref="A12:N12"/>
    <mergeCell ref="A17:N17"/>
    <mergeCell ref="A23:N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100"/>
  <sheetViews>
    <sheetView tabSelected="1" view="pageBreakPreview" zoomScaleNormal="100" zoomScaleSheetLayoutView="100" workbookViewId="0">
      <selection activeCell="D6" sqref="D6"/>
    </sheetView>
  </sheetViews>
  <sheetFormatPr defaultColWidth="39.85546875" defaultRowHeight="15" x14ac:dyDescent="0.25"/>
  <cols>
    <col min="1" max="1" width="5.85546875" customWidth="1"/>
    <col min="2" max="2" width="73.7109375" customWidth="1"/>
    <col min="3" max="3" width="49.28515625" customWidth="1"/>
  </cols>
  <sheetData>
    <row r="1" spans="1:4" ht="39.75" customHeight="1" x14ac:dyDescent="0.25">
      <c r="A1" s="39" t="s">
        <v>13</v>
      </c>
      <c r="B1" s="40"/>
      <c r="C1" s="40"/>
      <c r="D1" s="40"/>
    </row>
    <row r="2" spans="1:4" ht="20.100000000000001" customHeight="1" thickBot="1" x14ac:dyDescent="0.3">
      <c r="A2" s="41"/>
      <c r="B2" s="42"/>
      <c r="C2" s="42"/>
      <c r="D2" s="42"/>
    </row>
    <row r="3" spans="1:4" s="4" customFormat="1" ht="20.100000000000001" customHeight="1" thickBot="1" x14ac:dyDescent="0.3">
      <c r="A3" s="2" t="s">
        <v>0</v>
      </c>
      <c r="B3" s="3" t="s">
        <v>1</v>
      </c>
      <c r="C3" s="18" t="s">
        <v>6</v>
      </c>
      <c r="D3" s="18" t="s">
        <v>7</v>
      </c>
    </row>
    <row r="4" spans="1:4" s="4" customFormat="1" ht="20.100000000000001" customHeight="1" thickBot="1" x14ac:dyDescent="0.3">
      <c r="A4" s="31" t="s">
        <v>28</v>
      </c>
      <c r="B4" s="27" t="s">
        <v>17</v>
      </c>
      <c r="C4" s="22"/>
      <c r="D4" s="22"/>
    </row>
    <row r="5" spans="1:4" s="11" customFormat="1" ht="27" customHeight="1" thickBot="1" x14ac:dyDescent="0.3">
      <c r="A5" s="8" t="s">
        <v>8</v>
      </c>
      <c r="B5" s="19" t="str">
        <f>[1]Rekapitulacija!$B$4</f>
        <v>NOTRANJA OPREMA</v>
      </c>
      <c r="C5" s="14">
        <f>[1]Rekapitulacija!$C$4</f>
        <v>10000</v>
      </c>
      <c r="D5" s="14">
        <v>0</v>
      </c>
    </row>
    <row r="6" spans="1:4" s="11" customFormat="1" ht="36.75" customHeight="1" thickBot="1" x14ac:dyDescent="0.3">
      <c r="A6" s="5"/>
      <c r="B6" s="6" t="s">
        <v>12</v>
      </c>
      <c r="C6" s="7">
        <f>SUM(C5)</f>
        <v>10000</v>
      </c>
      <c r="D6" s="7">
        <f>SUM(D5)</f>
        <v>0</v>
      </c>
    </row>
    <row r="7" spans="1:4" s="4" customFormat="1" ht="20.100000000000001" customHeight="1" thickBot="1" x14ac:dyDescent="0.3">
      <c r="A7" s="31" t="s">
        <v>29</v>
      </c>
      <c r="B7" s="25" t="s">
        <v>14</v>
      </c>
      <c r="C7" s="20"/>
      <c r="D7" s="20"/>
    </row>
    <row r="8" spans="1:4" s="11" customFormat="1" ht="32.25" thickBot="1" x14ac:dyDescent="0.3">
      <c r="A8" s="8" t="str">
        <f>[2]A!A2</f>
        <v>A</v>
      </c>
      <c r="B8" s="9" t="str">
        <f>[2]A!B2</f>
        <v>ZAKOLIČBA, UREDITEV GRADBIŠČA IN GEODETSKI POSNETEK</v>
      </c>
      <c r="C8" s="10">
        <f>[2]A!I58</f>
        <v>0</v>
      </c>
      <c r="D8" s="10">
        <f>[2]A!J58</f>
        <v>0</v>
      </c>
    </row>
    <row r="9" spans="1:4" s="11" customFormat="1" ht="27" customHeight="1" thickBot="1" x14ac:dyDescent="0.3">
      <c r="A9" s="8" t="str">
        <f>[2]B!A2</f>
        <v>B</v>
      </c>
      <c r="B9" s="9" t="str">
        <f>[2]B!B2</f>
        <v>RUŠITVENA DELA</v>
      </c>
      <c r="C9" s="10">
        <f>[2]B!I54</f>
        <v>0</v>
      </c>
      <c r="D9" s="10">
        <f>[2]B!J54</f>
        <v>0</v>
      </c>
    </row>
    <row r="10" spans="1:4" s="11" customFormat="1" ht="30" customHeight="1" thickBot="1" x14ac:dyDescent="0.3">
      <c r="A10" s="8" t="str">
        <f>'[2]C.1'!A2</f>
        <v>C.1</v>
      </c>
      <c r="B10" s="9" t="str">
        <f>'[2]C.1'!B6</f>
        <v>OPORNI ZID</v>
      </c>
      <c r="C10" s="10">
        <f>'[2]C.1'!I32</f>
        <v>0</v>
      </c>
      <c r="D10" s="10">
        <f>'[2]C.1'!J32</f>
        <v>0</v>
      </c>
    </row>
    <row r="11" spans="1:4" s="11" customFormat="1" ht="35.25" customHeight="1" thickBot="1" x14ac:dyDescent="0.3">
      <c r="A11" s="12" t="str">
        <f>'[2]C.2'!A2</f>
        <v>C.2</v>
      </c>
      <c r="B11" s="13" t="str">
        <f>'[2]C.2'!B6</f>
        <v>NADVIŠANJE TERENA, ZELENE POVRŠINE IN OSTALO</v>
      </c>
      <c r="C11" s="14">
        <f>'[2]C.2'!I35</f>
        <v>0</v>
      </c>
      <c r="D11" s="14">
        <f>'[2]C.2'!J35</f>
        <v>0</v>
      </c>
    </row>
    <row r="12" spans="1:4" s="11" customFormat="1" ht="39.75" customHeight="1" thickBot="1" x14ac:dyDescent="0.3">
      <c r="A12" s="12" t="str">
        <f>'[2]C.3'!A2</f>
        <v>C.3</v>
      </c>
      <c r="B12" s="13" t="str">
        <f>'[2]C.3'!B6</f>
        <v xml:space="preserve">ZUNANJE 110 kV in 20 kV KABELSKE POVEZAVE </v>
      </c>
      <c r="C12" s="14">
        <f>'[2]C.3'!I338</f>
        <v>0</v>
      </c>
      <c r="D12" s="14">
        <f>'[2]C.3'!J338</f>
        <v>0</v>
      </c>
    </row>
    <row r="13" spans="1:4" s="11" customFormat="1" ht="32.25" customHeight="1" thickBot="1" x14ac:dyDescent="0.3">
      <c r="A13" s="12" t="str">
        <f>'[2]C.4'!A2</f>
        <v>C.4</v>
      </c>
      <c r="B13" s="13" t="str">
        <f>'[2]C.4'!B7</f>
        <v>TEMELJI STOJNIH MEST</v>
      </c>
      <c r="C13" s="14">
        <f>'[2]C.4'!I43</f>
        <v>0</v>
      </c>
      <c r="D13" s="14">
        <f>'[2]C.4'!J43</f>
        <v>0</v>
      </c>
    </row>
    <row r="14" spans="1:4" s="11" customFormat="1" ht="30" customHeight="1" thickBot="1" x14ac:dyDescent="0.3">
      <c r="A14" s="12" t="str">
        <f>'[2]C.5'!A2</f>
        <v>C.5</v>
      </c>
      <c r="B14" s="13" t="str">
        <f>'[2]C.5'!B6</f>
        <v>TEMELJ TR 121</v>
      </c>
      <c r="C14" s="14">
        <f>'[2]C.5'!I45</f>
        <v>0</v>
      </c>
      <c r="D14" s="14">
        <f>'[2]C.5'!J45</f>
        <v>0</v>
      </c>
    </row>
    <row r="15" spans="1:4" s="11" customFormat="1" ht="30" customHeight="1" thickBot="1" x14ac:dyDescent="0.3">
      <c r="A15" s="12" t="str">
        <f>'[2]C.6'!A2</f>
        <v>C.6</v>
      </c>
      <c r="B15" s="13" t="str">
        <f>'[2]C.6'!B6</f>
        <v>INTERNA KANALIZACIJA</v>
      </c>
      <c r="C15" s="14">
        <f>'[2]C.6'!I52</f>
        <v>0</v>
      </c>
      <c r="D15" s="14">
        <f>'[2]C.6'!J52</f>
        <v>0</v>
      </c>
    </row>
    <row r="16" spans="1:4" s="11" customFormat="1" ht="36.75" customHeight="1" thickBot="1" x14ac:dyDescent="0.3">
      <c r="A16" s="12" t="str">
        <f>'[2]C.7'!A2</f>
        <v>C.7</v>
      </c>
      <c r="B16" s="13" t="str">
        <f>'[2]C.7'!B10</f>
        <v>ZUNANJA VODOVODNA INSTALACIJA (zemeljska dela)</v>
      </c>
      <c r="C16" s="14">
        <f>'[2]C.7'!I27</f>
        <v>0</v>
      </c>
      <c r="D16" s="14">
        <f>'[2]C.7'!J27</f>
        <v>0</v>
      </c>
    </row>
    <row r="17" spans="1:4" s="11" customFormat="1" ht="44.25" customHeight="1" thickBot="1" x14ac:dyDescent="0.3">
      <c r="A17" s="12" t="str">
        <f>'[2]C.8'!A2</f>
        <v>C.8</v>
      </c>
      <c r="B17" s="13" t="str">
        <f>'[2]C.8'!B5</f>
        <v>KABELSKA KANALIZACIJA ZA NN KABLE IN OSTALI GRADBENI ELEMENTI</v>
      </c>
      <c r="C17" s="14">
        <f>'[2]C.8'!I59</f>
        <v>0</v>
      </c>
      <c r="D17" s="14">
        <f>'[2]C.8'!J59</f>
        <v>0</v>
      </c>
    </row>
    <row r="18" spans="1:4" s="11" customFormat="1" ht="29.25" customHeight="1" thickBot="1" x14ac:dyDescent="0.3">
      <c r="A18" s="12" t="str">
        <f>'[2]C.9'!A2</f>
        <v>C.9</v>
      </c>
      <c r="B18" s="13" t="str">
        <f>'[2]C.9'!B6</f>
        <v>OZEMLJITVE (gradbena dela)</v>
      </c>
      <c r="C18" s="14">
        <f>'[2]C.9'!I12</f>
        <v>0</v>
      </c>
      <c r="D18" s="14">
        <f>'[2]C.9'!J12</f>
        <v>0</v>
      </c>
    </row>
    <row r="19" spans="1:4" s="11" customFormat="1" ht="33" customHeight="1" thickBot="1" x14ac:dyDescent="0.3">
      <c r="A19" s="12" t="str">
        <f>'[2]C.10'!A2</f>
        <v>C.10</v>
      </c>
      <c r="B19" s="13" t="str">
        <f>'[2]C.10'!B6</f>
        <v>CESTE IN OSTALE POVRŠINE</v>
      </c>
      <c r="C19" s="14">
        <f>'[2]C.10'!I29</f>
        <v>0</v>
      </c>
      <c r="D19" s="14">
        <f>'[2]C.10'!J29</f>
        <v>0</v>
      </c>
    </row>
    <row r="20" spans="1:4" s="11" customFormat="1" ht="28.5" customHeight="1" thickBot="1" x14ac:dyDescent="0.3">
      <c r="A20" s="12" t="str">
        <f>'[2]C.11'!A2</f>
        <v>C.11</v>
      </c>
      <c r="B20" s="13" t="str">
        <f>'[2]C.11'!B7</f>
        <v>ŽIČNA OGRAJA</v>
      </c>
      <c r="C20" s="14">
        <f>'[2]C.11'!I30</f>
        <v>0</v>
      </c>
      <c r="D20" s="14">
        <f>'[2]C.11'!J30</f>
        <v>0</v>
      </c>
    </row>
    <row r="21" spans="1:4" s="11" customFormat="1" ht="33.75" customHeight="1" thickBot="1" x14ac:dyDescent="0.3">
      <c r="A21" s="12" t="str">
        <f>[2]D.1!A2</f>
        <v>D.1</v>
      </c>
      <c r="B21" s="13" t="str">
        <f>[2]D.1!B8</f>
        <v>ZGRADBA - GRADBENA DELA</v>
      </c>
      <c r="C21" s="14">
        <f>[2]D.1!I151</f>
        <v>0</v>
      </c>
      <c r="D21" s="14">
        <f>[2]D.1!J151</f>
        <v>0</v>
      </c>
    </row>
    <row r="22" spans="1:4" s="11" customFormat="1" ht="30" customHeight="1" thickBot="1" x14ac:dyDescent="0.3">
      <c r="A22" s="12" t="str">
        <f>[2]D.2!A2</f>
        <v>D.2</v>
      </c>
      <c r="B22" s="13" t="str">
        <f>[2]D.2!B8</f>
        <v>ZGRADBA - OBRTNIŠKA DELA</v>
      </c>
      <c r="C22" s="14">
        <f>[2]D.2!I227</f>
        <v>0</v>
      </c>
      <c r="D22" s="14">
        <f>[2]D.2!J227</f>
        <v>0</v>
      </c>
    </row>
    <row r="23" spans="1:4" s="11" customFormat="1" ht="36" customHeight="1" thickBot="1" x14ac:dyDescent="0.3">
      <c r="A23" s="15"/>
      <c r="B23" s="16" t="s">
        <v>9</v>
      </c>
      <c r="C23" s="17">
        <f>SUM(C8:C22)</f>
        <v>0</v>
      </c>
      <c r="D23" s="17">
        <f>SUM(D8:D22)</f>
        <v>0</v>
      </c>
    </row>
    <row r="24" spans="1:4" s="4" customFormat="1" ht="20.100000000000001" customHeight="1" thickBot="1" x14ac:dyDescent="0.3">
      <c r="A24" s="31" t="s">
        <v>30</v>
      </c>
      <c r="B24" s="27" t="s">
        <v>41</v>
      </c>
      <c r="C24" s="22"/>
      <c r="D24" s="22"/>
    </row>
    <row r="25" spans="1:4" s="11" customFormat="1" ht="27" customHeight="1" thickBot="1" x14ac:dyDescent="0.3">
      <c r="A25" s="8" t="s">
        <v>8</v>
      </c>
      <c r="B25" s="19" t="str">
        <f>[3]Rekapitulacija!$B$4</f>
        <v>JEKLENE KONSTRUKCIJE - DOBAVA IN MONTAŽA</v>
      </c>
      <c r="C25" s="14">
        <f>[3]Rekapitulacija!$C$5</f>
        <v>10000</v>
      </c>
      <c r="D25" s="14">
        <v>0</v>
      </c>
    </row>
    <row r="26" spans="1:4" s="11" customFormat="1" ht="36.75" customHeight="1" thickBot="1" x14ac:dyDescent="0.3">
      <c r="A26" s="5"/>
      <c r="B26" s="6" t="s">
        <v>42</v>
      </c>
      <c r="C26" s="7">
        <f>SUM(C25)</f>
        <v>10000</v>
      </c>
      <c r="D26" s="7">
        <f>[3]Rekapitulacija!$D$5</f>
        <v>0</v>
      </c>
    </row>
    <row r="27" spans="1:4" s="4" customFormat="1" ht="20.100000000000001" customHeight="1" thickBot="1" x14ac:dyDescent="0.3">
      <c r="A27" s="31" t="s">
        <v>31</v>
      </c>
      <c r="B27" s="26" t="s">
        <v>15</v>
      </c>
      <c r="C27" s="21"/>
      <c r="D27" s="21"/>
    </row>
    <row r="28" spans="1:4" s="11" customFormat="1" ht="33.75" customHeight="1" thickBot="1" x14ac:dyDescent="0.3">
      <c r="A28" s="12">
        <v>1</v>
      </c>
      <c r="B28" s="13" t="str">
        <f>[4]Rekapitulacija!$B$4</f>
        <v>HIŠNI RAZDELILNIK</v>
      </c>
      <c r="C28" s="14">
        <f>[4]Rekapitulacija!$C$4</f>
        <v>0</v>
      </c>
      <c r="D28" s="14">
        <v>0</v>
      </c>
    </row>
    <row r="29" spans="1:4" s="11" customFormat="1" ht="33.75" customHeight="1" thickBot="1" x14ac:dyDescent="0.3">
      <c r="A29" s="12">
        <v>2</v>
      </c>
      <c r="B29" s="13" t="str">
        <f>[4]Rekapitulacija!$B$5</f>
        <v>ENERGETSKI KABLI</v>
      </c>
      <c r="C29" s="14">
        <f>[4]Rekapitulacija!$C$5</f>
        <v>0</v>
      </c>
      <c r="D29" s="14">
        <v>0</v>
      </c>
    </row>
    <row r="30" spans="1:4" s="11" customFormat="1" ht="33.75" customHeight="1" thickBot="1" x14ac:dyDescent="0.3">
      <c r="A30" s="12">
        <v>3</v>
      </c>
      <c r="B30" s="13" t="str">
        <f>[4]Rekapitulacija!$B$6</f>
        <v>MALA MOČ</v>
      </c>
      <c r="C30" s="14">
        <f>[4]Rekapitulacija!$C$6</f>
        <v>0</v>
      </c>
      <c r="D30" s="14">
        <v>0</v>
      </c>
    </row>
    <row r="31" spans="1:4" s="11" customFormat="1" ht="33.75" customHeight="1" thickBot="1" x14ac:dyDescent="0.3">
      <c r="A31" s="12">
        <v>4</v>
      </c>
      <c r="B31" s="13" t="str">
        <f>[4]Rekapitulacija!$B$7</f>
        <v>VARNOSTNA RAZSVETLJAVA</v>
      </c>
      <c r="C31" s="14">
        <f>[4]Rekapitulacija!$C$7</f>
        <v>0</v>
      </c>
      <c r="D31" s="14">
        <v>0</v>
      </c>
    </row>
    <row r="32" spans="1:4" s="11" customFormat="1" ht="33.75" customHeight="1" thickBot="1" x14ac:dyDescent="0.3">
      <c r="A32" s="12">
        <v>5</v>
      </c>
      <c r="B32" s="13" t="str">
        <f>[4]Rekapitulacija!$B$8</f>
        <v>OZEMLJITVE, IZENAČITEV POTENCIALA IN STRELOVODNA NAPELJAVA</v>
      </c>
      <c r="C32" s="14">
        <f>[4]Rekapitulacija!$C$8</f>
        <v>0</v>
      </c>
      <c r="D32" s="14">
        <v>0</v>
      </c>
    </row>
    <row r="33" spans="1:4" s="11" customFormat="1" ht="33.75" customHeight="1" thickBot="1" x14ac:dyDescent="0.3">
      <c r="A33" s="12">
        <v>6</v>
      </c>
      <c r="B33" s="13" t="str">
        <f>[4]Rekapitulacija!$B$9</f>
        <v>UNIVERZALNO OŽIČENJE</v>
      </c>
      <c r="C33" s="14">
        <f>[4]Rekapitulacija!$C$9</f>
        <v>0</v>
      </c>
      <c r="D33" s="14">
        <v>0</v>
      </c>
    </row>
    <row r="34" spans="1:4" s="11" customFormat="1" ht="33.75" customHeight="1" thickBot="1" x14ac:dyDescent="0.3">
      <c r="A34" s="12">
        <v>7</v>
      </c>
      <c r="B34" s="13" t="str">
        <f>[4]Rekapitulacija!$B$10</f>
        <v>AVTOMATSKO JAVLJANJE POŽARA</v>
      </c>
      <c r="C34" s="14">
        <f>[4]Rekapitulacija!$C$10</f>
        <v>0</v>
      </c>
      <c r="D34" s="14">
        <v>0</v>
      </c>
    </row>
    <row r="35" spans="1:4" s="11" customFormat="1" ht="33.75" customHeight="1" thickBot="1" x14ac:dyDescent="0.3">
      <c r="A35" s="12">
        <v>8</v>
      </c>
      <c r="B35" s="13" t="str">
        <f>[4]Rekapitulacija!$B$11</f>
        <v>PRISTOPNA KONTROLA</v>
      </c>
      <c r="C35" s="14">
        <f>[4]Rekapitulacija!$C$11</f>
        <v>10000</v>
      </c>
      <c r="D35" s="14">
        <v>0</v>
      </c>
    </row>
    <row r="36" spans="1:4" s="11" customFormat="1" ht="33.75" customHeight="1" thickBot="1" x14ac:dyDescent="0.3">
      <c r="A36" s="12">
        <v>9</v>
      </c>
      <c r="B36" s="13" t="str">
        <f>[4]Rekapitulacija!$B$12</f>
        <v>VIDEO NADZOR</v>
      </c>
      <c r="C36" s="14">
        <f>[4]Rekapitulacija!$C$12</f>
        <v>0</v>
      </c>
      <c r="D36" s="14">
        <v>0</v>
      </c>
    </row>
    <row r="37" spans="1:4" s="11" customFormat="1" ht="33.75" customHeight="1" thickBot="1" x14ac:dyDescent="0.3">
      <c r="A37" s="12">
        <v>10</v>
      </c>
      <c r="B37" s="13" t="str">
        <f>[4]Rekapitulacija!$B$13</f>
        <v>JAVLJANJE VLOMA</v>
      </c>
      <c r="C37" s="14">
        <f>[4]Rekapitulacija!$C$13</f>
        <v>0</v>
      </c>
      <c r="D37" s="14">
        <v>0</v>
      </c>
    </row>
    <row r="38" spans="1:4" s="11" customFormat="1" ht="33.75" customHeight="1" thickBot="1" x14ac:dyDescent="0.3">
      <c r="A38" s="12">
        <v>11</v>
      </c>
      <c r="B38" s="13" t="str">
        <f>[4]Rekapitulacija!$B$14</f>
        <v xml:space="preserve">SPLOŠNA RAZSVETLJAVA </v>
      </c>
      <c r="C38" s="14">
        <f>[4]Rekapitulacija!$C$14</f>
        <v>0</v>
      </c>
      <c r="D38" s="14">
        <v>0</v>
      </c>
    </row>
    <row r="39" spans="1:4" ht="32.25" customHeight="1" thickBot="1" x14ac:dyDescent="0.3">
      <c r="A39" s="5"/>
      <c r="B39" s="6" t="s">
        <v>10</v>
      </c>
      <c r="C39" s="7">
        <f>SUM(C28:C38)</f>
        <v>10000</v>
      </c>
      <c r="D39" s="7">
        <f>SUM(D28:D38)</f>
        <v>0</v>
      </c>
    </row>
    <row r="40" spans="1:4" s="4" customFormat="1" ht="20.100000000000001" customHeight="1" thickBot="1" x14ac:dyDescent="0.3">
      <c r="A40" s="31" t="s">
        <v>32</v>
      </c>
      <c r="B40" s="25" t="s">
        <v>22</v>
      </c>
      <c r="C40" s="20"/>
      <c r="D40" s="20"/>
    </row>
    <row r="41" spans="1:4" s="11" customFormat="1" ht="32.25" customHeight="1" thickBot="1" x14ac:dyDescent="0.3">
      <c r="A41" s="8">
        <v>1</v>
      </c>
      <c r="B41" s="9" t="str">
        <f>[5]Rekapitulacija!$B$4</f>
        <v>110 kV STIKALIŠČE - Dobava in montaža</v>
      </c>
      <c r="C41" s="10">
        <f>[5]Rekapitulacija!$C$4</f>
        <v>0</v>
      </c>
      <c r="D41" s="10">
        <f>[5]Rekapitulacija!$D$4</f>
        <v>0</v>
      </c>
    </row>
    <row r="42" spans="1:4" s="11" customFormat="1" ht="32.25" customHeight="1" thickBot="1" x14ac:dyDescent="0.3">
      <c r="A42" s="8">
        <v>2</v>
      </c>
      <c r="B42" s="9" t="str">
        <f>[5]Rekapitulacija!$B$5</f>
        <v>REZERVNI DELI - Dobava</v>
      </c>
      <c r="C42" s="10">
        <f>[5]Rekapitulacija!$C$5</f>
        <v>0</v>
      </c>
      <c r="D42" s="10">
        <f>[5]Rekapitulacija!$D$5</f>
        <v>0</v>
      </c>
    </row>
    <row r="43" spans="1:4" s="11" customFormat="1" ht="32.25" customHeight="1" thickBot="1" x14ac:dyDescent="0.3">
      <c r="A43" s="8">
        <v>3</v>
      </c>
      <c r="B43" s="9" t="str">
        <f>[5]Rekapitulacija!$B$6</f>
        <v>STORITVE</v>
      </c>
      <c r="C43" s="10">
        <f>[5]Rekapitulacija!$C$6</f>
        <v>0</v>
      </c>
      <c r="D43" s="10">
        <f>[5]Rekapitulacija!$D$6</f>
        <v>0</v>
      </c>
    </row>
    <row r="44" spans="1:4" s="11" customFormat="1" ht="32.25" customHeight="1" thickBot="1" x14ac:dyDescent="0.3">
      <c r="A44" s="12">
        <v>4</v>
      </c>
      <c r="B44" s="13" t="str">
        <f>[5]Rekapitulacija!$B$7</f>
        <v>DODATKI - Dobava in montaža</v>
      </c>
      <c r="C44" s="14">
        <f>[5]Rekapitulacija!$C$7</f>
        <v>0</v>
      </c>
      <c r="D44" s="14">
        <f>[5]Rekapitulacija!$D$7</f>
        <v>0</v>
      </c>
    </row>
    <row r="45" spans="1:4" s="11" customFormat="1" ht="36" customHeight="1" thickBot="1" x14ac:dyDescent="0.3">
      <c r="A45" s="15"/>
      <c r="B45" s="16" t="s">
        <v>18</v>
      </c>
      <c r="C45" s="17">
        <f>SUM(C41:C44)</f>
        <v>0</v>
      </c>
      <c r="D45" s="17">
        <f>SUM(D41:D44)</f>
        <v>0</v>
      </c>
    </row>
    <row r="46" spans="1:4" s="4" customFormat="1" ht="20.100000000000001" customHeight="1" thickBot="1" x14ac:dyDescent="0.3">
      <c r="A46" s="31" t="s">
        <v>33</v>
      </c>
      <c r="B46" s="26" t="s">
        <v>23</v>
      </c>
      <c r="C46" s="21"/>
      <c r="D46" s="21"/>
    </row>
    <row r="47" spans="1:4" s="11" customFormat="1" ht="33.75" customHeight="1" thickBot="1" x14ac:dyDescent="0.3">
      <c r="A47" s="12">
        <v>1</v>
      </c>
      <c r="B47" s="13" t="str">
        <f>[6]Rekapitulacija!$C$8</f>
        <v>DOBAVA KABELSKE OPREME</v>
      </c>
      <c r="C47" s="14">
        <f>[6]Rekapitulacija!$D$8</f>
        <v>10000</v>
      </c>
      <c r="D47" s="29">
        <v>0</v>
      </c>
    </row>
    <row r="48" spans="1:4" s="11" customFormat="1" ht="33.75" customHeight="1" thickBot="1" x14ac:dyDescent="0.3">
      <c r="A48" s="12">
        <v>2</v>
      </c>
      <c r="B48" s="13" t="str">
        <f>[6]Rekapitulacija!$C$9</f>
        <v>MONTAŽA KABELSKE OPREME</v>
      </c>
      <c r="C48" s="14">
        <f>[6]Rekapitulacija!$D$9</f>
        <v>0</v>
      </c>
      <c r="D48" s="29">
        <v>0</v>
      </c>
    </row>
    <row r="49" spans="1:4" s="11" customFormat="1" ht="33.75" customHeight="1" thickBot="1" x14ac:dyDescent="0.3">
      <c r="A49" s="12">
        <v>3</v>
      </c>
      <c r="B49" s="13" t="str">
        <f>[6]Rekapitulacija!$C$10</f>
        <v>DOBAVA IN ELEKTROMONTAŽNA DELA ZA DV OPREMO</v>
      </c>
      <c r="C49" s="14">
        <f>[6]Rekapitulacija!$D$10</f>
        <v>0</v>
      </c>
      <c r="D49" s="29">
        <v>0</v>
      </c>
    </row>
    <row r="50" spans="1:4" s="11" customFormat="1" ht="33.75" customHeight="1" thickBot="1" x14ac:dyDescent="0.3">
      <c r="A50" s="12">
        <v>4</v>
      </c>
      <c r="B50" s="13" t="str">
        <f>[6]Rekapitulacija!$C$11</f>
        <v>STORITVE</v>
      </c>
      <c r="C50" s="14">
        <f>[6]Rekapitulacija!$D$11</f>
        <v>0</v>
      </c>
      <c r="D50" s="29">
        <v>0</v>
      </c>
    </row>
    <row r="51" spans="1:4" ht="16.5" thickBot="1" x14ac:dyDescent="0.3">
      <c r="A51" s="5"/>
      <c r="B51" s="6" t="s">
        <v>19</v>
      </c>
      <c r="C51" s="7">
        <f>SUM(C47:C50)</f>
        <v>10000</v>
      </c>
      <c r="D51" s="7">
        <f>SUM(D47:D50)</f>
        <v>0</v>
      </c>
    </row>
    <row r="52" spans="1:4" s="4" customFormat="1" ht="20.100000000000001" customHeight="1" thickBot="1" x14ac:dyDescent="0.3">
      <c r="A52" s="31" t="s">
        <v>34</v>
      </c>
      <c r="B52" s="26" t="s">
        <v>24</v>
      </c>
      <c r="C52" s="21"/>
      <c r="D52" s="21"/>
    </row>
    <row r="53" spans="1:4" s="11" customFormat="1" ht="34.5" customHeight="1" thickBot="1" x14ac:dyDescent="0.3">
      <c r="A53" s="8">
        <v>1</v>
      </c>
      <c r="B53" s="13" t="str">
        <f>[7]Rekapitulacija!$C$8</f>
        <v>OMARA VODENJA IN ZAŠČITE 110 kV MERILNO/ OZEMLJILNEGA POLJA</v>
      </c>
      <c r="C53" s="14">
        <f>[7]Rekapitulacija!$D$8</f>
        <v>0</v>
      </c>
      <c r="D53" s="14">
        <f>[7]Rekapitulacija!$E$8</f>
        <v>0</v>
      </c>
    </row>
    <row r="54" spans="1:4" s="11" customFormat="1" ht="34.5" customHeight="1" thickBot="1" x14ac:dyDescent="0.3">
      <c r="A54" s="8">
        <v>2</v>
      </c>
      <c r="B54" s="13" t="str">
        <f>[7]Rekapitulacija!$C$9</f>
        <v>OMARA VODENJA IN ZAŠČITE 110 kV ZVEZNEGA POLJA</v>
      </c>
      <c r="C54" s="14">
        <f>[7]Rekapitulacija!$D$9</f>
        <v>0</v>
      </c>
      <c r="D54" s="14">
        <f>[7]Rekapitulacija!$E$9</f>
        <v>0</v>
      </c>
    </row>
    <row r="55" spans="1:4" s="11" customFormat="1" ht="34.5" customHeight="1" thickBot="1" x14ac:dyDescent="0.3">
      <c r="A55" s="8">
        <v>3</v>
      </c>
      <c r="B55" s="13" t="str">
        <f>[7]Rekapitulacija!$C$10</f>
        <v>OMARA VODENJA, ZAŠČITE IN MERITEV ZA 110 kV DV POLJE PTUJ</v>
      </c>
      <c r="C55" s="14">
        <f>[7]Rekapitulacija!$D$10</f>
        <v>0</v>
      </c>
      <c r="D55" s="14">
        <f>[7]Rekapitulacija!$E$10</f>
        <v>0</v>
      </c>
    </row>
    <row r="56" spans="1:4" s="11" customFormat="1" ht="34.5" customHeight="1" thickBot="1" x14ac:dyDescent="0.3">
      <c r="A56" s="8">
        <v>4</v>
      </c>
      <c r="B56" s="13" t="str">
        <f>[7]Rekapitulacija!$C$11</f>
        <v>OMARA VODENJA, ZAŠČITE IN MERITEV ZA 110 kV TR POLJE TR 1</v>
      </c>
      <c r="C56" s="14">
        <f>[7]Rekapitulacija!$D$11</f>
        <v>0</v>
      </c>
      <c r="D56" s="14">
        <f>[7]Rekapitulacija!$E$11</f>
        <v>0</v>
      </c>
    </row>
    <row r="57" spans="1:4" s="11" customFormat="1" ht="34.5" customHeight="1" thickBot="1" x14ac:dyDescent="0.3">
      <c r="A57" s="8">
        <v>5</v>
      </c>
      <c r="B57" s="13" t="str">
        <f>[7]Rekapitulacija!$C$12</f>
        <v>OMARA VODENJA, ZAŠČITE IN MERITEV ZA 110 kV DV POLJE CIRKOVCE</v>
      </c>
      <c r="C57" s="14">
        <f>[7]Rekapitulacija!$D$12</f>
        <v>0</v>
      </c>
      <c r="D57" s="14">
        <f>[7]Rekapitulacija!$E$12</f>
        <v>0</v>
      </c>
    </row>
    <row r="58" spans="1:4" s="11" customFormat="1" ht="34.5" customHeight="1" thickBot="1" x14ac:dyDescent="0.3">
      <c r="A58" s="8">
        <v>6</v>
      </c>
      <c r="B58" s="13" t="str">
        <f>[7]Rekapitulacija!$C$13</f>
        <v>OMARA VODENJA, ZAŠČITE IN MERITEV ZA 110 kV DV POLJE ORMOŽ</v>
      </c>
      <c r="C58" s="14">
        <f>[7]Rekapitulacija!$D$13</f>
        <v>0</v>
      </c>
      <c r="D58" s="14">
        <f>[7]Rekapitulacija!$E$13</f>
        <v>0</v>
      </c>
    </row>
    <row r="59" spans="1:4" s="11" customFormat="1" ht="34.5" customHeight="1" thickBot="1" x14ac:dyDescent="0.3">
      <c r="A59" s="8">
        <v>7</v>
      </c>
      <c r="B59" s="13" t="str">
        <f>[7]Rekapitulacija!$C$14</f>
        <v>OMARA VODENJA, ZAŠČITE IN MERITEV ZA 110 kV TR POLJE TR 2</v>
      </c>
      <c r="C59" s="14">
        <f>[7]Rekapitulacija!$D$14</f>
        <v>0</v>
      </c>
      <c r="D59" s="14">
        <f>[7]Rekapitulacija!$E$14</f>
        <v>0</v>
      </c>
    </row>
    <row r="60" spans="1:4" s="11" customFormat="1" ht="34.5" customHeight="1" thickBot="1" x14ac:dyDescent="0.3">
      <c r="A60" s="8">
        <v>8</v>
      </c>
      <c r="B60" s="13" t="str">
        <f>[7]Rekapitulacija!$C$15</f>
        <v>OMARA VODENJA, ZAŠČITE IN MERITEV ZA 110 kV DV POLJE NEDELJANEC</v>
      </c>
      <c r="C60" s="14">
        <f>[7]Rekapitulacija!$D$15</f>
        <v>0</v>
      </c>
      <c r="D60" s="14">
        <f>[7]Rekapitulacija!$E$15</f>
        <v>0</v>
      </c>
    </row>
    <row r="61" spans="1:4" s="11" customFormat="1" ht="34.5" customHeight="1" thickBot="1" x14ac:dyDescent="0.3">
      <c r="A61" s="8">
        <v>9</v>
      </c>
      <c r="B61" s="13" t="str">
        <f>[7]Rekapitulacija!$C$16</f>
        <v>OMARA VODENJA, ZAŠČITE IN MERITEV ZA 110 kV DV POLJE LJUTOMER</v>
      </c>
      <c r="C61" s="14">
        <f>[7]Rekapitulacija!$D$16</f>
        <v>0</v>
      </c>
      <c r="D61" s="14">
        <f>[7]Rekapitulacija!$E$16</f>
        <v>0</v>
      </c>
    </row>
    <row r="62" spans="1:4" s="11" customFormat="1" ht="34.5" customHeight="1" thickBot="1" x14ac:dyDescent="0.3">
      <c r="A62" s="8">
        <v>10</v>
      </c>
      <c r="B62" s="13" t="str">
        <f>[7]Rekapitulacija!$C$17</f>
        <v>OMARA VODENJA, ZAŠČITE IN MERITEV ZA 110 kV TR POLJE T121</v>
      </c>
      <c r="C62" s="14">
        <f>[7]Rekapitulacija!$D$17</f>
        <v>10000</v>
      </c>
      <c r="D62" s="14">
        <f>[7]Rekapitulacija!$E$17</f>
        <v>0</v>
      </c>
    </row>
    <row r="63" spans="1:4" s="11" customFormat="1" ht="34.5" customHeight="1" thickBot="1" x14ac:dyDescent="0.3">
      <c r="A63" s="8">
        <v>11</v>
      </c>
      <c r="B63" s="13" t="str">
        <f>[7]Rekapitulacija!$C$18</f>
        <v>OMARA VODENJA, ZAŠČITE IN MERITEV ZA 110 kV TR POLJE TR 3</v>
      </c>
      <c r="C63" s="14">
        <f>[7]Rekapitulacija!$D$18</f>
        <v>0</v>
      </c>
      <c r="D63" s="14">
        <f>[7]Rekapitulacija!$E$18</f>
        <v>0</v>
      </c>
    </row>
    <row r="64" spans="1:4" s="11" customFormat="1" ht="34.5" customHeight="1" thickBot="1" x14ac:dyDescent="0.3">
      <c r="A64" s="8">
        <v>12</v>
      </c>
      <c r="B64" s="13" t="str">
        <f>[7]Rekapitulacija!$C$19</f>
        <v>ŠTEVČNE MERITVE ELES</v>
      </c>
      <c r="C64" s="14">
        <f>[7]Rekapitulacija!$D$19</f>
        <v>0</v>
      </c>
      <c r="D64" s="14">
        <f>[7]Rekapitulacija!$E$19</f>
        <v>0</v>
      </c>
    </row>
    <row r="65" spans="1:4" s="11" customFormat="1" ht="34.5" customHeight="1" thickBot="1" x14ac:dyDescent="0.3">
      <c r="A65" s="8">
        <v>13</v>
      </c>
      <c r="B65" s="13" t="str">
        <f>[7]Rekapitulacija!$C$20</f>
        <v>ŠTEVČNE MERITVE DEM</v>
      </c>
      <c r="C65" s="14">
        <f>[7]Rekapitulacija!$D$20</f>
        <v>0</v>
      </c>
      <c r="D65" s="14">
        <f>[7]Rekapitulacija!$E$20</f>
        <v>0</v>
      </c>
    </row>
    <row r="66" spans="1:4" s="11" customFormat="1" ht="34.5" customHeight="1" thickBot="1" x14ac:dyDescent="0.3">
      <c r="A66" s="8">
        <v>14</v>
      </c>
      <c r="B66" s="13" t="str">
        <f>[7]Rekapitulacija!$C$21</f>
        <v>OMARA NADZORA IN VODENJA SKUPNIH NAPRAV</v>
      </c>
      <c r="C66" s="14">
        <f>[7]Rekapitulacija!$D$21</f>
        <v>0</v>
      </c>
      <c r="D66" s="14">
        <f>[7]Rekapitulacija!$E$21</f>
        <v>0</v>
      </c>
    </row>
    <row r="67" spans="1:4" s="11" customFormat="1" ht="34.5" customHeight="1" thickBot="1" x14ac:dyDescent="0.3">
      <c r="A67" s="8">
        <v>15</v>
      </c>
      <c r="B67" s="13" t="str">
        <f>[7]Rekapitulacija!$C$22</f>
        <v>OMARA POSTAJNEGA KOMUNIKACIJSKEGA RAČUNALNIKA +SX01</v>
      </c>
      <c r="C67" s="14">
        <f>[7]Rekapitulacija!$D$22</f>
        <v>0</v>
      </c>
      <c r="D67" s="14">
        <f>[7]Rekapitulacija!$E$22</f>
        <v>0</v>
      </c>
    </row>
    <row r="68" spans="1:4" s="11" customFormat="1" ht="34.5" customHeight="1" thickBot="1" x14ac:dyDescent="0.3">
      <c r="A68" s="8">
        <v>16</v>
      </c>
      <c r="B68" s="13" t="str">
        <f>[7]Rekapitulacija!$C$23</f>
        <v>OMARA OPTIČNIH DELILNIKOV +SX02 in +SX03</v>
      </c>
      <c r="C68" s="14">
        <f>[7]Rekapitulacija!$D$23</f>
        <v>0</v>
      </c>
      <c r="D68" s="14">
        <f>[7]Rekapitulacija!$E$23</f>
        <v>0</v>
      </c>
    </row>
    <row r="69" spans="1:4" s="11" customFormat="1" ht="34.5" customHeight="1" thickBot="1" x14ac:dyDescent="0.3">
      <c r="A69" s="8">
        <v>17</v>
      </c>
      <c r="B69" s="13" t="str">
        <f>[7]Rekapitulacija!$C$24</f>
        <v>SCADA - Oprema človek stroj</v>
      </c>
      <c r="C69" s="14">
        <f>[7]Rekapitulacija!$D$24</f>
        <v>0</v>
      </c>
      <c r="D69" s="14">
        <f>[7]Rekapitulacija!$E$24</f>
        <v>0</v>
      </c>
    </row>
    <row r="70" spans="1:4" s="11" customFormat="1" ht="34.5" customHeight="1" thickBot="1" x14ac:dyDescent="0.3">
      <c r="A70" s="8">
        <v>18</v>
      </c>
      <c r="B70" s="13" t="str">
        <f>[7]Rekapitulacija!$C$25</f>
        <v>STROKOVNO USPOSABLJANJE (ŠOLANJE) ELES</v>
      </c>
      <c r="C70" s="14">
        <f>[7]Rekapitulacija!$D$25</f>
        <v>0</v>
      </c>
      <c r="D70" s="14">
        <f>[7]Rekapitulacija!$E$25</f>
        <v>0</v>
      </c>
    </row>
    <row r="71" spans="1:4" s="11" customFormat="1" ht="34.5" customHeight="1" thickBot="1" x14ac:dyDescent="0.3">
      <c r="A71" s="8">
        <v>19</v>
      </c>
      <c r="B71" s="13" t="str">
        <f>[7]Rekapitulacija!$C$26</f>
        <v>STROKOVNO USPOSABLJANJE (ŠOLANJE) DEM</v>
      </c>
      <c r="C71" s="14">
        <f>[7]Rekapitulacija!$D$26</f>
        <v>0</v>
      </c>
      <c r="D71" s="14">
        <f>[7]Rekapitulacija!$E$26</f>
        <v>0</v>
      </c>
    </row>
    <row r="72" spans="1:4" s="11" customFormat="1" ht="34.5" customHeight="1" thickBot="1" x14ac:dyDescent="0.3">
      <c r="A72" s="8">
        <v>20</v>
      </c>
      <c r="B72" s="13" t="str">
        <f>[7]Rekapitulacija!$C$27</f>
        <v>STORITVE ELES</v>
      </c>
      <c r="C72" s="14">
        <f>[7]Rekapitulacija!$D$27</f>
        <v>0</v>
      </c>
      <c r="D72" s="14">
        <f>[7]Rekapitulacija!$E$27</f>
        <v>0</v>
      </c>
    </row>
    <row r="73" spans="1:4" s="11" customFormat="1" ht="34.5" customHeight="1" thickBot="1" x14ac:dyDescent="0.3">
      <c r="A73" s="8">
        <v>21</v>
      </c>
      <c r="B73" s="13" t="str">
        <f>[7]Rekapitulacija!$C$28</f>
        <v>STORITVE DEM</v>
      </c>
      <c r="C73" s="14">
        <f>[7]Rekapitulacija!$D$28</f>
        <v>0</v>
      </c>
      <c r="D73" s="14">
        <f>[7]Rekapitulacija!$E$28</f>
        <v>0</v>
      </c>
    </row>
    <row r="74" spans="1:4" s="11" customFormat="1" ht="34.5" customHeight="1" thickBot="1" x14ac:dyDescent="0.3">
      <c r="A74" s="8">
        <v>22</v>
      </c>
      <c r="B74" s="13" t="str">
        <f>[7]Rekapitulacija!$C$29</f>
        <v>REZERVNI DELI ELES</v>
      </c>
      <c r="C74" s="14">
        <f>[7]Rekapitulacija!$D$29</f>
        <v>0</v>
      </c>
      <c r="D74" s="14">
        <f>[7]Rekapitulacija!$E$29</f>
        <v>0</v>
      </c>
    </row>
    <row r="75" spans="1:4" s="11" customFormat="1" ht="34.5" customHeight="1" thickBot="1" x14ac:dyDescent="0.3">
      <c r="A75" s="8">
        <v>23</v>
      </c>
      <c r="B75" s="13" t="str">
        <f>[7]Rekapitulacija!$C$30</f>
        <v>REZERVNI DELI DEM</v>
      </c>
      <c r="C75" s="14">
        <f>[7]Rekapitulacija!$D$30</f>
        <v>0</v>
      </c>
      <c r="D75" s="14">
        <f>[7]Rekapitulacija!$E$30</f>
        <v>0</v>
      </c>
    </row>
    <row r="76" spans="1:4" s="11" customFormat="1" ht="34.5" customHeight="1" thickBot="1" x14ac:dyDescent="0.3">
      <c r="A76" s="8">
        <v>24</v>
      </c>
      <c r="B76" s="13" t="str">
        <f>[7]Rekapitulacija!$C$31</f>
        <v>ELEKTROMONTAŽNA DELA ELES</v>
      </c>
      <c r="C76" s="14">
        <f>[7]Rekapitulacija!$D$31</f>
        <v>0</v>
      </c>
      <c r="D76" s="14">
        <f>[7]Rekapitulacija!$E$31</f>
        <v>0</v>
      </c>
    </row>
    <row r="77" spans="1:4" s="11" customFormat="1" ht="34.5" customHeight="1" thickBot="1" x14ac:dyDescent="0.3">
      <c r="A77" s="8">
        <v>25</v>
      </c>
      <c r="B77" s="13" t="str">
        <f>[7]Rekapitulacija!$C$32</f>
        <v>ELEKTROMONTAŽNA DELA DEM</v>
      </c>
      <c r="C77" s="14">
        <f>[7]Rekapitulacija!$D$32</f>
        <v>0</v>
      </c>
      <c r="D77" s="14">
        <f>[7]Rekapitulacija!$E$32</f>
        <v>0</v>
      </c>
    </row>
    <row r="78" spans="1:4" s="11" customFormat="1" ht="34.5" customHeight="1" thickBot="1" x14ac:dyDescent="0.3">
      <c r="A78" s="8">
        <v>26</v>
      </c>
      <c r="B78" s="13" t="str">
        <f>[7]Rekapitulacija!$C$33</f>
        <v>POVEZOVALNI KABLI IN STORITVE</v>
      </c>
      <c r="C78" s="14">
        <f>[7]Rekapitulacija!$D$33</f>
        <v>0</v>
      </c>
      <c r="D78" s="14">
        <f>[7]Rekapitulacija!$E$33</f>
        <v>0</v>
      </c>
    </row>
    <row r="79" spans="1:4" s="11" customFormat="1" ht="34.5" customHeight="1" thickBot="1" x14ac:dyDescent="0.3">
      <c r="A79" s="8">
        <v>27</v>
      </c>
      <c r="B79" s="13" t="str">
        <f>[7]Rekapitulacija!$C$34</f>
        <v>OMARE ZA TELEKOMUNIKACIJSKO OPREMO</v>
      </c>
      <c r="C79" s="14">
        <f>[7]Rekapitulacija!$D$34</f>
        <v>0</v>
      </c>
      <c r="D79" s="14">
        <f>[7]Rekapitulacija!$E$34</f>
        <v>0</v>
      </c>
    </row>
    <row r="80" spans="1:4" s="11" customFormat="1" ht="34.5" customHeight="1" thickBot="1" x14ac:dyDescent="0.3">
      <c r="A80" s="8">
        <v>28</v>
      </c>
      <c r="B80" s="13" t="str">
        <f>[7]Rekapitulacija!$C$35</f>
        <v>NAPAJALNI SISTEM RPS</v>
      </c>
      <c r="C80" s="14">
        <f>[7]Rekapitulacija!$D$35</f>
        <v>0</v>
      </c>
      <c r="D80" s="14">
        <f>[7]Rekapitulacija!$E$35</f>
        <v>0</v>
      </c>
    </row>
    <row r="81" spans="1:4" s="11" customFormat="1" ht="36.75" customHeight="1" thickBot="1" x14ac:dyDescent="0.3">
      <c r="A81" s="6"/>
      <c r="B81" s="6" t="s">
        <v>20</v>
      </c>
      <c r="C81" s="7">
        <f>SUM(C53:C80)</f>
        <v>10000</v>
      </c>
      <c r="D81" s="7">
        <f>SUM(D53:D80)</f>
        <v>0</v>
      </c>
    </row>
    <row r="82" spans="1:4" s="4" customFormat="1" ht="20.100000000000001" customHeight="1" thickBot="1" x14ac:dyDescent="0.3">
      <c r="A82" s="31" t="s">
        <v>35</v>
      </c>
      <c r="B82" s="26" t="s">
        <v>25</v>
      </c>
      <c r="C82" s="22"/>
      <c r="D82" s="22"/>
    </row>
    <row r="83" spans="1:4" s="11" customFormat="1" ht="27" customHeight="1" thickBot="1" x14ac:dyDescent="0.3">
      <c r="A83" s="8">
        <v>1</v>
      </c>
      <c r="B83" s="34" t="str">
        <f>[8]Rekapitulacija!$C$8</f>
        <v>DOBAVA NAPRAV IN OPREME LASTNE RABE</v>
      </c>
      <c r="C83" s="14">
        <f>[8]Rekapitulacija!$D$8</f>
        <v>10000</v>
      </c>
      <c r="D83" s="14">
        <v>0</v>
      </c>
    </row>
    <row r="84" spans="1:4" s="11" customFormat="1" ht="27" customHeight="1" thickBot="1" x14ac:dyDescent="0.3">
      <c r="A84" s="8">
        <v>2</v>
      </c>
      <c r="B84" s="34" t="str">
        <f>[8]Rekapitulacija!$C$9</f>
        <v>MONTAŽA NAPRAV IN OPREME LASTNE RABE</v>
      </c>
      <c r="C84" s="14">
        <f>[8]Rekapitulacija!$D$9</f>
        <v>0</v>
      </c>
      <c r="D84" s="14">
        <v>0</v>
      </c>
    </row>
    <row r="85" spans="1:4" s="11" customFormat="1" ht="27" customHeight="1" thickBot="1" x14ac:dyDescent="0.3">
      <c r="A85" s="8">
        <v>3</v>
      </c>
      <c r="B85" s="34" t="str">
        <f>[8]Rekapitulacija!$C$10</f>
        <v>STORITVE</v>
      </c>
      <c r="C85" s="14">
        <f>[8]Rekapitulacija!$D$10</f>
        <v>0</v>
      </c>
      <c r="D85" s="14">
        <v>0</v>
      </c>
    </row>
    <row r="86" spans="1:4" s="11" customFormat="1" ht="27" customHeight="1" thickBot="1" x14ac:dyDescent="0.3">
      <c r="A86" s="8">
        <v>4</v>
      </c>
      <c r="B86" s="34" t="str">
        <f>[8]Rekapitulacija!$C$11</f>
        <v>REZERVNI DELI</v>
      </c>
      <c r="C86" s="14">
        <f>[8]Rekapitulacija!$D$11</f>
        <v>0</v>
      </c>
      <c r="D86" s="14">
        <v>0</v>
      </c>
    </row>
    <row r="87" spans="1:4" s="11" customFormat="1" ht="36.75" customHeight="1" thickBot="1" x14ac:dyDescent="0.3">
      <c r="A87" s="5"/>
      <c r="B87" s="6" t="s">
        <v>21</v>
      </c>
      <c r="C87" s="7">
        <f>SUM(C83:C86)</f>
        <v>10000</v>
      </c>
      <c r="D87" s="7">
        <f>SUM(D83:D86)</f>
        <v>0</v>
      </c>
    </row>
    <row r="88" spans="1:4" s="4" customFormat="1" ht="20.100000000000001" customHeight="1" thickBot="1" x14ac:dyDescent="0.3">
      <c r="A88" s="31" t="s">
        <v>36</v>
      </c>
      <c r="B88" s="27" t="s">
        <v>26</v>
      </c>
      <c r="C88" s="22"/>
      <c r="D88" s="22"/>
    </row>
    <row r="89" spans="1:4" s="11" customFormat="1" ht="41.25" customHeight="1" thickBot="1" x14ac:dyDescent="0.3">
      <c r="A89" s="8">
        <v>1</v>
      </c>
      <c r="B89" s="19" t="str">
        <f>[9]Rekapitulacija!$C$8</f>
        <v>Dobava in montaža energetskega transformatorja lastne rabe T121, 119/21 kV, 4 MVA</v>
      </c>
      <c r="C89" s="14">
        <f>[9]Rekapitulacija!$D$9</f>
        <v>10000</v>
      </c>
      <c r="D89" s="14">
        <v>0</v>
      </c>
    </row>
    <row r="90" spans="1:4" s="11" customFormat="1" ht="36.75" customHeight="1" thickBot="1" x14ac:dyDescent="0.3">
      <c r="A90" s="5"/>
      <c r="B90" s="6" t="s">
        <v>27</v>
      </c>
      <c r="C90" s="7">
        <f>SUM(C89)</f>
        <v>10000</v>
      </c>
      <c r="D90" s="7">
        <f>SUM(D89)</f>
        <v>0</v>
      </c>
    </row>
    <row r="91" spans="1:4" s="4" customFormat="1" ht="20.100000000000001" customHeight="1" thickBot="1" x14ac:dyDescent="0.3">
      <c r="A91" s="31" t="s">
        <v>37</v>
      </c>
      <c r="B91" s="26" t="s">
        <v>16</v>
      </c>
      <c r="C91" s="21"/>
      <c r="D91" s="21"/>
    </row>
    <row r="92" spans="1:4" s="11" customFormat="1" ht="27" customHeight="1" thickBot="1" x14ac:dyDescent="0.3">
      <c r="A92" s="8">
        <v>1</v>
      </c>
      <c r="B92" s="19" t="str">
        <f>[10]Rekapitulacija!$C$4</f>
        <v>PRIPRAVLJALNA IN ZAKLJUČNA DELA</v>
      </c>
      <c r="C92" s="14">
        <f>[10]Rekapitulacija!$D$4</f>
        <v>10000</v>
      </c>
      <c r="D92" s="14">
        <v>0</v>
      </c>
    </row>
    <row r="93" spans="1:4" s="11" customFormat="1" ht="30" customHeight="1" thickBot="1" x14ac:dyDescent="0.3">
      <c r="A93" s="8">
        <v>2</v>
      </c>
      <c r="B93" s="19" t="str">
        <f>[10]Rekapitulacija!$C$5</f>
        <v>OGREVANJE IN HLAJENJE</v>
      </c>
      <c r="C93" s="14">
        <f>[10]Rekapitulacija!$D$5</f>
        <v>10000</v>
      </c>
      <c r="D93" s="14">
        <v>0</v>
      </c>
    </row>
    <row r="94" spans="1:4" s="11" customFormat="1" ht="35.25" customHeight="1" thickBot="1" x14ac:dyDescent="0.3">
      <c r="A94" s="12">
        <v>3</v>
      </c>
      <c r="B94" s="19" t="str">
        <f>[10]Rekapitulacija!$C$6</f>
        <v>PREZRAČEVANJE</v>
      </c>
      <c r="C94" s="14">
        <f>[10]Rekapitulacija!$D$6</f>
        <v>0</v>
      </c>
      <c r="D94" s="14">
        <v>0</v>
      </c>
    </row>
    <row r="95" spans="1:4" s="11" customFormat="1" ht="39.75" customHeight="1" thickBot="1" x14ac:dyDescent="0.3">
      <c r="A95" s="12">
        <v>4</v>
      </c>
      <c r="B95" s="19" t="str">
        <f>[10]Rekapitulacija!$C$7</f>
        <v>INTERNA VODOVODNA INSTALACIJA</v>
      </c>
      <c r="C95" s="14">
        <f>[10]Rekapitulacija!$D$7</f>
        <v>0</v>
      </c>
      <c r="D95" s="14">
        <v>0</v>
      </c>
    </row>
    <row r="96" spans="1:4" s="11" customFormat="1" ht="32.25" customHeight="1" thickBot="1" x14ac:dyDescent="0.3">
      <c r="A96" s="12">
        <v>5</v>
      </c>
      <c r="B96" s="19" t="str">
        <f>[10]Rekapitulacija!$C$8</f>
        <v>ZUNANJA VODOVODNA INSTALACIJA</v>
      </c>
      <c r="C96" s="14">
        <f>[10]Rekapitulacija!$D$8</f>
        <v>0</v>
      </c>
      <c r="D96" s="14">
        <v>0</v>
      </c>
    </row>
    <row r="97" spans="1:4" s="11" customFormat="1" ht="30" customHeight="1" thickBot="1" x14ac:dyDescent="0.3">
      <c r="A97" s="12">
        <v>6</v>
      </c>
      <c r="B97" s="19" t="str">
        <f>[10]Rekapitulacija!$C$9</f>
        <v>SPLOŠNO</v>
      </c>
      <c r="C97" s="14">
        <f>[10]Rekapitulacija!$D$9</f>
        <v>0</v>
      </c>
      <c r="D97" s="14">
        <v>0</v>
      </c>
    </row>
    <row r="98" spans="1:4" s="11" customFormat="1" ht="36.75" customHeight="1" thickBot="1" x14ac:dyDescent="0.3">
      <c r="A98" s="24"/>
      <c r="B98" s="6" t="s">
        <v>11</v>
      </c>
      <c r="C98" s="7">
        <f>SUM(C92:C97)</f>
        <v>20000</v>
      </c>
      <c r="D98" s="7">
        <v>0</v>
      </c>
    </row>
    <row r="99" spans="1:4" s="11" customFormat="1" ht="54.75" customHeight="1" thickBot="1" x14ac:dyDescent="0.3">
      <c r="A99" s="33" t="s">
        <v>43</v>
      </c>
      <c r="B99" s="28" t="s">
        <v>38</v>
      </c>
      <c r="C99" s="30">
        <v>0</v>
      </c>
      <c r="D99" s="30">
        <v>0</v>
      </c>
    </row>
    <row r="100" spans="1:4" s="11" customFormat="1" ht="36.75" customHeight="1" thickBot="1" x14ac:dyDescent="0.3">
      <c r="A100" s="32"/>
      <c r="B100" s="28" t="s">
        <v>40</v>
      </c>
      <c r="C100" s="23">
        <f>SUM(C6+C23+C39+C45+C51+C81+C87+C90+C98)</f>
        <v>80000</v>
      </c>
      <c r="D100" s="23">
        <f>SUM(D6+D23+D39+D45+D51+D81+D87+D90+D98)</f>
        <v>0</v>
      </c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acrt" ma:contentTypeID="0x010100C3D6AD2D131FEE438CB4A1FD7C2F0E9F002DE32AF0429F28428773460BF69DED8B" ma:contentTypeVersion="5" ma:contentTypeDescription="" ma:contentTypeScope="" ma:versionID="5f0f38f4e9637bb0ac19a637147d1004">
  <xsd:schema xmlns:xsd="http://www.w3.org/2001/XMLSchema" xmlns:xs="http://www.w3.org/2001/XMLSchema" xmlns:p="http://schemas.microsoft.com/office/2006/metadata/properties" xmlns:ns2="fd2f04ff-1129-4294-8ee9-0bbd2d43f373" xmlns:ns3="13a802f9-76a8-4b4e-af4a-58a4685bc48a" targetNamespace="http://schemas.microsoft.com/office/2006/metadata/properties" ma:root="true" ma:fieldsID="fbc48674cec6d56c504da1b3dc79ed7f" ns2:_="" ns3:_="">
    <xsd:import namespace="fd2f04ff-1129-4294-8ee9-0bbd2d43f373"/>
    <xsd:import namespace="13a802f9-76a8-4b4e-af4a-58a4685bc48a"/>
    <xsd:element name="properties">
      <xsd:complexType>
        <xsd:sequence>
          <xsd:element name="documentManagement">
            <xsd:complexType>
              <xsd:all>
                <xsd:element ref="ns2:Avtor" minOccurs="0"/>
                <xsd:element ref="ns2:Datum" minOccurs="0"/>
                <xsd:element ref="ns2:Del_x0020_dokumentacije" minOccurs="0"/>
                <xsd:element ref="ns2:Del_x0020_objekta" minOccurs="0"/>
                <xsd:element ref="ns2:Identifikacijska_x0020_št." minOccurs="0"/>
                <xsd:element ref="ns2:Jezik" minOccurs="0"/>
                <xsd:element ref="ns2:Klasifikacijska_x0020_oz." minOccurs="0"/>
                <xsd:element ref="ns2:Komentar" minOccurs="0"/>
                <xsd:element ref="ns2:Lot" minOccurs="0"/>
                <xsd:element ref="ns2:Naročnik" minOccurs="0"/>
                <xsd:element ref="ns2:Objekt" minOccurs="0"/>
                <xsd:element ref="ns2:Projekt._x0020_podjetje" minOccurs="0"/>
                <xsd:element ref="ns2:Št._x0020_vrste_x0020_nač." minOccurs="0"/>
                <xsd:element ref="ns2:Številka_x0020_projekta" minOccurs="0"/>
                <xsd:element ref="ns2:Vrsta_x0020_gradnje" minOccurs="0"/>
                <xsd:element ref="ns2:Vrsta_x0020_načrta" minOccurs="0"/>
                <xsd:element ref="ns2:Vrsta_x0020_proj._x0020_dokum." minOccurs="0"/>
                <xsd:element ref="ns2:Vsebina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Avtor" ma:index="2" nillable="true" ma:displayName="Avtor" ma:internalName="Avtor" ma:readOnly="false">
      <xsd:simpleType>
        <xsd:restriction base="dms:Text">
          <xsd:maxLength value="255"/>
        </xsd:restriction>
      </xsd:simpleType>
    </xsd:element>
    <xsd:element name="Datum" ma:index="3" nillable="true" ma:displayName="Datum" ma:default="[today]" ma:format="DateOnly" ma:internalName="Datum" ma:readOnly="false">
      <xsd:simpleType>
        <xsd:restriction base="dms:DateTime"/>
      </xsd:simpleType>
    </xsd:element>
    <xsd:element name="Del_x0020_dokumentacije" ma:index="4" nillable="true" ma:displayName="Del dokumentacije" ma:default="Načrt" ma:format="Dropdown" ma:internalName="Del_x0020_dokumentacije" ma:readOnly="false">
      <xsd:simpleType>
        <xsd:restriction base="dms:Choice">
          <xsd:enumeration value="Vodilna mapa"/>
          <xsd:enumeration value="Načrt"/>
          <xsd:enumeration value="Elaborat"/>
        </xsd:restriction>
      </xsd:simpleType>
    </xsd:element>
    <xsd:element name="Del_x0020_objekta" ma:index="5" nillable="true" ma:displayName="Del objekta" ma:internalName="Del_x0020_objekta" ma:readOnly="false">
      <xsd:simpleType>
        <xsd:restriction base="dms:Text">
          <xsd:maxLength value="255"/>
        </xsd:restriction>
      </xsd:simpleType>
    </xsd:element>
    <xsd:element name="Identifikacijska_x0020_št." ma:index="6" nillable="true" ma:displayName="Identifikacijska št." ma:internalName="Identifikacijska_x0020__x0161_t_x002e_" ma:readOnly="false">
      <xsd:simpleType>
        <xsd:restriction base="dms:Text">
          <xsd:maxLength value="255"/>
        </xsd:restriction>
      </xsd:simpleType>
    </xsd:element>
    <xsd:element name="Jezik" ma:index="7" nillable="true" ma:displayName="Jezik" ma:default="Slovenski" ma:format="Dropdown" ma:internalName="Jezik" ma:readOnly="false">
      <xsd:simpleType>
        <xsd:restriction base="dms:Choice">
          <xsd:enumeration value="Slovenski"/>
          <xsd:enumeration value="Hrvaški"/>
          <xsd:enumeration value="Angleški"/>
          <xsd:enumeration value="Nemški"/>
        </xsd:restriction>
      </xsd:simpleType>
    </xsd:element>
    <xsd:element name="Klasifikacijska_x0020_oz." ma:index="8" nillable="true" ma:displayName="Klasifikacijska oz." ma:internalName="Klasifikacijska_x0020_oz_x002e_" ma:readOnly="false">
      <xsd:simpleType>
        <xsd:restriction base="dms:Text">
          <xsd:maxLength value="255"/>
        </xsd:restriction>
      </xsd:simpleType>
    </xsd:element>
    <xsd:element name="Komentar" ma:index="9" nillable="true" ma:displayName="Komentar" ma:internalName="Komentar" ma:readOnly="false">
      <xsd:simpleType>
        <xsd:restriction base="dms:Note">
          <xsd:maxLength value="255"/>
        </xsd:restriction>
      </xsd:simpleType>
    </xsd:element>
    <xsd:element name="Lot" ma:index="10" nillable="true" ma:displayName="Lot" ma:internalName="Lot" ma:readOnly="false">
      <xsd:simpleType>
        <xsd:restriction base="dms:Text">
          <xsd:maxLength value="255"/>
        </xsd:restriction>
      </xsd:simpleType>
    </xsd:element>
    <xsd:element name="Naročnik" ma:index="11" nillable="true" ma:displayName="Naročnik" ma:internalName="Naro_x010d_nik" ma:readOnly="false">
      <xsd:simpleType>
        <xsd:restriction base="dms:Text">
          <xsd:maxLength value="255"/>
        </xsd:restriction>
      </xsd:simpleType>
    </xsd:element>
    <xsd:element name="Objekt" ma:index="12" nillable="true" ma:displayName="Objekt" ma:internalName="Objekt" ma:readOnly="false">
      <xsd:simpleType>
        <xsd:restriction base="dms:Text">
          <xsd:maxLength value="255"/>
        </xsd:restriction>
      </xsd:simpleType>
    </xsd:element>
    <xsd:element name="Projekt._x0020_podjetje" ma:index="13" nillable="true" ma:displayName="Projekt. podjetje" ma:internalName="Projekt_x002e__x0020_podjetje" ma:readOnly="false">
      <xsd:simpleType>
        <xsd:restriction base="dms:Text">
          <xsd:maxLength value="255"/>
        </xsd:restriction>
      </xsd:simpleType>
    </xsd:element>
    <xsd:element name="Št._x0020_vrste_x0020_nač." ma:index="14" nillable="true" ma:displayName="Št. vrste nač." ma:decimals="0" ma:description="kreirano pred migracijo v O365" ma:internalName="_x0160_t_x002e__x0020_vrste_x0020_na_x010d__x002e_" ma:readOnly="false" ma:percentage="FALSE">
      <xsd:simpleType>
        <xsd:restriction base="dms:Number">
          <xsd:maxInclusive value="10"/>
          <xsd:minInclusive value="1"/>
        </xsd:restriction>
      </xsd:simpleType>
    </xsd:element>
    <xsd:element name="Številka_x0020_projekta" ma:index="15" nillable="true" ma:displayName="Številka projekta" ma:internalName="_x0160_tevilka_x0020_projekta" ma:readOnly="false">
      <xsd:simpleType>
        <xsd:restriction base="dms:Text">
          <xsd:maxLength value="255"/>
        </xsd:restriction>
      </xsd:simpleType>
    </xsd:element>
    <xsd:element name="Vrsta_x0020_gradnje" ma:index="16" nillable="true" ma:displayName="Vrsta gradnje" ma:format="Dropdown" ma:internalName="Vrsta_x0020_gradnje" ma:readOnly="fals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  <xsd:element name="Vrsta_x0020_načrta" ma:index="17" nillable="true" ma:displayName="Vrsta načrta" ma:format="Dropdown" ma:internalName="Vrsta_x0020_na_x010d_rta" ma:readOnly="false">
      <xsd:simpleType>
        <xsd:restriction base="dms:Choice">
          <xsd:enumeration value="Dokumentacija za razpis"/>
          <xsd:enumeration value="Elaborat"/>
          <xsd:enumeration value="Načrt arhitekture"/>
          <xsd:enumeration value="Načrt krajinske arhitekture"/>
          <xsd:enumeration value="Načrt gradbenih konstrukcij in drugi gradbeni načrti"/>
          <xsd:enumeration value="Načrt električnih inštalacij in električne opreme"/>
          <xsd:enumeration value="Načrt strojnih inštalacij in strojne opreme"/>
          <xsd:enumeration value="Načrt telekomunikacij"/>
          <xsd:enumeration value="Načrt izkopov in osnovne podgradnje"/>
          <xsd:enumeration value="Tehnološki načrt"/>
        </xsd:restriction>
      </xsd:simpleType>
    </xsd:element>
    <xsd:element name="Vrsta_x0020_proj._x0020_dokum." ma:index="18" nillable="true" ma:displayName="Vrsta proj. dokum." ma:format="Dropdown" ma:internalName="Vrsta_x0020_proj_x002e__x0020_dokum_x002e_" ma:readOnly="false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9" nillable="true" ma:displayName="Vsebina" ma:internalName="Vsebina" ma:readOnly="false">
      <xsd:simpleType>
        <xsd:restriction base="dms:Text">
          <xsd:maxLength value="255"/>
        </xsd:restriction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802f9-76a8-4b4e-af4a-58a4685bc4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_x0020_dokumentacije xmlns="fd2f04ff-1129-4294-8ee9-0bbd2d43f373">Načrt</Del_x0020_dokumentacije>
    <Jezik xmlns="fd2f04ff-1129-4294-8ee9-0bbd2d43f373">Slovenski</Jezik>
    <Datum xmlns="fd2f04ff-1129-4294-8ee9-0bbd2d43f373">2019-12-20T08:22:49Z</Datum>
    <Št._x0020_vrste_x0020_nač. xmlns="fd2f04ff-1129-4294-8ee9-0bbd2d43f373" xsi:nil="true"/>
    <Vrsta_x0020_proj._x0020_dokum. xmlns="fd2f04ff-1129-4294-8ee9-0bbd2d43f373" xsi:nil="true"/>
    <Klasifikacijska_x0020_oz. xmlns="fd2f04ff-1129-4294-8ee9-0bbd2d43f373" xsi:nil="true"/>
    <Avtor xmlns="fd2f04ff-1129-4294-8ee9-0bbd2d43f373" xsi:nil="true"/>
    <Vsebina xmlns="fd2f04ff-1129-4294-8ee9-0bbd2d43f373" xsi:nil="true"/>
    <Objekt xmlns="fd2f04ff-1129-4294-8ee9-0bbd2d43f373" xsi:nil="true"/>
    <Identifikacijska_x0020_št. xmlns="fd2f04ff-1129-4294-8ee9-0bbd2d43f373" xsi:nil="true"/>
    <Vrsta_x0020_gradnje xmlns="fd2f04ff-1129-4294-8ee9-0bbd2d43f373" xsi:nil="true"/>
    <Lot xmlns="fd2f04ff-1129-4294-8ee9-0bbd2d43f373" xsi:nil="true"/>
    <Naročnik xmlns="fd2f04ff-1129-4294-8ee9-0bbd2d43f373" xsi:nil="true"/>
    <Komentar xmlns="fd2f04ff-1129-4294-8ee9-0bbd2d43f373" xsi:nil="true"/>
    <Projekt._x0020_podjetje xmlns="fd2f04ff-1129-4294-8ee9-0bbd2d43f373" xsi:nil="true"/>
    <Del_x0020_objekta xmlns="fd2f04ff-1129-4294-8ee9-0bbd2d43f373" xsi:nil="true"/>
    <Številka_x0020_projekta xmlns="fd2f04ff-1129-4294-8ee9-0bbd2d43f373" xsi:nil="true"/>
    <Vrsta_x0020_načrta xmlns="fd2f04ff-1129-4294-8ee9-0bbd2d43f37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359D13-AE56-4FDB-B702-9A049822B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13a802f9-76a8-4b4e-af4a-58a4685bc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7B79EA-A2F0-40A1-9057-DF4EB874E0EE}">
  <ds:schemaRefs>
    <ds:schemaRef ds:uri="http://schemas.microsoft.com/office/2006/documentManagement/types"/>
    <ds:schemaRef ds:uri="fd2f04ff-1129-4294-8ee9-0bbd2d43f37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3a802f9-76a8-4b4e-af4a-58a4685bc48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392A91-D01A-44F0-A4E5-C19AA7CEAC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Rekapitulacija</vt:lpstr>
      <vt:lpstr>Rekapitulacija!Print_Area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Dejan Madalanović</cp:lastModifiedBy>
  <cp:lastPrinted>2023-04-20T07:15:21Z</cp:lastPrinted>
  <dcterms:created xsi:type="dcterms:W3CDTF">2015-03-03T10:23:18Z</dcterms:created>
  <dcterms:modified xsi:type="dcterms:W3CDTF">2024-06-19T11:03:13Z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0x010100C3D6AD2D131FEE438CB4A1FD7C2F0E9F002DE32AF0429F28428773460BF69DED8B</vt:lpwstr>
  </property>
</Properties>
</file>