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"/>
    </mc:Choice>
  </mc:AlternateContent>
  <xr:revisionPtr revIDLastSave="0" documentId="13_ncr:1_{5C1B5438-C47A-43F2-AF2F-3433CA471F65}" xr6:coauthVersionLast="47" xr6:coauthVersionMax="47" xr10:uidLastSave="{00000000-0000-0000-0000-000000000000}"/>
  <bookViews>
    <workbookView xWindow="57480" yWindow="-120" windowWidth="29040" windowHeight="15840" tabRatio="904" activeTab="5" xr2:uid="{00000000-000D-0000-FFFF-FFFF00000000}"/>
  </bookViews>
  <sheets>
    <sheet name="Prva stran" sheetId="8" r:id="rId1"/>
    <sheet name="S" sheetId="73" r:id="rId2"/>
    <sheet name="Rekapitulacija" sheetId="77" r:id="rId3"/>
    <sheet name="1. DOBAVA KB" sheetId="74" r:id="rId4"/>
    <sheet name="2. MONTAŽA KB" sheetId="75" r:id="rId5"/>
    <sheet name="3. DOBAVA DV" sheetId="78" r:id="rId6"/>
    <sheet name="4. STORITVE" sheetId="76" r:id="rId7"/>
  </sheets>
  <definedNames>
    <definedName name="_xlnm._FilterDatabase" localSheetId="1" hidden="1">S!#REF!</definedName>
    <definedName name="_xlnm.Print_Area" localSheetId="3">'1. DOBAVA KB'!$A$1:$G$51</definedName>
    <definedName name="_xlnm.Print_Area" localSheetId="4">'2. MONTAŽA KB'!$A$1:$G$47</definedName>
    <definedName name="_xlnm.Print_Area" localSheetId="5">'3. DOBAVA DV'!$A$1:$G$25</definedName>
    <definedName name="_xlnm.Print_Area" localSheetId="6">'4. STORITVE'!$A$1:$G$14</definedName>
    <definedName name="_xlnm.Print_Area" localSheetId="0">'Prva stran'!$A$1:$N$22</definedName>
    <definedName name="_xlnm.Print_Area" localSheetId="2">Rekapitulacija!$A$1:$E$18</definedName>
    <definedName name="_xlnm.Print_Area" localSheetId="1">S!$A$1:$A$8</definedName>
    <definedName name="_xlnm.Print_Titles" localSheetId="3">'1. DOBAVA KB'!$1:$3</definedName>
    <definedName name="_xlnm.Print_Titles" localSheetId="4">'2. MONTAŽA KB'!$1:$3</definedName>
    <definedName name="_xlnm.Print_Titles" localSheetId="5">'3. DOBAVA DV'!$1:$3</definedName>
    <definedName name="_xlnm.Print_Titles" localSheetId="6">'4. STORITVE'!$1:$3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" i="78" l="1"/>
  <c r="F15" i="78"/>
  <c r="G15" i="78" s="1"/>
  <c r="F14" i="78"/>
  <c r="G14" i="78" s="1"/>
  <c r="F13" i="78" l="1"/>
  <c r="G13" i="78" s="1"/>
  <c r="F19" i="78"/>
  <c r="G19" i="78" s="1"/>
  <c r="F18" i="78"/>
  <c r="G18" i="78" s="1"/>
  <c r="A22" i="78"/>
  <c r="A23" i="78"/>
  <c r="F21" i="78"/>
  <c r="G21" i="78" s="1"/>
  <c r="F20" i="78"/>
  <c r="G20" i="78" s="1"/>
  <c r="F13" i="76"/>
  <c r="G13" i="76" s="1"/>
  <c r="C10" i="77"/>
  <c r="A24" i="78"/>
  <c r="F17" i="78"/>
  <c r="G17" i="78" s="1"/>
  <c r="F16" i="78"/>
  <c r="G16" i="78" s="1"/>
  <c r="F11" i="78"/>
  <c r="G11" i="78" s="1"/>
  <c r="F10" i="78"/>
  <c r="G10" i="78" s="1"/>
  <c r="F9" i="78"/>
  <c r="G9" i="78" s="1"/>
  <c r="F8" i="78"/>
  <c r="G8" i="78" s="1"/>
  <c r="F7" i="78"/>
  <c r="G7" i="78" s="1"/>
  <c r="F6" i="78"/>
  <c r="G6" i="78" s="1"/>
  <c r="G25" i="78" l="1"/>
  <c r="D10" i="77" s="1"/>
  <c r="A46" i="75" l="1"/>
  <c r="A48" i="74"/>
  <c r="A49" i="74"/>
  <c r="A50" i="74"/>
  <c r="F45" i="75" l="1"/>
  <c r="G45" i="75" s="1"/>
  <c r="F44" i="75"/>
  <c r="G44" i="75" s="1"/>
  <c r="F43" i="75"/>
  <c r="G43" i="75" s="1"/>
  <c r="F42" i="75"/>
  <c r="G42" i="75" s="1"/>
  <c r="F41" i="75"/>
  <c r="G41" i="75" s="1"/>
  <c r="F40" i="75"/>
  <c r="G40" i="75" s="1"/>
  <c r="F39" i="75"/>
  <c r="G39" i="75" s="1"/>
  <c r="F38" i="75"/>
  <c r="G38" i="75" s="1"/>
  <c r="F37" i="75"/>
  <c r="G37" i="75" s="1"/>
  <c r="F36" i="75"/>
  <c r="G36" i="75" s="1"/>
  <c r="F35" i="75"/>
  <c r="G35" i="75" s="1"/>
  <c r="F34" i="75"/>
  <c r="G34" i="75" s="1"/>
  <c r="F33" i="75"/>
  <c r="G33" i="75" s="1"/>
  <c r="F32" i="75"/>
  <c r="G32" i="75" s="1"/>
  <c r="F31" i="75"/>
  <c r="G31" i="75" s="1"/>
  <c r="F30" i="75"/>
  <c r="G30" i="75" s="1"/>
  <c r="F29" i="75"/>
  <c r="G29" i="75" s="1"/>
  <c r="F28" i="75"/>
  <c r="G28" i="75" s="1"/>
  <c r="F27" i="75"/>
  <c r="G27" i="75" s="1"/>
  <c r="F26" i="75"/>
  <c r="G26" i="75" s="1"/>
  <c r="F25" i="75"/>
  <c r="G25" i="75" s="1"/>
  <c r="F24" i="75"/>
  <c r="G24" i="75" s="1"/>
  <c r="F23" i="75"/>
  <c r="G23" i="75" s="1"/>
  <c r="F22" i="75"/>
  <c r="G22" i="75" s="1"/>
  <c r="F21" i="75"/>
  <c r="G21" i="75" s="1"/>
  <c r="F20" i="75"/>
  <c r="G20" i="75" s="1"/>
  <c r="F19" i="75"/>
  <c r="G19" i="75" s="1"/>
  <c r="F18" i="75"/>
  <c r="G18" i="75" s="1"/>
  <c r="F17" i="75"/>
  <c r="G17" i="75" s="1"/>
  <c r="F16" i="75"/>
  <c r="G16" i="75" s="1"/>
  <c r="F15" i="75"/>
  <c r="G15" i="75" s="1"/>
  <c r="F14" i="75"/>
  <c r="G14" i="75" s="1"/>
  <c r="F13" i="75"/>
  <c r="G13" i="75" s="1"/>
  <c r="F12" i="75"/>
  <c r="G12" i="75" s="1"/>
  <c r="F11" i="75"/>
  <c r="G11" i="75" s="1"/>
  <c r="F10" i="75"/>
  <c r="G10" i="75" s="1"/>
  <c r="F9" i="75"/>
  <c r="G9" i="75" s="1"/>
  <c r="F8" i="75"/>
  <c r="G8" i="75" s="1"/>
  <c r="F7" i="75"/>
  <c r="G7" i="75" s="1"/>
  <c r="D6" i="75"/>
  <c r="F25" i="74" l="1"/>
  <c r="G25" i="74" s="1"/>
  <c r="F26" i="74"/>
  <c r="G26" i="74" s="1"/>
  <c r="F27" i="74"/>
  <c r="G27" i="74" s="1"/>
  <c r="F28" i="74"/>
  <c r="G28" i="74" s="1"/>
  <c r="F29" i="74"/>
  <c r="G29" i="74" s="1"/>
  <c r="F30" i="74"/>
  <c r="G30" i="74" s="1"/>
  <c r="F31" i="74"/>
  <c r="G31" i="74" s="1"/>
  <c r="F32" i="74"/>
  <c r="G32" i="74" s="1"/>
  <c r="F33" i="74"/>
  <c r="G33" i="74" s="1"/>
  <c r="F34" i="74"/>
  <c r="G34" i="74" s="1"/>
  <c r="F35" i="74"/>
  <c r="G35" i="74" s="1"/>
  <c r="F36" i="74"/>
  <c r="G36" i="74" s="1"/>
  <c r="F37" i="74"/>
  <c r="G37" i="74" s="1"/>
  <c r="F38" i="74"/>
  <c r="G38" i="74" s="1"/>
  <c r="F39" i="74"/>
  <c r="G39" i="74" s="1"/>
  <c r="F40" i="74"/>
  <c r="G40" i="74" s="1"/>
  <c r="F41" i="74"/>
  <c r="G41" i="74" s="1"/>
  <c r="F42" i="74"/>
  <c r="G42" i="74" s="1"/>
  <c r="F43" i="74"/>
  <c r="G43" i="74" s="1"/>
  <c r="F44" i="74"/>
  <c r="G44" i="74" s="1"/>
  <c r="F45" i="74"/>
  <c r="G45" i="74" s="1"/>
  <c r="F46" i="74"/>
  <c r="G46" i="74" s="1"/>
  <c r="F47" i="74"/>
  <c r="G47" i="74" s="1"/>
  <c r="D6" i="74" l="1"/>
  <c r="A6" i="74" s="1"/>
  <c r="A7" i="74" l="1"/>
  <c r="C11" i="77"/>
  <c r="C9" i="77"/>
  <c r="C8" i="77"/>
  <c r="F12" i="76" l="1"/>
  <c r="G12" i="76" s="1"/>
  <c r="F11" i="76"/>
  <c r="G11" i="76" s="1"/>
  <c r="F10" i="76"/>
  <c r="G10" i="76" s="1"/>
  <c r="F9" i="76"/>
  <c r="G9" i="76" s="1"/>
  <c r="F8" i="76"/>
  <c r="G8" i="76" s="1"/>
  <c r="F7" i="76"/>
  <c r="G7" i="76" s="1"/>
  <c r="F6" i="76"/>
  <c r="G6" i="76" s="1"/>
  <c r="D14" i="75"/>
  <c r="F6" i="75"/>
  <c r="A8" i="74" l="1"/>
  <c r="A9" i="74" s="1"/>
  <c r="G14" i="76"/>
  <c r="D11" i="77" s="1"/>
  <c r="G6" i="75"/>
  <c r="G47" i="75" s="1"/>
  <c r="D9" i="77" s="1"/>
  <c r="A10" i="74" l="1"/>
  <c r="A11" i="74" s="1"/>
  <c r="D13" i="74"/>
  <c r="F24" i="74"/>
  <c r="G24" i="74" s="1"/>
  <c r="F23" i="74"/>
  <c r="G23" i="74" s="1"/>
  <c r="F22" i="74"/>
  <c r="G22" i="74" s="1"/>
  <c r="F21" i="74"/>
  <c r="G21" i="74" s="1"/>
  <c r="F20" i="74"/>
  <c r="G20" i="74" s="1"/>
  <c r="F19" i="74"/>
  <c r="G19" i="74" s="1"/>
  <c r="F18" i="74"/>
  <c r="G18" i="74" s="1"/>
  <c r="F17" i="74"/>
  <c r="G17" i="74" s="1"/>
  <c r="F16" i="74"/>
  <c r="G16" i="74" s="1"/>
  <c r="F15" i="74"/>
  <c r="G15" i="74" s="1"/>
  <c r="F14" i="74"/>
  <c r="G14" i="74" s="1"/>
  <c r="F13" i="74"/>
  <c r="G13" i="74" s="1"/>
  <c r="F12" i="74"/>
  <c r="G12" i="74" s="1"/>
  <c r="F11" i="74"/>
  <c r="G11" i="74" s="1"/>
  <c r="F10" i="74"/>
  <c r="G10" i="74" s="1"/>
  <c r="F9" i="74"/>
  <c r="G9" i="74" s="1"/>
  <c r="F8" i="74"/>
  <c r="G8" i="74" s="1"/>
  <c r="F7" i="74"/>
  <c r="G7" i="74" s="1"/>
  <c r="F6" i="74"/>
  <c r="G6" i="74" s="1"/>
  <c r="A12" i="74" l="1"/>
  <c r="A13" i="74" s="1"/>
  <c r="G51" i="74"/>
  <c r="D8" i="77" s="1"/>
  <c r="D12" i="77" s="1"/>
  <c r="A14" i="74" l="1"/>
  <c r="A15" i="74" s="1"/>
  <c r="A16" i="74" s="1"/>
  <c r="A17" i="74" l="1"/>
  <c r="A18" i="74" s="1"/>
  <c r="A19" i="74" s="1"/>
  <c r="A20" i="74" s="1"/>
  <c r="A21" i="74" s="1"/>
  <c r="A22" i="74" s="1"/>
  <c r="A23" i="74" s="1"/>
  <c r="A24" i="74" s="1"/>
  <c r="A25" i="74" s="1"/>
  <c r="A26" i="74" s="1"/>
  <c r="A27" i="74" s="1"/>
  <c r="A28" i="74" s="1"/>
  <c r="A29" i="74" s="1"/>
  <c r="A30" i="74" s="1"/>
  <c r="A31" i="74" s="1"/>
  <c r="A32" i="74" s="1"/>
  <c r="A33" i="74" s="1"/>
  <c r="A34" i="74" s="1"/>
  <c r="A35" i="74" s="1"/>
  <c r="A36" i="74" s="1"/>
  <c r="A37" i="74" s="1"/>
  <c r="A38" i="74" s="1"/>
  <c r="A39" i="74" s="1"/>
  <c r="A40" i="74" s="1"/>
  <c r="A41" i="74" s="1"/>
  <c r="A42" i="74" s="1"/>
  <c r="A43" i="74" s="1"/>
  <c r="A44" i="74" s="1"/>
  <c r="A45" i="74" s="1"/>
  <c r="A46" i="74" l="1"/>
  <c r="A47" i="74" l="1"/>
  <c r="A6" i="75" s="1"/>
  <c r="A7" i="75" l="1"/>
  <c r="A8" i="75" s="1"/>
  <c r="A9" i="75" l="1"/>
  <c r="A10" i="75" s="1"/>
  <c r="A11" i="75" l="1"/>
  <c r="A12" i="75" s="1"/>
  <c r="A13" i="75" l="1"/>
  <c r="A14" i="75" s="1"/>
  <c r="A15" i="75" l="1"/>
  <c r="A16" i="75" l="1"/>
  <c r="A17" i="75" s="1"/>
  <c r="A18" i="75" l="1"/>
  <c r="A19" i="75" s="1"/>
  <c r="A20" i="75" s="1"/>
  <c r="A21" i="75" s="1"/>
  <c r="A22" i="75" s="1"/>
  <c r="A23" i="75" s="1"/>
  <c r="A24" i="75" s="1"/>
  <c r="A25" i="75" s="1"/>
  <c r="A26" i="75" s="1"/>
  <c r="A27" i="75" s="1"/>
  <c r="A28" i="75" s="1"/>
  <c r="A29" i="75" s="1"/>
  <c r="A30" i="75" s="1"/>
  <c r="A31" i="75" s="1"/>
  <c r="A32" i="75" s="1"/>
  <c r="A33" i="75" s="1"/>
  <c r="A34" i="75" s="1"/>
  <c r="A35" i="75" s="1"/>
  <c r="A36" i="75" s="1"/>
  <c r="A37" i="75" s="1"/>
  <c r="A38" i="75" s="1"/>
  <c r="A39" i="75" s="1"/>
  <c r="A40" i="75" s="1"/>
  <c r="A41" i="75" s="1"/>
  <c r="A42" i="75" s="1"/>
  <c r="A43" i="75" s="1"/>
  <c r="A44" i="75" s="1"/>
  <c r="A45" i="75" s="1"/>
  <c r="A6" i="78" s="1"/>
  <c r="A7" i="78" l="1"/>
  <c r="A8" i="78" l="1"/>
  <c r="A9" i="78" l="1"/>
  <c r="A10" i="78" l="1"/>
  <c r="A11" i="78" l="1"/>
  <c r="A13" i="78" l="1"/>
  <c r="A14" i="78" s="1"/>
  <c r="A15" i="78" s="1"/>
  <c r="A16" i="78" s="1"/>
  <c r="A17" i="78" s="1"/>
  <c r="A18" i="78" s="1"/>
  <c r="A19" i="78" s="1"/>
  <c r="A20" i="78" s="1"/>
  <c r="A21" i="78" s="1"/>
  <c r="A6" i="76" s="1"/>
  <c r="A7" i="76" l="1"/>
  <c r="A8" i="76" s="1"/>
  <c r="A9" i="76" s="1"/>
  <c r="A10" i="76" s="1"/>
  <c r="A11" i="76" l="1"/>
  <c r="A12" i="76" s="1"/>
  <c r="A13" i="76" s="1"/>
</calcChain>
</file>

<file path=xl/sharedStrings.xml><?xml version="1.0" encoding="utf-8"?>
<sst xmlns="http://schemas.openxmlformats.org/spreadsheetml/2006/main" count="267" uniqueCount="132">
  <si>
    <t>PONUDBENI PREDRAČUN</t>
  </si>
  <si>
    <t>Količina</t>
  </si>
  <si>
    <t>kos</t>
  </si>
  <si>
    <t>Enota</t>
  </si>
  <si>
    <t>Poz.</t>
  </si>
  <si>
    <t>Cena na enoto (€)</t>
  </si>
  <si>
    <t>Skupaj</t>
  </si>
  <si>
    <t>Ostali stroški</t>
  </si>
  <si>
    <t>komplet</t>
  </si>
  <si>
    <t>110 kV STIKALIŠČE HE FORMIN</t>
  </si>
  <si>
    <t>Opis opreme ali storitve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</si>
  <si>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</si>
  <si>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</si>
  <si>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</si>
  <si>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</si>
  <si>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Vrednost (€) </t>
  </si>
  <si>
    <t>Vpis cene na enoto (€)</t>
  </si>
  <si>
    <t>DOBAVA KABELSKE OPREME</t>
  </si>
  <si>
    <t>m</t>
  </si>
  <si>
    <t>Komplet za ozemljitev ekranov, za montažo na daljnovodni steber in na jekleni podstavek, brez prenapetostnega odvodnika (ETI Izlake, tip NNP/3 630 A)</t>
  </si>
  <si>
    <t>Prenapetostni odvodniki za omejitev napetosti ekranov 110 kV kablov</t>
  </si>
  <si>
    <r>
      <t>Enožilni 110 kV kabel z XLPE izolacijo, za namestitev v zemljo, z vodnikom Al 1000 mm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(ali več) ali ekvivalent Cu, z bakrenim ekranom, z optičnimi vlakni za monitoring kabla</t>
    </r>
  </si>
  <si>
    <t>Komplet za ozemljitev odvodnika (iskrišče) za DV (ETI Izlake, tip NNI SG)</t>
  </si>
  <si>
    <t>Podzemni markerji za označitev kabelske trase</t>
  </si>
  <si>
    <t>Naprava za lociranje markerjev</t>
  </si>
  <si>
    <t>Naprava za identifikacijo faz SPI-III (System Phase ID-ndb) - KIT v kovčku s pripadajočo opremo (s sprejemnikom in oddajnikom, komplet s kavljem, prijemalom, kabelskimi priključki…)</t>
  </si>
  <si>
    <t>Napisna tablica fi 100, višina črk 50 mm, aluminijasta, lepljene črke (za oznako faz), za montažo na 110 kV kable v kabelskem prostoru, na DV stebrih in pri energetskih transformatorjih</t>
  </si>
  <si>
    <t>Napisna tablica 500x100, višina črk 30 mm, plastična, vgravirane črke (za oznako kabelskega sistema), za montažo na pokrov iz nerjavnega jekla na DV stebru in na jeklenih podstavkih</t>
  </si>
  <si>
    <t>Napisna tablica 500x100, višina črk 30 mm, plastična, vgravirane črke - za oznako sistema 110 kV kabla za montažo na konzolo (oznaka kabelskega sistema v kabelskem prostoru), vključno s konzolo za montažo na jekleni drog</t>
  </si>
  <si>
    <t>Objemke za pritrditev 110 kV kablov na jekleno konstrukcijo DV stebra, enožilna, fiksna</t>
  </si>
  <si>
    <t>Pohodni pokrovi iz nerjavne pločevine za zatesnitev nezasedenih kabelskih odprtin 110 kV kablov v prostoru GIS, komplet s pritrdilnim materialom, robovi pobrušeni in ozemljitvijo</t>
  </si>
  <si>
    <t>Pokrovi iz nerjavne pločevine za zatesnitev odprtin za prehod krmilno signalnih in napajalnih kablov pod GIS postrojem, komplet s pritrdilnim materialom, robovi pobrušeni in ozemljitvijo</t>
  </si>
  <si>
    <t>Pokrovi iz nerjavne pločevine za zatesnitev odprtin pod omarami vodenja, zaščite in meritev za rezervna polja, komplet s pritrdilnim materialom, robovi pobrušeni in ozemljitvijo</t>
  </si>
  <si>
    <t>Kabel H07V-k Cu 120 mm2, s črno izolacijo, UV obstojno</t>
  </si>
  <si>
    <t>Termoskrčna cev za zatesnitev PE cevi fi200 na vstopu kablov v cev pred kabelskim prostorom 110 kV stikališča in prehodu kablov iz zemlje pri DV stebrih</t>
  </si>
  <si>
    <t>Drobni montažni material (vijačni material, material za izvedbo in oznako žičnih povezav, ...), komplet za montažo enega kabelskega sistema</t>
  </si>
  <si>
    <r>
      <t>Pokositrana pletenica in ustrezen vijačni material za ozemljitev v kabelskem prostoru (dolžine je potrebno prilagoditi na terenu) - presek mora ustrezati kablu H07V-k 120 mm</t>
    </r>
    <r>
      <rPr>
        <vertAlign val="superscript"/>
        <sz val="11"/>
        <color theme="1"/>
        <rFont val="Arial"/>
        <family val="2"/>
      </rPr>
      <t>2</t>
    </r>
  </si>
  <si>
    <t xml:space="preserve">Napisna tablica 100x60, plastična, vgravirane črke (podatki 110 kV kabla), za montažo na 110 kV kablih v kabelskem prostoru in zunaj v vsaki fazi </t>
  </si>
  <si>
    <t>Napisna tablica 800x100, plastična, vgravirane črke, (za oznako daljnovoda na DV stebru in na jeklenih podstavkih in oznako TR) za montažo na pokrov iz nerjavnega jekla</t>
  </si>
  <si>
    <t>Objemke za pritrditev 110 kV kablov na betonska tla, trižilna</t>
  </si>
  <si>
    <t>Objemke za pritrditev 110 kV kablov na jekleno konzolo v kabelskem prostoru, na DV stebre enožilna</t>
  </si>
  <si>
    <t>Nosilci za Cu vrv 120 mm2 na DV stebru - za enojni vodnik</t>
  </si>
  <si>
    <t>Nosilci za Cu vrv 120 mm2 na DV stebru - za dvojni vodnik</t>
  </si>
  <si>
    <t>Zbiralka iz nerjavnega jekla dimenzij 800 x 100 x 8 mm, z izvrtinami po skici, z dvema podpornima izolatorjema</t>
  </si>
  <si>
    <t>DOBAVA IN MONTAŽA 110 kV KABELSKIH SISTEMOV</t>
  </si>
  <si>
    <t>MONTAŽA KABELSKE OPREME</t>
  </si>
  <si>
    <t>Montaža nožilniih 110 kV kablov z XLPE izolacijo in z optičnimi vlakni za monitoring kabla</t>
  </si>
  <si>
    <t>Montaža opreme za ozemljitev ekranov na daljnovodni steber prenapetostnega odvodnika (ETI Izlake, tip NNP/3 630 A)</t>
  </si>
  <si>
    <t>Montaža opreme za ozemljitev odvodnika (iskrišče) za DV (ETI Izlake, tip NNI SG)</t>
  </si>
  <si>
    <t>Montaža prenapetostnih odvodnikov za omejitev napetosti ekranov 110 kV kablov</t>
  </si>
  <si>
    <r>
      <t xml:space="preserve">Montaža prenapetostnih </t>
    </r>
    <r>
      <rPr>
        <sz val="11"/>
        <rFont val="Arial"/>
        <family val="2"/>
      </rPr>
      <t>visečih odvodnikov, ZnO, za zunanjo montažo z napravo za daljinsko odčitavanje</t>
    </r>
  </si>
  <si>
    <r>
      <t xml:space="preserve">Montaža prenapetostnih </t>
    </r>
    <r>
      <rPr>
        <sz val="11"/>
        <rFont val="Arial"/>
        <family val="2"/>
      </rPr>
      <t>pokončnih odvodnikov, ZnO, za zunanjo montažo z napravo za daljinsko odčitavanje</t>
    </r>
  </si>
  <si>
    <t>Montaža podzemnih markerjev za označitev kabelske trase</t>
  </si>
  <si>
    <t xml:space="preserve">Montaža napisne tablice 100x60, plastična, vgravirane črke (podatki 110 kV kabla), za montažo na 110 kV kablih v kabelskem prostoru in zunaj v vsaki fazi </t>
  </si>
  <si>
    <t>Montaža napisne tablice fi 100, višina črk 50 mm, aluminijasta, lepljene črke (za oznako faz), za montažo na 110 kV kable v kabelskem prostoru, na DV stebrih in pri energetskih transformatorjih</t>
  </si>
  <si>
    <t>Montaža napisne tablice 800x100, plastična, vgravirane črke, (za oznako daljnovoda na DV stebru in na jeklenih podstavkih in oznako TR) za montažo na pokrov iz nerjavnega jekla</t>
  </si>
  <si>
    <t>Montaža napisne tablice  500x100, višina črk 30 mm, plastična, vgravirane črke (za oznako kabelskega sistema), za montažo na pokrov iz nerjavnega jekla na DV stebru in na jeklenih podstavkih</t>
  </si>
  <si>
    <t>Montaža napisne tablice  500x100, višina črk 30 mm, plastična, vgravirane črke - za oznako sistema 110 kV kabla za montažo na konzolo (oznaka kabelskega sistema v kabelskem prostoru), vključno s konzolo za montažo na jekleni drog</t>
  </si>
  <si>
    <t>Montaža objemk za pritrditev 110 kV kablov na betonska tla, trižilna</t>
  </si>
  <si>
    <t>Montaža objemk za pritrditev 110 kV kablov na jekleno konstrukcijo DV stebra, enožilna, fiksna</t>
  </si>
  <si>
    <t>Montaža objemk za priteditev 110 kV kablov na jekleno konzolo v kabelskem prostoru, na DV stebre enožilna</t>
  </si>
  <si>
    <t>Montaža pokrovov iz nerjavne pločevine za zatesnitev odprtin za prehod krmilno signalnih in napajalnih kablov pod GIS postrojem, komplet s pritrdilnim materialom, robovi pobrušeni in ozemljitvijo</t>
  </si>
  <si>
    <t>Montaža pokrovov iz nerjavne pločevine za zatesnitev odprtin pod omarami vodenja, zaščite in meritev za rezervna polja, komplet s pritrdilnim materialom, robovi pobrušeni in ozemljitvijo</t>
  </si>
  <si>
    <t>Montaža kabla H07V-k Cu 120 mm2, s črno izolacijo, UV obstojno</t>
  </si>
  <si>
    <r>
      <t>Montaža pokositrane pletenice in ustrezen vijačni material za ozemljitev v kabelskem prostoru (dolžine je potrebno prilagoditi na terenu) - presek mora ustrezati kablu H07V-k 120 mm</t>
    </r>
    <r>
      <rPr>
        <vertAlign val="superscript"/>
        <sz val="11"/>
        <color theme="1"/>
        <rFont val="Arial"/>
        <family val="2"/>
      </rPr>
      <t>2</t>
    </r>
  </si>
  <si>
    <t>Nosilna konstrukcija za 110 kV kable v kleti</t>
  </si>
  <si>
    <t>Montaža nosilne konstrukcije za 110 kV kable v kleti</t>
  </si>
  <si>
    <t>Tovarniški prevzemni preizkusi (FAT) ob prisotnosti štirih predstavnikov, naročnika, enega predstavnika projektanta za 110 kV prenapetostne odvodnike</t>
  </si>
  <si>
    <t>Tovarniški prevzemni preizkusi (FAT) ob prisotnosti štirih predstavnikov, naročnika, enega predstavnika projektanta 110 kV kabelske končnike</t>
  </si>
  <si>
    <t>Nadzor nad montažo dobavljene opreme (110 kV kabli, zunanji kabelski končniki, prenapetostni odvodniki, spojk za povezavo optičnih vlaken,…), komplet za en kabelski sistem</t>
  </si>
  <si>
    <t>Nadzor nad montažo kabelskih končnikov za priključitev na GIS postroj in priključitvijo v GIS postroj vključno s priključitvijo ekranov kablov na ozemljilni sistem s strani proizvajalca GIS postroja, komplet za en kabelski sistem</t>
  </si>
  <si>
    <t>Nadzor nad izvajanjem gradbenih del v zvezi s pripravo kabelske trase, zasipavanjem, prevzem kabelske trase pred polaganjem 110 kV kablov, …</t>
  </si>
  <si>
    <t>Varovanje nameščene opreme v času gradnje zunaj ograjenega prostora</t>
  </si>
  <si>
    <t>STORITVE</t>
  </si>
  <si>
    <t>Strokovno usposabljanje naročnikovega osebja na objektu za dobavljeno opremo</t>
  </si>
  <si>
    <t>Vzorci 110 kV kablov</t>
  </si>
  <si>
    <r>
      <t xml:space="preserve">Prenapetostni </t>
    </r>
    <r>
      <rPr>
        <sz val="11"/>
        <rFont val="Arial"/>
        <family val="2"/>
      </rPr>
      <t>viseči odvodnik, ZnO, za zunanjo montažo z napravo za daljinsko odčitavanje</t>
    </r>
    <r>
      <rPr>
        <sz val="11"/>
        <color theme="1"/>
        <rFont val="Arial"/>
        <family val="2"/>
      </rPr>
      <t xml:space="preserve"> (DV stebri)</t>
    </r>
  </si>
  <si>
    <r>
      <t xml:space="preserve">Prenapetostni </t>
    </r>
    <r>
      <rPr>
        <sz val="11"/>
        <rFont val="Arial"/>
        <family val="2"/>
      </rPr>
      <t>pokončni odvodnik, ZnO, za zunanjo montažo z napravo za daljinsko odčitavanje</t>
    </r>
    <r>
      <rPr>
        <sz val="11"/>
        <color theme="1"/>
        <rFont val="Arial"/>
        <family val="2"/>
      </rPr>
      <t xml:space="preserve"> (T121)</t>
    </r>
  </si>
  <si>
    <t>Tovarniški prevzemni preizkusi (FAT) ob prisotnosti štirih predstavnikov, naročnika, enega predstavnika projektanta za 110 kV kable</t>
  </si>
  <si>
    <t>Opis</t>
  </si>
  <si>
    <t>Cena (€)</t>
  </si>
  <si>
    <t>Rekapitulacija ponudbe JN: DOBAVA IN MONTAŽA 110 kV KABELSKIH SITEMOV</t>
  </si>
  <si>
    <t>4433.6E03.PP</t>
  </si>
  <si>
    <t>Gumi tesnilo širine 40 mm za zatesnitev na novo položenih ali obstoječih cevi premera od 200 do 201 mm v izvrtini ali cevni uvodnici premera 250 mm
Material: Guma;
Kakovost gume: EPDM; 
Pritisni plošči: V4A (AISI 316L), 
Vijaki in matice: nerjavno jeklo V4A (AISI 316L)
Dimenzije: Tesnilna širina: 40 mm, Zunanji premer: 250 mm
Tesnjenje: Plino- in vodotesno
Tip: HSD250 1x200 b40 A2/EPDM55 Hauff Technik ali enakovredno</t>
  </si>
  <si>
    <t>Gumi tesnilo širine 30 mm izdelano po meri z zunanji premerom 250 mm in se ga uporabi kot slepi čep v odprtini/uvodnici premera 250 mm. Tesnilo se izdela po podatkih naročnika.
Dimenzije: Tesnilna širina: 30 mm; Zunanji premer: 250 mm 
Število uvodov: brez
Material: V2A (AISI 304L)/EPDM
Tesnjenje: Plino- in vodotesno
Tip: HRD250 0x b30 A2/EPDM55 Hauff Technik ali enakovredno</t>
  </si>
  <si>
    <t>Gumi tesnilo širine 30 mm izdelano po meri z zunanji premerom 176 mm in se ga uporabi kot slepi čep v odprtini/uvodnici premera 176 mm. Tesnilo se izdela po podatkih naročnika.
Dimenzije: Tesnilna širina: 30 mm; Zunanji premer: 176 mm 
Število uvodov: brez
Material: V2A (AISI 304L)/EPDM
Tesnjenje: Plino- in vodotesno
Tip: HRD176 0x b30 A2/EPDM55 Hauff Technik ali enakovredno</t>
  </si>
  <si>
    <t>Deljivo gumi tesnilo širine 60 mm izdelano po meri z zunanji premerom 176 mm in tesnitev 1 kabla premera 100 mm v odprtini/uvodnici premera 176 mm. Tesnilo omogoča tesnitev že nameščenih kablov. Tesnilo se izdela po podatkih naročnika. Število in premer uvodov lahko prosto izberete.
Dimenzije: Tesnilna širina: 60 mm; Zunanji premer: 176 mm 
Število uvodov: 1 z zunanjim premerom 100 mm
Material: V2A (AISI 304L)/EPDM
Tesnjenje: Plino- in vodotesno
Tip: HRD176 G 1x100 b60 A2/EPDM55 Hauff Technik ali enakovredno</t>
  </si>
  <si>
    <t>Deljivo gumi tesnilo širine 60 mm izdelano po meri z zunanji premerom 250 mm in tesnitev 1 kabla premera 100 mm v odprtini/uvodnici premera 250 mm. Tesnilo omogoča tesnitev že nameščenih kablov. Tesnilo se izdela po podatkih naročnika. Število in premer uvodov lahko prosto izberete.
Dimenzije: Tesnilna širina: 60 mm; Zunanji premer: 250 mm 
Število uvodov: 1 z zunanjim premerom 100 mm
Material: V2A (AISI 304L)/EPDM
Tesnjenje: Plino- in vodotesno
Tip: HRD250 G 1x100 b60 A2/EPDM55 Hauff Technik ali enakovredno
Pred naročilom je potrebno podati podatek o premeru kabla!</t>
  </si>
  <si>
    <t>Deljivo gumi tesnilo širine 30 mm izdelano po meri z zunanji premerom 250 mm in tesnitev 20 kablov premera 10 mm v odprtini/uvodnici premera 250 mm. Tesnilo omogoča tesnitev že nameščenih kablov. Tesnilo se izdela po podatkih naročnika. Število in premer uvodov lahko prosto izberete.
Dimenzije: Tesnilna širina: 30 mm; Zunanji premer: 250 mm 
Število uvodov: 20 z zunanjim premerom 10 mm
Material: V2A (AISI 304L)/EPDM
Tesnjenje: Plino- in vodotesno
Tip: HRD250 G 20x10 b30 A2/EPDM55 Hauff Technik ali enakovredno
Pred naročilom je potrebno podati podatek o premeru kabla!</t>
  </si>
  <si>
    <t>Deljiv sistemski pokrov za tesnitev do 3 kable/cevi premera od 24 do 54 mm hkrati v eni zidni uvodnici premera 150 mm
Širina tesnila: 40 mm
Material: 
Pritisne plošče: poliamid ojačan s steklenimi vlakni; 
Kakovost gume: EPDM; 
Vijaki in matice: nerjavno jeklo V2A (AISI 304L)
Tesnost: plinotesno in vodotesno do 2,5 bara
Tip: HSI150 DG 3x24-54 Hauff Technik ali enakovredno</t>
  </si>
  <si>
    <t>Deljiv sistemski pokrov za tesnitev do 6 kablov/cevi premera od 10 do 36 mm hkrati v eni zidni uvodnici premera 150 mm
Širina tesnila: 40 mm
Material: 
Pritisne plošče: poliamid ojačan s steklenimi vlakni; 
Kakovost gume: EPDM; 
Vijaki in matice: nerjavno jeklo V2A (AISI 304L)
Tesnost: plinotesno in vodotesno do 2,5 bara
Tip: HSI150 DG 6x10-36 Hauff Technik ali enakovredno</t>
  </si>
  <si>
    <t>Sistemski pokrov s hladno krčno prehodno cevko za priklop rebraste ali gladke EKK premera 110 mm na zidno uvodnico HSI 150-K…. 
Material: 
Pokrov sistema: polikarbonat; 
Vpenjalna matica: mešanica PC / PBT; 
Krčna cev: EPDM
Tesnost: plinotesno in vodotesno do 0,5 bara
Tip: HSI150 D1x110 KS WR Hauff Technik ali enakovredno</t>
  </si>
  <si>
    <t>Standardno deljivo gumi tesnilo s segmentno tehnologijo lupljenja premera 150 mm za tesnitev do 10 kablov v eni odprtini premera 150 mm. Tesnilo omogoča tesnitev že nameščenih kablov. Z adapterjem HSI150 SG/ARG pa ga je možno vgraditi tudi v uvodnico HSI150.
Širina tesnila: 40 mm
Material: pritisne plošče, vijaki, matice in podložke: nerjavno jeklo V2A (AISI 304L); Guma: EPDM
Tesnost: plinotesno in vodotesno
Skupno število kablov: 10 od tega 4 (premera od 8-30 mm) in 6 (premera od 4-16,5 mm)
Tip:HRD150 SG 4x8-30+6x4-16,5 b40 A2/EPDM55  Hauff Technik ali enakovredno</t>
  </si>
  <si>
    <t>Zaščitni elementi iz plexi stekla za vse zasedene kabelske odprtine 110 kV kablov v prostoru GIS, komplet s pritrdilnim materialom</t>
  </si>
  <si>
    <t>Zaščitna cev, PE fi200 mm - za zaščito 110 kV kablov pri prehodu iz zemlje pri DV. cev mora biti obbetonirana</t>
  </si>
  <si>
    <t xml:space="preserve">Montaža gumi tesnila širine 40 mm za zatesnitev na novo položenih ali obstoječih cevi premera od 200 do 201 mm v izvrtini ali cevni uvodnici premera 250 mm.
</t>
  </si>
  <si>
    <t>Montaža gumi tesnila širine 30 mm izdelano po meri z zunanji premerom 250 mm in se ga uporabi kot slepi čep v odprtini/uvodnici premera 250 mm.</t>
  </si>
  <si>
    <t>Montaža gumi tesnila širine 30 mm izdelano po meri z zunanji premerom 176 mm in se ga uporabi kot slepi čep v odprtini/uvodnici premera 176 mm.</t>
  </si>
  <si>
    <t>Montaža gumi tesnila širine 60 mm izdelano po meri z zunanji premerom 176 mm in tesnitev 1 kabla premera 100 mm v odprtini/uvodnici premera 176 mm.</t>
  </si>
  <si>
    <t>Montaža gumi tesnila širine 60 mm izdelano po meri z zunanji premerom 250 mm in tesnitev 1 kabla premera 100 mm v odprtini/uvodnici premera 250 mm.</t>
  </si>
  <si>
    <t>Montaža gumi tesnila širine 30 mm izdelano po meri z zunanji premerom 250 mm in tesnitev 20 kablov premera 10 mm v odprtini/uvodnici premera 250 mm.</t>
  </si>
  <si>
    <t>Montaža deljivega sistemskega pokrova za tesnitev do 3 kable/cevi premera od 24 do 54 mm hkrati v eni zidni uvodnici premera 150 mm.</t>
  </si>
  <si>
    <t>Montaža deljivega sistemskega pokrova za tesnitev do 6 kablov/cevi premera od 10 do 36 mm hkrati v eni zidni uvodnici premera 150 mm.</t>
  </si>
  <si>
    <t>Montaža sistemskega pokrova s hladno krčno prehodno cevko za priklop rebraste ali gladke EKK premera 110 mm na zidno uvodnico HSI 150-K…. ali enakovredno.</t>
  </si>
  <si>
    <t>Montaža deljivega gumi tesnila s segmentno tehnologijo lupljenja premera 150 mm za tesnitev do 10 kablov v eni odprtini premera 150 mm. Tesnilo omogoča tesnitev že nameščenih kablov.</t>
  </si>
  <si>
    <t>Montaža pohodnih pokrovov iz nerjavne pločevine za zatesnitev nezasedenih kabelskih odprtin 110 kV kablov v prostoru GIS, komplet s pritrdilnim materialom, robovi pobrušeni in ozemljitvijo</t>
  </si>
  <si>
    <t>Montaža zaščitne cevi, PE fi200 mm - za zaščito 110 kV kablov pri prehodu iz zemlje pri DV. cev mora biti obbetonirana</t>
  </si>
  <si>
    <t>Montaža zbiralke iz nerjavnega jekla dimenzij 800 x 100 x 8 mm, z izvrtinami po skici, z dvema podpornima izolatorjema na vsakem DV stebru</t>
  </si>
  <si>
    <t>Tehnična in tovarniška dokumentacija - upoštevano v predhodnih pozicijah</t>
  </si>
  <si>
    <t>Ostali stroški (embalaža, transport, zavarovanje, garancije, ..) - upoštevano predhodnih pozicijah</t>
  </si>
  <si>
    <t>Ostali stroški (embalaža, transport, zavarovanje, garancije, ..) - upoštevano v predhosnih pozicijah</t>
  </si>
  <si>
    <t>45° priključna sponka za priklop vrvi Al/Fe 240/40 mm2 na sornik kabelskega končnika na DV  SM1A, SM3A, SM53A - glej tekstualni opis</t>
  </si>
  <si>
    <t>Napenjalno obešanje OPGW na DV SM1A, SM53A - glej tekstualni opis</t>
  </si>
  <si>
    <t>Napenjalno obešanje strelovodne vrvi na DV SM1A - glej tekstualni opis</t>
  </si>
  <si>
    <t>Tokovna vijačna sponka za priklop dveh vrvi Al/Fe 240/40 mm2 na DV SM1A, SM3A, SM53A - glej tekstualni opis</t>
  </si>
  <si>
    <t>Demontaža obstoječih izolatorskih sestavov z obešalnim priborom - SM1, SM3, SM53</t>
  </si>
  <si>
    <t>DOBAVA IN ELEKTROMONTAŽNA DELA ZA DV OPREMO</t>
  </si>
  <si>
    <t>Dvojna napenjalna el. ojačana izolatorska veriga DZp komplet s kompozitnimi izolatorji za fazne vodnike na DV  SM1A, SM3A, SM53A - glej tekstualni opis</t>
  </si>
  <si>
    <t>Pritrdilec za OPGW, Ø 16,0 mm sestavljen iz:
-	pritrdilna sponka (1)
-	pritrdilec sponke (1)
-	polnilo (1)</t>
  </si>
  <si>
    <t>Sidranje SM2, SM4, SM54, napenjanje in uravnavanje povesov ter končno vpetje vodnika na nove DV stebre</t>
  </si>
  <si>
    <t>Opozorilne tablice in oštevilčenje novih DV stebrov - glej tekstualni opis</t>
  </si>
  <si>
    <t>Zamenjava obstoječih opozorilnih tablic in oštevilčenje DV 110 kV Formin-Cirkovce
Dvosistemski del 4 DV stebra; podnožje za pritrditev na FVS obojestransko 4 kos
Enosistemski del 70 DV stebrov; podnožje za pritrditev na FVS desno 70 kos</t>
  </si>
  <si>
    <t>Zamenjava obstoječih opozorilnih tablic in oštevilčenje DV 110 kV Formin-Nedeljanec
Dvosistemski del 4 DV stebra; podnožje za pritrditev na FVS obojestransko 4 kos
Enosistemski del 14 DV stebrov; podnožje za pritrditev na FVS levo 14 kos</t>
  </si>
  <si>
    <t>Opozorilne tablice in oštevilčenje novih DV stebrov</t>
  </si>
  <si>
    <t>Označevalne table montirane na zgornjo konzolo novih DV stebrov</t>
  </si>
  <si>
    <t>Dobava in montaža nosilnih konzol za opozorilne table komplet s pritrdilnim materialom.
En komplet leva in desna postavitev na dvosistemskih stebrih zajema:
L 35x4=1160mm, S235JR 1 kos
L 35x4=341mm, S235JR 1 kos
L 35x4=341mm, S235JR 1 kos
žične spone-skobe 4 kosa</t>
  </si>
  <si>
    <t xml:space="preserve">Dobava in montaža nosilnih konzol za opozorilne table komplet s pritrdilnim materialom.
En komplet desna postavitev na enosistemskih stebrih zajema:
L 35x4 = 805mm, S235JR 1 kos
L 35x4= 341mm, S235JR 1 kos
žične spone-skobe 2 kosa
</t>
  </si>
  <si>
    <t>Dobava in montaža nosilnih konzol za opozorilne table komplet s pritrdilnim materialom.
En komplet leva postavitev na enosistemskih stebrih zajema:
L 35x4= 805mm, S235JR 1 kos
L 35x4= 341mm, S235JR 1 kos
žične spone-skobe 2 kosa</t>
  </si>
  <si>
    <t>SKUPAJ</t>
  </si>
  <si>
    <r>
      <t>Kabelski končnik za zunanjo montažo za XLPE 110 kV kabel, za kabel Al 1000 mm</t>
    </r>
    <r>
      <rPr>
        <vertAlign val="superscript"/>
        <sz val="11"/>
        <color theme="1"/>
        <rFont val="Arial"/>
        <family val="2"/>
        <charset val="238"/>
      </rPr>
      <t xml:space="preserve">2 </t>
    </r>
    <r>
      <rPr>
        <sz val="11"/>
        <color theme="1"/>
        <rFont val="Arial"/>
        <family val="2"/>
        <charset val="238"/>
      </rPr>
      <t>ali ekvivalent Cu s kabelsko spojko za optični kabel - montaža na končnih DV stebrih, za kabel pod točko 1.</t>
    </r>
  </si>
  <si>
    <t>Montaža kabelskih spojk za optična vlakna v 110 kV kablu opisanim v točki 1.</t>
  </si>
  <si>
    <t>Montaža kabelskih končnikov na končnih DV stebrih, za kabel pod točko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</si>
</sst>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1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  <charset val="238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30" fillId="0" borderId="0"/>
  </cellStyleXfs>
  <cellXfs count="172">
    <xf numFmtId="0" fontId="0" fillId="0" borderId="0" xfId="0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8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3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0" fillId="0" borderId="6" xfId="10" applyFont="1" applyBorder="1" applyAlignment="1">
      <alignment horizontal="center" vertical="center"/>
    </xf>
    <xf numFmtId="49" fontId="16" fillId="0" borderId="6" xfId="10" applyNumberFormat="1" applyFont="1" applyBorder="1" applyAlignment="1">
      <alignment horizontal="center" vertical="center"/>
    </xf>
    <xf numFmtId="0" fontId="16" fillId="0" borderId="6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wrapText="1" indent="1"/>
    </xf>
    <xf numFmtId="0" fontId="0" fillId="0" borderId="0" xfId="0" applyAlignment="1">
      <alignment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3" xfId="0" applyNumberFormat="1" applyFont="1" applyFill="1" applyBorder="1" applyAlignment="1">
      <alignment horizontal="left" vertical="justify" wrapText="1"/>
    </xf>
    <xf numFmtId="49" fontId="16" fillId="0" borderId="6" xfId="10" applyNumberFormat="1" applyFont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4" fillId="3" borderId="4" xfId="2" applyNumberFormat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14" fillId="0" borderId="0" xfId="3" applyFont="1" applyAlignment="1">
      <alignment horizontal="center" vertical="justify" wrapText="1"/>
    </xf>
    <xf numFmtId="49" fontId="0" fillId="0" borderId="0" xfId="0" applyNumberFormat="1" applyAlignment="1">
      <alignment horizontal="center" wrapText="1"/>
    </xf>
    <xf numFmtId="4" fontId="17" fillId="0" borderId="3" xfId="0" applyNumberFormat="1" applyFont="1" applyBorder="1" applyAlignment="1" applyProtection="1">
      <alignment vertical="center"/>
      <protection locked="0"/>
    </xf>
    <xf numFmtId="4" fontId="16" fillId="4" borderId="7" xfId="10" applyNumberFormat="1" applyFont="1" applyFill="1" applyBorder="1" applyAlignment="1">
      <alignment horizontal="right" vertical="center" wrapText="1"/>
    </xf>
    <xf numFmtId="4" fontId="10" fillId="3" borderId="9" xfId="10" applyNumberFormat="1" applyFont="1" applyFill="1" applyBorder="1" applyAlignment="1">
      <alignment horizontal="right" vertical="center"/>
    </xf>
    <xf numFmtId="4" fontId="10" fillId="4" borderId="16" xfId="10" applyNumberFormat="1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/>
    </xf>
    <xf numFmtId="49" fontId="10" fillId="3" borderId="10" xfId="10" applyNumberFormat="1" applyFont="1" applyFill="1" applyBorder="1" applyAlignment="1">
      <alignment horizontal="left" vertical="center"/>
    </xf>
    <xf numFmtId="4" fontId="0" fillId="0" borderId="16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0" fontId="19" fillId="0" borderId="0" xfId="13" applyAlignment="1">
      <alignment wrapText="1"/>
    </xf>
    <xf numFmtId="49" fontId="10" fillId="3" borderId="18" xfId="10" applyNumberFormat="1" applyFont="1" applyFill="1" applyBorder="1" applyAlignment="1">
      <alignment horizontal="center" vertical="center"/>
    </xf>
    <xf numFmtId="49" fontId="10" fillId="4" borderId="19" xfId="10" applyNumberFormat="1" applyFont="1" applyFill="1" applyBorder="1" applyAlignment="1">
      <alignment horizontal="left" vertical="center" wrapText="1"/>
    </xf>
    <xf numFmtId="49" fontId="18" fillId="4" borderId="19" xfId="13" applyNumberFormat="1" applyFont="1" applyFill="1" applyBorder="1" applyAlignment="1">
      <alignment horizontal="left" vertical="center" wrapText="1"/>
    </xf>
    <xf numFmtId="49" fontId="18" fillId="4" borderId="20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0" fontId="13" fillId="0" borderId="0" xfId="13" applyFont="1" applyAlignment="1">
      <alignment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9" fillId="0" borderId="0" xfId="13" applyNumberFormat="1" applyAlignment="1">
      <alignment horizontal="left" vertical="top" wrapText="1"/>
    </xf>
    <xf numFmtId="49" fontId="19" fillId="0" borderId="0" xfId="13" applyNumberFormat="1" applyAlignment="1">
      <alignment horizontal="left" vertical="top"/>
    </xf>
    <xf numFmtId="49" fontId="19" fillId="0" borderId="0" xfId="13" applyNumberFormat="1" applyAlignment="1">
      <alignment vertical="top"/>
    </xf>
    <xf numFmtId="49" fontId="19" fillId="0" borderId="0" xfId="13" applyNumberFormat="1" applyAlignment="1">
      <alignment vertical="top" wrapText="1"/>
    </xf>
    <xf numFmtId="49" fontId="19" fillId="0" borderId="0" xfId="13" applyNumberFormat="1" applyAlignment="1">
      <alignment horizontal="justify" vertical="top" wrapText="1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20" fillId="0" borderId="0" xfId="13" applyFont="1" applyAlignment="1">
      <alignment horizontal="right" wrapText="1" indent="2"/>
    </xf>
    <xf numFmtId="0" fontId="19" fillId="0" borderId="0" xfId="13" applyAlignment="1">
      <alignment vertical="top" wrapText="1"/>
    </xf>
    <xf numFmtId="49" fontId="19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9" fillId="0" borderId="1" xfId="13" applyBorder="1" applyAlignment="1">
      <alignment wrapText="1"/>
    </xf>
    <xf numFmtId="4" fontId="25" fillId="3" borderId="21" xfId="0" applyNumberFormat="1" applyFont="1" applyFill="1" applyBorder="1" applyAlignment="1">
      <alignment horizontal="center" vertical="center" wrapText="1"/>
    </xf>
    <xf numFmtId="4" fontId="25" fillId="3" borderId="22" xfId="0" applyNumberFormat="1" applyFont="1" applyFill="1" applyBorder="1" applyAlignment="1">
      <alignment horizontal="center" vertical="center" wrapText="1"/>
    </xf>
    <xf numFmtId="4" fontId="17" fillId="4" borderId="3" xfId="0" applyNumberFormat="1" applyFont="1" applyFill="1" applyBorder="1" applyAlignment="1">
      <alignment horizontal="right" vertical="center"/>
    </xf>
    <xf numFmtId="4" fontId="17" fillId="4" borderId="7" xfId="0" applyNumberFormat="1" applyFont="1" applyFill="1" applyBorder="1" applyAlignment="1">
      <alignment vertical="center"/>
    </xf>
    <xf numFmtId="0" fontId="10" fillId="3" borderId="23" xfId="10" applyFont="1" applyFill="1" applyBorder="1" applyAlignment="1">
      <alignment horizontal="center" vertical="center" wrapText="1"/>
    </xf>
    <xf numFmtId="49" fontId="10" fillId="3" borderId="21" xfId="10" applyNumberFormat="1" applyFont="1" applyFill="1" applyBorder="1" applyAlignment="1">
      <alignment horizontal="center" vertical="center"/>
    </xf>
    <xf numFmtId="49" fontId="10" fillId="3" borderId="21" xfId="10" applyNumberFormat="1" applyFont="1" applyFill="1" applyBorder="1" applyAlignment="1">
      <alignment horizontal="center" vertical="center" wrapText="1"/>
    </xf>
    <xf numFmtId="0" fontId="10" fillId="3" borderId="21" xfId="10" applyFont="1" applyFill="1" applyBorder="1" applyAlignment="1">
      <alignment horizontal="center" vertical="center" wrapText="1"/>
    </xf>
    <xf numFmtId="4" fontId="10" fillId="3" borderId="21" xfId="10" applyNumberFormat="1" applyFont="1" applyFill="1" applyBorder="1" applyAlignment="1">
      <alignment horizontal="center" vertical="center" wrapText="1"/>
    </xf>
    <xf numFmtId="49" fontId="26" fillId="4" borderId="3" xfId="0" applyNumberFormat="1" applyFont="1" applyFill="1" applyBorder="1" applyAlignment="1">
      <alignment horizontal="left" vertical="justify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18" fillId="4" borderId="3" xfId="0" applyNumberFormat="1" applyFont="1" applyFill="1" applyBorder="1" applyAlignment="1">
      <alignment horizontal="left" vertical="center" wrapText="1"/>
    </xf>
    <xf numFmtId="49" fontId="18" fillId="4" borderId="3" xfId="0" applyNumberFormat="1" applyFont="1" applyFill="1" applyBorder="1" applyAlignment="1">
      <alignment horizontal="center" vertical="center" wrapText="1"/>
    </xf>
    <xf numFmtId="49" fontId="28" fillId="4" borderId="3" xfId="0" applyNumberFormat="1" applyFont="1" applyFill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/>
    </xf>
    <xf numFmtId="49" fontId="16" fillId="4" borderId="3" xfId="0" applyNumberFormat="1" applyFont="1" applyFill="1" applyBorder="1" applyAlignment="1">
      <alignment horizontal="center" vertical="center" wrapText="1"/>
    </xf>
    <xf numFmtId="49" fontId="18" fillId="4" borderId="3" xfId="0" applyNumberFormat="1" applyFont="1" applyFill="1" applyBorder="1" applyAlignment="1">
      <alignment horizontal="left" vertical="top" wrapText="1"/>
    </xf>
    <xf numFmtId="0" fontId="2" fillId="4" borderId="4" xfId="2" applyFill="1" applyBorder="1" applyAlignment="1">
      <alignment horizontal="center" vertical="center" wrapText="1"/>
    </xf>
    <xf numFmtId="49" fontId="8" fillId="4" borderId="5" xfId="2" applyNumberFormat="1" applyFont="1" applyFill="1" applyBorder="1" applyAlignment="1">
      <alignment horizontal="left" vertical="center" wrapText="1"/>
    </xf>
    <xf numFmtId="49" fontId="23" fillId="3" borderId="5" xfId="2" applyNumberFormat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left" vertical="center" wrapText="1"/>
    </xf>
    <xf numFmtId="0" fontId="16" fillId="4" borderId="24" xfId="14" quotePrefix="1" applyFont="1" applyFill="1" applyBorder="1" applyAlignment="1">
      <alignment horizontal="center" vertical="center"/>
    </xf>
    <xf numFmtId="0" fontId="16" fillId="4" borderId="25" xfId="14" quotePrefix="1" applyFont="1" applyFill="1" applyBorder="1" applyAlignment="1">
      <alignment horizontal="center" vertical="center"/>
    </xf>
    <xf numFmtId="0" fontId="10" fillId="4" borderId="25" xfId="10" applyFont="1" applyFill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/>
    </xf>
    <xf numFmtId="49" fontId="16" fillId="0" borderId="10" xfId="10" applyNumberFormat="1" applyFont="1" applyBorder="1" applyAlignment="1">
      <alignment horizontal="left" vertical="justify"/>
    </xf>
    <xf numFmtId="49" fontId="16" fillId="0" borderId="10" xfId="10" applyNumberFormat="1" applyFont="1" applyBorder="1" applyAlignment="1">
      <alignment horizontal="center" vertical="center"/>
    </xf>
    <xf numFmtId="0" fontId="16" fillId="0" borderId="10" xfId="10" applyFont="1" applyBorder="1" applyAlignment="1">
      <alignment horizontal="center" vertical="center"/>
    </xf>
    <xf numFmtId="4" fontId="23" fillId="3" borderId="4" xfId="2" applyNumberFormat="1" applyFont="1" applyFill="1" applyBorder="1" applyAlignment="1">
      <alignment horizontal="center" vertical="center" wrapText="1"/>
    </xf>
    <xf numFmtId="4" fontId="8" fillId="4" borderId="4" xfId="2" applyNumberFormat="1" applyFont="1" applyFill="1" applyBorder="1" applyAlignment="1">
      <alignment horizontal="center" vertical="center" wrapText="1"/>
    </xf>
    <xf numFmtId="4" fontId="8" fillId="3" borderId="4" xfId="2" applyNumberFormat="1" applyFont="1" applyFill="1" applyBorder="1" applyAlignment="1">
      <alignment horizontal="center" vertical="center" wrapText="1"/>
    </xf>
    <xf numFmtId="49" fontId="26" fillId="4" borderId="3" xfId="0" applyNumberFormat="1" applyFont="1" applyFill="1" applyBorder="1" applyAlignment="1">
      <alignment horizontal="left" vertic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 wrapText="1"/>
    </xf>
    <xf numFmtId="0" fontId="14" fillId="0" borderId="0" xfId="3" applyFont="1" applyAlignment="1">
      <alignment horizontal="center" vertical="justify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5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0" fillId="4" borderId="26" xfId="10" applyFont="1" applyFill="1" applyBorder="1" applyAlignment="1">
      <alignment horizontal="center" vertical="center" wrapText="1"/>
    </xf>
    <xf numFmtId="0" fontId="10" fillId="4" borderId="25" xfId="10" applyFont="1" applyFill="1" applyBorder="1" applyAlignment="1">
      <alignment horizontal="center" vertical="center"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 2" xfId="2" xr:uid="{00000000-0005-0000-0000-000005000000}"/>
    <cellStyle name="Navadno 2 2" xfId="10" xr:uid="{00000000-0005-0000-0000-000006000000}"/>
    <cellStyle name="Navadno 5" xfId="14" xr:uid="{C8661B0D-78F0-4BE8-9F75-185F0949462F}"/>
    <cellStyle name="Normal" xfId="0" builtinId="0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1" xr:uid="{00000000-0005-0000-0000-00000C000000}"/>
    <cellStyle name="Normal 5" xfId="13" xr:uid="{00000000-0005-0000-0000-00000D000000}"/>
    <cellStyle name="Standard_Tabelle1" xfId="1" xr:uid="{00000000-0005-0000-0000-00000E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3:N22"/>
  <sheetViews>
    <sheetView view="pageBreakPreview" zoomScale="85" zoomScaleNormal="100" zoomScaleSheetLayoutView="85" zoomScalePageLayoutView="85" workbookViewId="0">
      <selection activeCell="E20" sqref="E20"/>
    </sheetView>
  </sheetViews>
  <sheetFormatPr defaultRowHeight="12.75" x14ac:dyDescent="0.2"/>
  <sheetData>
    <row r="3" spans="1:14" ht="33.75" customHeight="1" x14ac:dyDescent="0.2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33.75" customHeight="1" x14ac:dyDescent="0.2">
      <c r="A4" s="78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33.75" customHeight="1" x14ac:dyDescent="0.2">
      <c r="A5" s="78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7" spans="1:14" ht="33.75" x14ac:dyDescent="0.2">
      <c r="A7" s="151" t="s">
        <v>9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</row>
    <row r="12" spans="1:14" ht="102" customHeight="1" x14ac:dyDescent="0.2">
      <c r="A12" s="152" t="s">
        <v>44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6" spans="1:14" s="1" customFormat="1" ht="40.9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</row>
    <row r="22" spans="1:14" ht="18" customHeight="1" x14ac:dyDescent="0.2">
      <c r="A22" s="154" t="s">
        <v>82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</row>
  </sheetData>
  <sheetProtection algorithmName="SHA-512" hashValue="nrLq4s35nCiuZdHBJvF6lasdksgcOXXddO9DR56rVUFIJMHfynstyfJmC0vbqtN4ClrJC54q/14zYjkN3cbArA==" saltValue="Dn3SspzK73glJf9eftR38Q==" spinCount="100000" sheet="1" objects="1" scenarios="1"/>
  <mergeCells count="5">
    <mergeCell ref="A7:N7"/>
    <mergeCell ref="A12:N12"/>
    <mergeCell ref="A16:N16"/>
    <mergeCell ref="A22:N22"/>
    <mergeCell ref="A3:N3"/>
  </mergeCell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D7F3-A0EE-49DF-ABF0-5F0A0A68DAB3}">
  <sheetPr>
    <tabColor indexed="47"/>
    <pageSetUpPr fitToPage="1"/>
  </sheetPr>
  <dimension ref="A1:B1938"/>
  <sheetViews>
    <sheetView view="pageBreakPreview" zoomScale="85" zoomScaleNormal="100" zoomScaleSheetLayoutView="85" workbookViewId="0">
      <selection activeCell="E20" sqref="E20"/>
    </sheetView>
  </sheetViews>
  <sheetFormatPr defaultColWidth="9.140625" defaultRowHeight="12.75" x14ac:dyDescent="0.2"/>
  <cols>
    <col min="1" max="1" width="134" style="113" customWidth="1"/>
    <col min="2" max="16384" width="9.140625" style="88"/>
  </cols>
  <sheetData>
    <row r="1" spans="1:2" ht="15.95" customHeight="1" thickBot="1" x14ac:dyDescent="0.3">
      <c r="A1" s="87"/>
    </row>
    <row r="2" spans="1:2" ht="32.450000000000003" customHeight="1" x14ac:dyDescent="0.2">
      <c r="A2" s="89"/>
    </row>
    <row r="3" spans="1:2" ht="15" x14ac:dyDescent="0.2">
      <c r="A3" s="90" t="s">
        <v>11</v>
      </c>
    </row>
    <row r="4" spans="1:2" ht="42.75" x14ac:dyDescent="0.2">
      <c r="A4" s="91" t="s">
        <v>12</v>
      </c>
    </row>
    <row r="5" spans="1:2" ht="28.5" x14ac:dyDescent="0.2">
      <c r="A5" s="91" t="s">
        <v>13</v>
      </c>
    </row>
    <row r="6" spans="1:2" ht="28.5" x14ac:dyDescent="0.2">
      <c r="A6" s="91" t="s">
        <v>14</v>
      </c>
    </row>
    <row r="7" spans="1:2" ht="29.25" customHeight="1" thickBot="1" x14ac:dyDescent="0.25">
      <c r="A7" s="92"/>
    </row>
    <row r="8" spans="1:2" ht="18" x14ac:dyDescent="0.25">
      <c r="A8" s="93"/>
      <c r="B8" s="94"/>
    </row>
    <row r="9" spans="1:2" ht="18" x14ac:dyDescent="0.25">
      <c r="A9" s="93"/>
      <c r="B9" s="94"/>
    </row>
    <row r="10" spans="1:2" ht="18" x14ac:dyDescent="0.25">
      <c r="A10" s="93"/>
      <c r="B10" s="94"/>
    </row>
    <row r="11" spans="1:2" ht="18" x14ac:dyDescent="0.25">
      <c r="A11" s="93"/>
      <c r="B11" s="94"/>
    </row>
    <row r="12" spans="1:2" ht="18" x14ac:dyDescent="0.25">
      <c r="A12" s="93"/>
      <c r="B12" s="94"/>
    </row>
    <row r="13" spans="1:2" ht="18" x14ac:dyDescent="0.25">
      <c r="A13" s="93"/>
      <c r="B13" s="94"/>
    </row>
    <row r="14" spans="1:2" ht="18" x14ac:dyDescent="0.25">
      <c r="A14" s="95"/>
      <c r="B14" s="94"/>
    </row>
    <row r="15" spans="1:2" ht="18" x14ac:dyDescent="0.25">
      <c r="A15" s="96"/>
      <c r="B15" s="94"/>
    </row>
    <row r="16" spans="1:2" ht="18" x14ac:dyDescent="0.25">
      <c r="A16" s="97"/>
      <c r="B16" s="94"/>
    </row>
    <row r="17" spans="1:2" ht="18" x14ac:dyDescent="0.25">
      <c r="A17" s="95"/>
      <c r="B17" s="94"/>
    </row>
    <row r="18" spans="1:2" ht="18" x14ac:dyDescent="0.25">
      <c r="A18" s="95"/>
      <c r="B18" s="94"/>
    </row>
    <row r="19" spans="1:2" ht="18" x14ac:dyDescent="0.25">
      <c r="A19" s="96"/>
      <c r="B19" s="94"/>
    </row>
    <row r="20" spans="1:2" ht="18" x14ac:dyDescent="0.25">
      <c r="A20" s="95"/>
      <c r="B20" s="94"/>
    </row>
    <row r="21" spans="1:2" ht="18" x14ac:dyDescent="0.25">
      <c r="A21" s="95"/>
      <c r="B21" s="94"/>
    </row>
    <row r="22" spans="1:2" ht="18" x14ac:dyDescent="0.25">
      <c r="A22" s="95"/>
      <c r="B22" s="94"/>
    </row>
    <row r="23" spans="1:2" ht="18" x14ac:dyDescent="0.25">
      <c r="A23" s="98"/>
      <c r="B23" s="94"/>
    </row>
    <row r="24" spans="1:2" ht="18" x14ac:dyDescent="0.25">
      <c r="A24" s="95"/>
      <c r="B24" s="94"/>
    </row>
    <row r="25" spans="1:2" ht="18" x14ac:dyDescent="0.25">
      <c r="A25" s="95"/>
      <c r="B25" s="94"/>
    </row>
    <row r="26" spans="1:2" ht="18" x14ac:dyDescent="0.25">
      <c r="A26" s="95"/>
      <c r="B26" s="94"/>
    </row>
    <row r="27" spans="1:2" ht="18" x14ac:dyDescent="0.25">
      <c r="A27" s="96"/>
      <c r="B27" s="94"/>
    </row>
    <row r="28" spans="1:2" ht="18" x14ac:dyDescent="0.25">
      <c r="A28" s="95"/>
      <c r="B28" s="94"/>
    </row>
    <row r="29" spans="1:2" ht="18" x14ac:dyDescent="0.25">
      <c r="A29" s="99"/>
      <c r="B29" s="94"/>
    </row>
    <row r="30" spans="1:2" ht="18" x14ac:dyDescent="0.25">
      <c r="A30" s="95"/>
      <c r="B30" s="94"/>
    </row>
    <row r="31" spans="1:2" ht="18" x14ac:dyDescent="0.25">
      <c r="A31" s="96"/>
      <c r="B31" s="94"/>
    </row>
    <row r="32" spans="1:2" ht="18" x14ac:dyDescent="0.25">
      <c r="A32" s="96"/>
      <c r="B32" s="94"/>
    </row>
    <row r="33" spans="1:2" ht="18" x14ac:dyDescent="0.25">
      <c r="A33" s="96"/>
      <c r="B33" s="94"/>
    </row>
    <row r="34" spans="1:2" ht="18" x14ac:dyDescent="0.25">
      <c r="A34" s="95"/>
      <c r="B34" s="94"/>
    </row>
    <row r="35" spans="1:2" ht="18" x14ac:dyDescent="0.25">
      <c r="A35" s="95"/>
      <c r="B35" s="94"/>
    </row>
    <row r="36" spans="1:2" ht="18" x14ac:dyDescent="0.25">
      <c r="A36" s="97"/>
      <c r="B36" s="94"/>
    </row>
    <row r="37" spans="1:2" ht="18" x14ac:dyDescent="0.25">
      <c r="A37" s="95"/>
      <c r="B37" s="94"/>
    </row>
    <row r="38" spans="1:2" ht="18" x14ac:dyDescent="0.25">
      <c r="A38" s="95"/>
      <c r="B38" s="94"/>
    </row>
    <row r="39" spans="1:2" ht="18.75" customHeight="1" x14ac:dyDescent="0.25">
      <c r="A39" s="100"/>
      <c r="B39" s="94"/>
    </row>
    <row r="40" spans="1:2" ht="18" x14ac:dyDescent="0.25">
      <c r="A40" s="95"/>
      <c r="B40" s="94"/>
    </row>
    <row r="41" spans="1:2" ht="18" x14ac:dyDescent="0.25">
      <c r="A41" s="101"/>
      <c r="B41" s="94"/>
    </row>
    <row r="42" spans="1:2" ht="18" x14ac:dyDescent="0.25">
      <c r="A42" s="102"/>
      <c r="B42" s="94"/>
    </row>
    <row r="43" spans="1:2" ht="18" x14ac:dyDescent="0.25">
      <c r="A43" s="103"/>
      <c r="B43" s="94"/>
    </row>
    <row r="44" spans="1:2" ht="18" x14ac:dyDescent="0.25">
      <c r="A44" s="104"/>
      <c r="B44" s="94"/>
    </row>
    <row r="45" spans="1:2" ht="18" x14ac:dyDescent="0.25">
      <c r="A45" s="105"/>
      <c r="B45" s="94"/>
    </row>
    <row r="46" spans="1:2" ht="18" x14ac:dyDescent="0.25">
      <c r="A46" s="105"/>
      <c r="B46" s="94"/>
    </row>
    <row r="47" spans="1:2" ht="18" x14ac:dyDescent="0.25">
      <c r="A47" s="106"/>
      <c r="B47" s="94"/>
    </row>
    <row r="48" spans="1:2" ht="18" x14ac:dyDescent="0.25">
      <c r="A48" s="106"/>
      <c r="B48" s="94"/>
    </row>
    <row r="49" spans="1:2" ht="18" x14ac:dyDescent="0.25">
      <c r="A49" s="106"/>
      <c r="B49" s="94"/>
    </row>
    <row r="50" spans="1:2" ht="18" x14ac:dyDescent="0.25">
      <c r="A50" s="106"/>
      <c r="B50" s="94"/>
    </row>
    <row r="51" spans="1:2" ht="18" x14ac:dyDescent="0.25">
      <c r="A51" s="102"/>
      <c r="B51" s="94"/>
    </row>
    <row r="52" spans="1:2" ht="18" x14ac:dyDescent="0.25">
      <c r="A52" s="102"/>
      <c r="B52" s="94"/>
    </row>
    <row r="53" spans="1:2" ht="18" x14ac:dyDescent="0.25">
      <c r="A53" s="103"/>
      <c r="B53" s="94"/>
    </row>
    <row r="54" spans="1:2" ht="18" x14ac:dyDescent="0.25">
      <c r="A54" s="106"/>
      <c r="B54" s="94"/>
    </row>
    <row r="55" spans="1:2" ht="18" x14ac:dyDescent="0.25">
      <c r="A55" s="102"/>
      <c r="B55" s="94"/>
    </row>
    <row r="56" spans="1:2" ht="18" x14ac:dyDescent="0.25">
      <c r="A56" s="104"/>
      <c r="B56" s="94"/>
    </row>
    <row r="57" spans="1:2" ht="18" x14ac:dyDescent="0.25">
      <c r="A57" s="99"/>
      <c r="B57" s="94"/>
    </row>
    <row r="58" spans="1:2" ht="18" x14ac:dyDescent="0.25">
      <c r="A58" s="99"/>
      <c r="B58" s="94"/>
    </row>
    <row r="59" spans="1:2" ht="18" x14ac:dyDescent="0.25">
      <c r="A59" s="99"/>
      <c r="B59" s="94"/>
    </row>
    <row r="60" spans="1:2" ht="18" x14ac:dyDescent="0.25">
      <c r="A60" s="99"/>
      <c r="B60" s="94"/>
    </row>
    <row r="61" spans="1:2" ht="18" x14ac:dyDescent="0.25">
      <c r="A61" s="99"/>
      <c r="B61" s="94"/>
    </row>
    <row r="62" spans="1:2" ht="18" x14ac:dyDescent="0.25">
      <c r="A62" s="95"/>
      <c r="B62" s="94"/>
    </row>
    <row r="63" spans="1:2" ht="18" x14ac:dyDescent="0.25">
      <c r="A63" s="103"/>
      <c r="B63" s="94"/>
    </row>
    <row r="64" spans="1:2" ht="18" x14ac:dyDescent="0.25">
      <c r="A64" s="104"/>
      <c r="B64" s="94"/>
    </row>
    <row r="65" spans="1:2" ht="18" x14ac:dyDescent="0.25">
      <c r="A65" s="102"/>
      <c r="B65" s="94"/>
    </row>
    <row r="66" spans="1:2" ht="18" x14ac:dyDescent="0.25">
      <c r="A66" s="102"/>
      <c r="B66" s="94"/>
    </row>
    <row r="67" spans="1:2" ht="18" x14ac:dyDescent="0.25">
      <c r="A67" s="103"/>
      <c r="B67" s="94"/>
    </row>
    <row r="68" spans="1:2" ht="18" x14ac:dyDescent="0.25">
      <c r="A68" s="95"/>
      <c r="B68" s="94"/>
    </row>
    <row r="69" spans="1:2" ht="18.75" customHeight="1" x14ac:dyDescent="0.25">
      <c r="A69" s="100"/>
      <c r="B69" s="94"/>
    </row>
    <row r="70" spans="1:2" ht="18" x14ac:dyDescent="0.25">
      <c r="A70" s="95"/>
      <c r="B70" s="94"/>
    </row>
    <row r="71" spans="1:2" ht="18" x14ac:dyDescent="0.25">
      <c r="A71" s="101"/>
      <c r="B71" s="94"/>
    </row>
    <row r="72" spans="1:2" ht="18" x14ac:dyDescent="0.25">
      <c r="A72" s="95"/>
      <c r="B72" s="94"/>
    </row>
    <row r="73" spans="1:2" ht="18" x14ac:dyDescent="0.25">
      <c r="A73" s="105"/>
      <c r="B73" s="94"/>
    </row>
    <row r="74" spans="1:2" ht="18" x14ac:dyDescent="0.25">
      <c r="A74" s="105"/>
      <c r="B74" s="94"/>
    </row>
    <row r="75" spans="1:2" ht="18" x14ac:dyDescent="0.25">
      <c r="A75" s="105"/>
      <c r="B75" s="94"/>
    </row>
    <row r="76" spans="1:2" ht="18" x14ac:dyDescent="0.25">
      <c r="A76" s="105"/>
      <c r="B76" s="94"/>
    </row>
    <row r="77" spans="1:2" ht="18" x14ac:dyDescent="0.25">
      <c r="A77" s="102"/>
      <c r="B77" s="94"/>
    </row>
    <row r="78" spans="1:2" ht="18" x14ac:dyDescent="0.25">
      <c r="A78" s="102"/>
      <c r="B78" s="94"/>
    </row>
    <row r="79" spans="1:2" ht="18" x14ac:dyDescent="0.25">
      <c r="A79" s="107"/>
      <c r="B79" s="94"/>
    </row>
    <row r="80" spans="1:2" ht="18" x14ac:dyDescent="0.25">
      <c r="A80" s="104"/>
      <c r="B80" s="94"/>
    </row>
    <row r="81" spans="1:2" ht="18" x14ac:dyDescent="0.25">
      <c r="A81" s="108"/>
      <c r="B81" s="94"/>
    </row>
    <row r="82" spans="1:2" ht="18" x14ac:dyDescent="0.25">
      <c r="A82" s="108"/>
      <c r="B82" s="94"/>
    </row>
    <row r="83" spans="1:2" ht="18" x14ac:dyDescent="0.25">
      <c r="A83" s="108"/>
      <c r="B83" s="94"/>
    </row>
    <row r="84" spans="1:2" ht="18" x14ac:dyDescent="0.25">
      <c r="A84" s="102"/>
      <c r="B84" s="94"/>
    </row>
    <row r="85" spans="1:2" ht="18" x14ac:dyDescent="0.25">
      <c r="A85" s="107"/>
      <c r="B85" s="94"/>
    </row>
    <row r="86" spans="1:2" ht="18" x14ac:dyDescent="0.25">
      <c r="A86" s="102"/>
      <c r="B86" s="94"/>
    </row>
    <row r="87" spans="1:2" ht="18" x14ac:dyDescent="0.25">
      <c r="A87" s="108"/>
      <c r="B87" s="94"/>
    </row>
    <row r="88" spans="1:2" ht="18" x14ac:dyDescent="0.25">
      <c r="A88" s="108"/>
      <c r="B88" s="94"/>
    </row>
    <row r="89" spans="1:2" ht="18" x14ac:dyDescent="0.25">
      <c r="A89" s="108"/>
      <c r="B89" s="94"/>
    </row>
    <row r="90" spans="1:2" ht="18" x14ac:dyDescent="0.25">
      <c r="A90" s="108"/>
      <c r="B90" s="94"/>
    </row>
    <row r="91" spans="1:2" ht="18" x14ac:dyDescent="0.25">
      <c r="A91" s="108"/>
      <c r="B91" s="94"/>
    </row>
    <row r="92" spans="1:2" ht="18" x14ac:dyDescent="0.25">
      <c r="A92" s="108"/>
      <c r="B92" s="94"/>
    </row>
    <row r="93" spans="1:2" ht="18" x14ac:dyDescent="0.25">
      <c r="A93" s="108"/>
      <c r="B93" s="94"/>
    </row>
    <row r="94" spans="1:2" ht="18" x14ac:dyDescent="0.25">
      <c r="A94" s="108"/>
      <c r="B94" s="94"/>
    </row>
    <row r="95" spans="1:2" ht="18" x14ac:dyDescent="0.25">
      <c r="A95" s="108"/>
      <c r="B95" s="94"/>
    </row>
    <row r="96" spans="1:2" ht="18" x14ac:dyDescent="0.25">
      <c r="A96" s="108"/>
      <c r="B96" s="94"/>
    </row>
    <row r="97" spans="1:2" ht="18" x14ac:dyDescent="0.25">
      <c r="A97" s="108"/>
      <c r="B97" s="94"/>
    </row>
    <row r="98" spans="1:2" ht="18" x14ac:dyDescent="0.25">
      <c r="A98" s="108"/>
      <c r="B98" s="94"/>
    </row>
    <row r="99" spans="1:2" ht="18" x14ac:dyDescent="0.25">
      <c r="A99" s="102"/>
      <c r="B99" s="94"/>
    </row>
    <row r="100" spans="1:2" ht="18" x14ac:dyDescent="0.25">
      <c r="A100" s="102"/>
      <c r="B100" s="94"/>
    </row>
    <row r="101" spans="1:2" ht="18" x14ac:dyDescent="0.25">
      <c r="A101" s="102"/>
      <c r="B101" s="94"/>
    </row>
    <row r="102" spans="1:2" ht="18" x14ac:dyDescent="0.25">
      <c r="A102" s="102"/>
      <c r="B102" s="94"/>
    </row>
    <row r="103" spans="1:2" ht="18" x14ac:dyDescent="0.25">
      <c r="A103" s="102"/>
      <c r="B103" s="94"/>
    </row>
    <row r="104" spans="1:2" ht="18" x14ac:dyDescent="0.25">
      <c r="A104" s="102"/>
      <c r="B104" s="94"/>
    </row>
    <row r="105" spans="1:2" ht="18" x14ac:dyDescent="0.25">
      <c r="A105" s="102"/>
      <c r="B105" s="94"/>
    </row>
    <row r="106" spans="1:2" ht="18" x14ac:dyDescent="0.25">
      <c r="A106" s="102"/>
      <c r="B106" s="94"/>
    </row>
    <row r="107" spans="1:2" ht="18.75" customHeight="1" x14ac:dyDescent="0.25">
      <c r="A107" s="100"/>
      <c r="B107" s="94"/>
    </row>
    <row r="108" spans="1:2" ht="18.75" customHeight="1" x14ac:dyDescent="0.25">
      <c r="A108" s="100"/>
      <c r="B108" s="94"/>
    </row>
    <row r="109" spans="1:2" ht="18.75" customHeight="1" x14ac:dyDescent="0.25">
      <c r="A109" s="100"/>
      <c r="B109" s="94"/>
    </row>
    <row r="110" spans="1:2" ht="18.75" customHeight="1" x14ac:dyDescent="0.25">
      <c r="A110" s="109"/>
      <c r="B110" s="94"/>
    </row>
    <row r="111" spans="1:2" ht="18" x14ac:dyDescent="0.25">
      <c r="A111" s="110"/>
      <c r="B111" s="94"/>
    </row>
    <row r="112" spans="1:2" x14ac:dyDescent="0.2">
      <c r="A112" s="111"/>
    </row>
    <row r="113" spans="1:1" ht="18" x14ac:dyDescent="0.2">
      <c r="A113" s="112"/>
    </row>
    <row r="114" spans="1:1" x14ac:dyDescent="0.2">
      <c r="A114" s="88"/>
    </row>
    <row r="115" spans="1:1" x14ac:dyDescent="0.2">
      <c r="A115" s="88"/>
    </row>
    <row r="116" spans="1:1" x14ac:dyDescent="0.2">
      <c r="A116" s="88"/>
    </row>
    <row r="117" spans="1:1" x14ac:dyDescent="0.2">
      <c r="A117" s="88"/>
    </row>
    <row r="118" spans="1:1" x14ac:dyDescent="0.2">
      <c r="A118" s="88"/>
    </row>
    <row r="119" spans="1:1" x14ac:dyDescent="0.2">
      <c r="A119" s="88"/>
    </row>
    <row r="120" spans="1:1" x14ac:dyDescent="0.2">
      <c r="A120" s="88"/>
    </row>
    <row r="121" spans="1:1" x14ac:dyDescent="0.2">
      <c r="A121" s="88"/>
    </row>
    <row r="122" spans="1:1" x14ac:dyDescent="0.2">
      <c r="A122" s="88"/>
    </row>
    <row r="123" spans="1:1" x14ac:dyDescent="0.2">
      <c r="A123" s="88"/>
    </row>
    <row r="124" spans="1:1" x14ac:dyDescent="0.2">
      <c r="A124" s="88"/>
    </row>
    <row r="125" spans="1:1" x14ac:dyDescent="0.2">
      <c r="A125" s="88"/>
    </row>
    <row r="126" spans="1:1" x14ac:dyDescent="0.2">
      <c r="A126" s="88"/>
    </row>
    <row r="127" spans="1:1" x14ac:dyDescent="0.2">
      <c r="A127" s="88"/>
    </row>
    <row r="128" spans="1:1" x14ac:dyDescent="0.2">
      <c r="A128" s="88"/>
    </row>
    <row r="129" spans="1:1" x14ac:dyDescent="0.2">
      <c r="A129" s="88"/>
    </row>
    <row r="130" spans="1:1" x14ac:dyDescent="0.2">
      <c r="A130" s="88"/>
    </row>
    <row r="131" spans="1:1" x14ac:dyDescent="0.2">
      <c r="A131" s="88"/>
    </row>
    <row r="132" spans="1:1" x14ac:dyDescent="0.2">
      <c r="A132" s="88"/>
    </row>
    <row r="133" spans="1:1" x14ac:dyDescent="0.2">
      <c r="A133" s="88"/>
    </row>
    <row r="134" spans="1:1" x14ac:dyDescent="0.2">
      <c r="A134" s="88"/>
    </row>
    <row r="135" spans="1:1" x14ac:dyDescent="0.2">
      <c r="A135" s="88"/>
    </row>
    <row r="136" spans="1:1" x14ac:dyDescent="0.2">
      <c r="A136" s="88"/>
    </row>
    <row r="137" spans="1:1" x14ac:dyDescent="0.2">
      <c r="A137" s="88"/>
    </row>
    <row r="138" spans="1:1" x14ac:dyDescent="0.2">
      <c r="A138" s="88"/>
    </row>
    <row r="139" spans="1:1" x14ac:dyDescent="0.2">
      <c r="A139" s="88"/>
    </row>
    <row r="140" spans="1:1" x14ac:dyDescent="0.2">
      <c r="A140" s="88"/>
    </row>
    <row r="141" spans="1:1" x14ac:dyDescent="0.2">
      <c r="A141" s="88"/>
    </row>
    <row r="142" spans="1:1" x14ac:dyDescent="0.2">
      <c r="A142" s="88"/>
    </row>
    <row r="143" spans="1:1" x14ac:dyDescent="0.2">
      <c r="A143" s="88"/>
    </row>
    <row r="144" spans="1:1" x14ac:dyDescent="0.2">
      <c r="A144" s="88"/>
    </row>
    <row r="145" spans="1:1" x14ac:dyDescent="0.2">
      <c r="A145" s="88"/>
    </row>
    <row r="146" spans="1:1" x14ac:dyDescent="0.2">
      <c r="A146" s="88"/>
    </row>
    <row r="147" spans="1:1" x14ac:dyDescent="0.2">
      <c r="A147" s="88"/>
    </row>
    <row r="148" spans="1:1" x14ac:dyDescent="0.2">
      <c r="A148" s="88"/>
    </row>
    <row r="149" spans="1:1" x14ac:dyDescent="0.2">
      <c r="A149" s="88"/>
    </row>
    <row r="150" spans="1:1" x14ac:dyDescent="0.2">
      <c r="A150" s="88"/>
    </row>
    <row r="151" spans="1:1" x14ac:dyDescent="0.2">
      <c r="A151" s="88"/>
    </row>
    <row r="152" spans="1:1" x14ac:dyDescent="0.2">
      <c r="A152" s="88"/>
    </row>
    <row r="153" spans="1:1" x14ac:dyDescent="0.2">
      <c r="A153" s="88"/>
    </row>
    <row r="154" spans="1:1" x14ac:dyDescent="0.2">
      <c r="A154" s="88"/>
    </row>
    <row r="155" spans="1:1" x14ac:dyDescent="0.2">
      <c r="A155" s="88"/>
    </row>
    <row r="156" spans="1:1" x14ac:dyDescent="0.2">
      <c r="A156" s="88"/>
    </row>
    <row r="157" spans="1:1" x14ac:dyDescent="0.2">
      <c r="A157" s="88"/>
    </row>
    <row r="158" spans="1:1" x14ac:dyDescent="0.2">
      <c r="A158" s="88"/>
    </row>
    <row r="159" spans="1:1" x14ac:dyDescent="0.2">
      <c r="A159" s="88"/>
    </row>
    <row r="160" spans="1:1" x14ac:dyDescent="0.2">
      <c r="A160" s="88"/>
    </row>
    <row r="161" spans="1:1" x14ac:dyDescent="0.2">
      <c r="A161" s="88"/>
    </row>
    <row r="162" spans="1:1" x14ac:dyDescent="0.2">
      <c r="A162" s="88"/>
    </row>
    <row r="163" spans="1:1" x14ac:dyDescent="0.2">
      <c r="A163" s="88"/>
    </row>
    <row r="164" spans="1:1" x14ac:dyDescent="0.2">
      <c r="A164" s="88"/>
    </row>
    <row r="165" spans="1:1" x14ac:dyDescent="0.2">
      <c r="A165" s="88"/>
    </row>
    <row r="166" spans="1:1" x14ac:dyDescent="0.2">
      <c r="A166" s="88"/>
    </row>
    <row r="167" spans="1:1" x14ac:dyDescent="0.2">
      <c r="A167" s="88"/>
    </row>
    <row r="168" spans="1:1" x14ac:dyDescent="0.2">
      <c r="A168" s="88"/>
    </row>
    <row r="169" spans="1:1" x14ac:dyDescent="0.2">
      <c r="A169" s="88"/>
    </row>
    <row r="170" spans="1:1" x14ac:dyDescent="0.2">
      <c r="A170" s="88"/>
    </row>
    <row r="171" spans="1:1" x14ac:dyDescent="0.2">
      <c r="A171" s="88"/>
    </row>
    <row r="172" spans="1:1" x14ac:dyDescent="0.2">
      <c r="A172" s="88"/>
    </row>
    <row r="173" spans="1:1" x14ac:dyDescent="0.2">
      <c r="A173" s="88"/>
    </row>
    <row r="174" spans="1:1" x14ac:dyDescent="0.2">
      <c r="A174" s="88"/>
    </row>
    <row r="175" spans="1:1" x14ac:dyDescent="0.2">
      <c r="A175" s="88"/>
    </row>
    <row r="176" spans="1:1" x14ac:dyDescent="0.2">
      <c r="A176" s="88"/>
    </row>
    <row r="177" spans="1:1" x14ac:dyDescent="0.2">
      <c r="A177" s="88"/>
    </row>
    <row r="178" spans="1:1" x14ac:dyDescent="0.2">
      <c r="A178" s="88"/>
    </row>
    <row r="179" spans="1:1" x14ac:dyDescent="0.2">
      <c r="A179" s="88"/>
    </row>
    <row r="180" spans="1:1" x14ac:dyDescent="0.2">
      <c r="A180" s="88"/>
    </row>
    <row r="181" spans="1:1" x14ac:dyDescent="0.2">
      <c r="A181" s="88"/>
    </row>
    <row r="182" spans="1:1" x14ac:dyDescent="0.2">
      <c r="A182" s="88"/>
    </row>
    <row r="183" spans="1:1" x14ac:dyDescent="0.2">
      <c r="A183" s="88"/>
    </row>
    <row r="184" spans="1:1" x14ac:dyDescent="0.2">
      <c r="A184" s="88"/>
    </row>
    <row r="185" spans="1:1" x14ac:dyDescent="0.2">
      <c r="A185" s="88"/>
    </row>
    <row r="186" spans="1:1" x14ac:dyDescent="0.2">
      <c r="A186" s="88"/>
    </row>
    <row r="187" spans="1:1" x14ac:dyDescent="0.2">
      <c r="A187" s="88"/>
    </row>
    <row r="188" spans="1:1" x14ac:dyDescent="0.2">
      <c r="A188" s="88"/>
    </row>
    <row r="189" spans="1:1" x14ac:dyDescent="0.2">
      <c r="A189" s="88"/>
    </row>
    <row r="190" spans="1:1" x14ac:dyDescent="0.2">
      <c r="A190" s="88"/>
    </row>
    <row r="191" spans="1:1" x14ac:dyDescent="0.2">
      <c r="A191" s="88"/>
    </row>
    <row r="192" spans="1:1" x14ac:dyDescent="0.2">
      <c r="A192" s="88"/>
    </row>
    <row r="193" spans="1:1" x14ac:dyDescent="0.2">
      <c r="A193" s="88"/>
    </row>
    <row r="194" spans="1:1" x14ac:dyDescent="0.2">
      <c r="A194" s="88"/>
    </row>
    <row r="195" spans="1:1" x14ac:dyDescent="0.2">
      <c r="A195" s="88"/>
    </row>
    <row r="196" spans="1:1" x14ac:dyDescent="0.2">
      <c r="A196" s="88"/>
    </row>
    <row r="197" spans="1:1" x14ac:dyDescent="0.2">
      <c r="A197" s="88"/>
    </row>
    <row r="198" spans="1:1" x14ac:dyDescent="0.2">
      <c r="A198" s="88"/>
    </row>
    <row r="199" spans="1:1" x14ac:dyDescent="0.2">
      <c r="A199" s="88"/>
    </row>
    <row r="200" spans="1:1" x14ac:dyDescent="0.2">
      <c r="A200" s="88"/>
    </row>
    <row r="201" spans="1:1" x14ac:dyDescent="0.2">
      <c r="A201" s="88"/>
    </row>
    <row r="202" spans="1:1" x14ac:dyDescent="0.2">
      <c r="A202" s="88"/>
    </row>
    <row r="203" spans="1:1" x14ac:dyDescent="0.2">
      <c r="A203" s="88"/>
    </row>
    <row r="204" spans="1:1" x14ac:dyDescent="0.2">
      <c r="A204" s="88"/>
    </row>
    <row r="205" spans="1:1" x14ac:dyDescent="0.2">
      <c r="A205" s="88"/>
    </row>
    <row r="206" spans="1:1" x14ac:dyDescent="0.2">
      <c r="A206" s="88"/>
    </row>
    <row r="207" spans="1:1" x14ac:dyDescent="0.2">
      <c r="A207" s="88"/>
    </row>
    <row r="208" spans="1:1" x14ac:dyDescent="0.2">
      <c r="A208" s="88"/>
    </row>
    <row r="209" spans="1:1" x14ac:dyDescent="0.2">
      <c r="A209" s="88"/>
    </row>
    <row r="210" spans="1:1" x14ac:dyDescent="0.2">
      <c r="A210" s="88"/>
    </row>
    <row r="211" spans="1:1" x14ac:dyDescent="0.2">
      <c r="A211" s="88"/>
    </row>
    <row r="212" spans="1:1" x14ac:dyDescent="0.2">
      <c r="A212" s="88"/>
    </row>
    <row r="213" spans="1:1" x14ac:dyDescent="0.2">
      <c r="A213" s="88"/>
    </row>
    <row r="214" spans="1:1" x14ac:dyDescent="0.2">
      <c r="A214" s="88"/>
    </row>
    <row r="215" spans="1:1" x14ac:dyDescent="0.2">
      <c r="A215" s="88"/>
    </row>
    <row r="216" spans="1:1" x14ac:dyDescent="0.2">
      <c r="A216" s="88"/>
    </row>
    <row r="217" spans="1:1" x14ac:dyDescent="0.2">
      <c r="A217" s="88"/>
    </row>
    <row r="218" spans="1:1" x14ac:dyDescent="0.2">
      <c r="A218" s="88"/>
    </row>
    <row r="219" spans="1:1" x14ac:dyDescent="0.2">
      <c r="A219" s="88"/>
    </row>
    <row r="220" spans="1:1" x14ac:dyDescent="0.2">
      <c r="A220" s="88"/>
    </row>
    <row r="221" spans="1:1" x14ac:dyDescent="0.2">
      <c r="A221" s="88"/>
    </row>
    <row r="222" spans="1:1" x14ac:dyDescent="0.2">
      <c r="A222" s="88"/>
    </row>
    <row r="223" spans="1:1" x14ac:dyDescent="0.2">
      <c r="A223" s="88"/>
    </row>
    <row r="224" spans="1:1" x14ac:dyDescent="0.2">
      <c r="A224" s="88"/>
    </row>
    <row r="225" spans="1:1" x14ac:dyDescent="0.2">
      <c r="A225" s="88"/>
    </row>
    <row r="226" spans="1:1" x14ac:dyDescent="0.2">
      <c r="A226" s="88"/>
    </row>
    <row r="227" spans="1:1" x14ac:dyDescent="0.2">
      <c r="A227" s="88"/>
    </row>
    <row r="228" spans="1:1" x14ac:dyDescent="0.2">
      <c r="A228" s="88"/>
    </row>
    <row r="229" spans="1:1" x14ac:dyDescent="0.2">
      <c r="A229" s="88"/>
    </row>
    <row r="230" spans="1:1" x14ac:dyDescent="0.2">
      <c r="A230" s="88"/>
    </row>
    <row r="231" spans="1:1" x14ac:dyDescent="0.2">
      <c r="A231" s="88"/>
    </row>
    <row r="232" spans="1:1" x14ac:dyDescent="0.2">
      <c r="A232" s="88"/>
    </row>
    <row r="233" spans="1:1" x14ac:dyDescent="0.2">
      <c r="A233" s="88"/>
    </row>
    <row r="234" spans="1:1" x14ac:dyDescent="0.2">
      <c r="A234" s="88"/>
    </row>
    <row r="235" spans="1:1" x14ac:dyDescent="0.2">
      <c r="A235" s="88"/>
    </row>
    <row r="236" spans="1:1" x14ac:dyDescent="0.2">
      <c r="A236" s="88"/>
    </row>
    <row r="237" spans="1:1" x14ac:dyDescent="0.2">
      <c r="A237" s="88"/>
    </row>
    <row r="238" spans="1:1" x14ac:dyDescent="0.2">
      <c r="A238" s="88"/>
    </row>
    <row r="239" spans="1:1" x14ac:dyDescent="0.2">
      <c r="A239" s="88"/>
    </row>
    <row r="240" spans="1:1" x14ac:dyDescent="0.2">
      <c r="A240" s="88"/>
    </row>
    <row r="241" spans="1:1" x14ac:dyDescent="0.2">
      <c r="A241" s="88"/>
    </row>
    <row r="242" spans="1:1" x14ac:dyDescent="0.2">
      <c r="A242" s="88"/>
    </row>
    <row r="243" spans="1:1" x14ac:dyDescent="0.2">
      <c r="A243" s="88"/>
    </row>
    <row r="244" spans="1:1" x14ac:dyDescent="0.2">
      <c r="A244" s="88"/>
    </row>
    <row r="245" spans="1:1" x14ac:dyDescent="0.2">
      <c r="A245" s="88"/>
    </row>
    <row r="246" spans="1:1" x14ac:dyDescent="0.2">
      <c r="A246" s="88"/>
    </row>
    <row r="247" spans="1:1" x14ac:dyDescent="0.2">
      <c r="A247" s="88"/>
    </row>
    <row r="248" spans="1:1" x14ac:dyDescent="0.2">
      <c r="A248" s="88"/>
    </row>
    <row r="249" spans="1:1" x14ac:dyDescent="0.2">
      <c r="A249" s="88"/>
    </row>
    <row r="250" spans="1:1" x14ac:dyDescent="0.2">
      <c r="A250" s="88"/>
    </row>
    <row r="251" spans="1:1" x14ac:dyDescent="0.2">
      <c r="A251" s="88"/>
    </row>
    <row r="252" spans="1:1" x14ac:dyDescent="0.2">
      <c r="A252" s="88"/>
    </row>
    <row r="253" spans="1:1" x14ac:dyDescent="0.2">
      <c r="A253" s="88"/>
    </row>
    <row r="254" spans="1:1" x14ac:dyDescent="0.2">
      <c r="A254" s="88"/>
    </row>
    <row r="255" spans="1:1" x14ac:dyDescent="0.2">
      <c r="A255" s="88"/>
    </row>
    <row r="256" spans="1:1" x14ac:dyDescent="0.2">
      <c r="A256" s="88"/>
    </row>
    <row r="257" spans="1:1" x14ac:dyDescent="0.2">
      <c r="A257" s="88"/>
    </row>
    <row r="258" spans="1:1" x14ac:dyDescent="0.2">
      <c r="A258" s="88"/>
    </row>
    <row r="259" spans="1:1" x14ac:dyDescent="0.2">
      <c r="A259" s="88"/>
    </row>
    <row r="260" spans="1:1" x14ac:dyDescent="0.2">
      <c r="A260" s="88"/>
    </row>
    <row r="261" spans="1:1" x14ac:dyDescent="0.2">
      <c r="A261" s="88"/>
    </row>
    <row r="262" spans="1:1" x14ac:dyDescent="0.2">
      <c r="A262" s="88"/>
    </row>
    <row r="263" spans="1:1" x14ac:dyDescent="0.2">
      <c r="A263" s="88"/>
    </row>
    <row r="264" spans="1:1" x14ac:dyDescent="0.2">
      <c r="A264" s="88"/>
    </row>
    <row r="265" spans="1:1" x14ac:dyDescent="0.2">
      <c r="A265" s="88"/>
    </row>
    <row r="266" spans="1:1" x14ac:dyDescent="0.2">
      <c r="A266" s="88"/>
    </row>
    <row r="267" spans="1:1" x14ac:dyDescent="0.2">
      <c r="A267" s="88"/>
    </row>
    <row r="268" spans="1:1" x14ac:dyDescent="0.2">
      <c r="A268" s="88"/>
    </row>
    <row r="269" spans="1:1" x14ac:dyDescent="0.2">
      <c r="A269" s="88"/>
    </row>
    <row r="270" spans="1:1" x14ac:dyDescent="0.2">
      <c r="A270" s="88"/>
    </row>
    <row r="271" spans="1:1" x14ac:dyDescent="0.2">
      <c r="A271" s="88"/>
    </row>
    <row r="272" spans="1:1" x14ac:dyDescent="0.2">
      <c r="A272" s="88"/>
    </row>
    <row r="273" spans="1:1" x14ac:dyDescent="0.2">
      <c r="A273" s="88"/>
    </row>
    <row r="274" spans="1:1" x14ac:dyDescent="0.2">
      <c r="A274" s="88"/>
    </row>
    <row r="275" spans="1:1" x14ac:dyDescent="0.2">
      <c r="A275" s="88"/>
    </row>
    <row r="276" spans="1:1" x14ac:dyDescent="0.2">
      <c r="A276" s="88"/>
    </row>
    <row r="277" spans="1:1" x14ac:dyDescent="0.2">
      <c r="A277" s="88"/>
    </row>
    <row r="278" spans="1:1" x14ac:dyDescent="0.2">
      <c r="A278" s="88"/>
    </row>
    <row r="279" spans="1:1" x14ac:dyDescent="0.2">
      <c r="A279" s="88"/>
    </row>
    <row r="280" spans="1:1" x14ac:dyDescent="0.2">
      <c r="A280" s="88"/>
    </row>
    <row r="281" spans="1:1" x14ac:dyDescent="0.2">
      <c r="A281" s="88"/>
    </row>
    <row r="282" spans="1:1" x14ac:dyDescent="0.2">
      <c r="A282" s="88"/>
    </row>
    <row r="283" spans="1:1" x14ac:dyDescent="0.2">
      <c r="A283" s="88"/>
    </row>
    <row r="284" spans="1:1" x14ac:dyDescent="0.2">
      <c r="A284" s="88"/>
    </row>
    <row r="285" spans="1:1" x14ac:dyDescent="0.2">
      <c r="A285" s="88"/>
    </row>
    <row r="286" spans="1:1" x14ac:dyDescent="0.2">
      <c r="A286" s="88"/>
    </row>
    <row r="287" spans="1:1" x14ac:dyDescent="0.2">
      <c r="A287" s="88"/>
    </row>
    <row r="288" spans="1:1" x14ac:dyDescent="0.2">
      <c r="A288" s="88"/>
    </row>
    <row r="289" spans="1:1" x14ac:dyDescent="0.2">
      <c r="A289" s="88"/>
    </row>
    <row r="290" spans="1:1" x14ac:dyDescent="0.2">
      <c r="A290" s="88"/>
    </row>
    <row r="291" spans="1:1" x14ac:dyDescent="0.2">
      <c r="A291" s="88"/>
    </row>
    <row r="292" spans="1:1" x14ac:dyDescent="0.2">
      <c r="A292" s="88"/>
    </row>
    <row r="293" spans="1:1" x14ac:dyDescent="0.2">
      <c r="A293" s="88"/>
    </row>
    <row r="294" spans="1:1" x14ac:dyDescent="0.2">
      <c r="A294" s="88"/>
    </row>
    <row r="295" spans="1:1" x14ac:dyDescent="0.2">
      <c r="A295" s="88"/>
    </row>
    <row r="296" spans="1:1" x14ac:dyDescent="0.2">
      <c r="A296" s="88"/>
    </row>
    <row r="297" spans="1:1" x14ac:dyDescent="0.2">
      <c r="A297" s="88"/>
    </row>
    <row r="298" spans="1:1" x14ac:dyDescent="0.2">
      <c r="A298" s="88"/>
    </row>
    <row r="299" spans="1:1" x14ac:dyDescent="0.2">
      <c r="A299" s="88"/>
    </row>
    <row r="300" spans="1:1" x14ac:dyDescent="0.2">
      <c r="A300" s="88"/>
    </row>
    <row r="301" spans="1:1" x14ac:dyDescent="0.2">
      <c r="A301" s="88"/>
    </row>
    <row r="302" spans="1:1" x14ac:dyDescent="0.2">
      <c r="A302" s="88"/>
    </row>
    <row r="303" spans="1:1" x14ac:dyDescent="0.2">
      <c r="A303" s="88"/>
    </row>
    <row r="304" spans="1:1" x14ac:dyDescent="0.2">
      <c r="A304" s="88"/>
    </row>
    <row r="305" spans="1:1" x14ac:dyDescent="0.2">
      <c r="A305" s="88"/>
    </row>
    <row r="306" spans="1:1" x14ac:dyDescent="0.2">
      <c r="A306" s="88"/>
    </row>
    <row r="307" spans="1:1" x14ac:dyDescent="0.2">
      <c r="A307" s="88"/>
    </row>
    <row r="308" spans="1:1" x14ac:dyDescent="0.2">
      <c r="A308" s="88"/>
    </row>
    <row r="309" spans="1:1" x14ac:dyDescent="0.2">
      <c r="A309" s="88"/>
    </row>
    <row r="310" spans="1:1" x14ac:dyDescent="0.2">
      <c r="A310" s="88"/>
    </row>
    <row r="311" spans="1:1" x14ac:dyDescent="0.2">
      <c r="A311" s="88"/>
    </row>
    <row r="312" spans="1:1" x14ac:dyDescent="0.2">
      <c r="A312" s="88"/>
    </row>
    <row r="313" spans="1:1" x14ac:dyDescent="0.2">
      <c r="A313" s="88"/>
    </row>
    <row r="314" spans="1:1" x14ac:dyDescent="0.2">
      <c r="A314" s="88"/>
    </row>
    <row r="315" spans="1:1" x14ac:dyDescent="0.2">
      <c r="A315" s="88"/>
    </row>
    <row r="316" spans="1:1" x14ac:dyDescent="0.2">
      <c r="A316" s="88"/>
    </row>
    <row r="317" spans="1:1" x14ac:dyDescent="0.2">
      <c r="A317" s="88"/>
    </row>
    <row r="318" spans="1:1" x14ac:dyDescent="0.2">
      <c r="A318" s="88"/>
    </row>
    <row r="319" spans="1:1" x14ac:dyDescent="0.2">
      <c r="A319" s="88"/>
    </row>
    <row r="320" spans="1:1" x14ac:dyDescent="0.2">
      <c r="A320" s="88"/>
    </row>
    <row r="321" spans="1:1" x14ac:dyDescent="0.2">
      <c r="A321" s="88"/>
    </row>
    <row r="322" spans="1:1" x14ac:dyDescent="0.2">
      <c r="A322" s="88"/>
    </row>
    <row r="323" spans="1:1" x14ac:dyDescent="0.2">
      <c r="A323" s="88"/>
    </row>
    <row r="324" spans="1:1" x14ac:dyDescent="0.2">
      <c r="A324" s="88"/>
    </row>
    <row r="325" spans="1:1" x14ac:dyDescent="0.2">
      <c r="A325" s="88"/>
    </row>
    <row r="326" spans="1:1" x14ac:dyDescent="0.2">
      <c r="A326" s="88"/>
    </row>
    <row r="327" spans="1:1" x14ac:dyDescent="0.2">
      <c r="A327" s="88"/>
    </row>
    <row r="328" spans="1:1" x14ac:dyDescent="0.2">
      <c r="A328" s="88"/>
    </row>
    <row r="329" spans="1:1" x14ac:dyDescent="0.2">
      <c r="A329" s="88"/>
    </row>
    <row r="330" spans="1:1" x14ac:dyDescent="0.2">
      <c r="A330" s="88"/>
    </row>
    <row r="331" spans="1:1" x14ac:dyDescent="0.2">
      <c r="A331" s="88"/>
    </row>
    <row r="332" spans="1:1" x14ac:dyDescent="0.2">
      <c r="A332" s="88"/>
    </row>
    <row r="333" spans="1:1" x14ac:dyDescent="0.2">
      <c r="A333" s="88"/>
    </row>
    <row r="334" spans="1:1" x14ac:dyDescent="0.2">
      <c r="A334" s="88"/>
    </row>
    <row r="335" spans="1:1" x14ac:dyDescent="0.2">
      <c r="A335" s="88"/>
    </row>
    <row r="336" spans="1:1" x14ac:dyDescent="0.2">
      <c r="A336" s="88"/>
    </row>
    <row r="337" spans="1:1" x14ac:dyDescent="0.2">
      <c r="A337" s="88"/>
    </row>
    <row r="338" spans="1:1" x14ac:dyDescent="0.2">
      <c r="A338" s="88"/>
    </row>
    <row r="339" spans="1:1" x14ac:dyDescent="0.2">
      <c r="A339" s="88"/>
    </row>
    <row r="340" spans="1:1" x14ac:dyDescent="0.2">
      <c r="A340" s="88"/>
    </row>
    <row r="341" spans="1:1" x14ac:dyDescent="0.2">
      <c r="A341" s="88"/>
    </row>
    <row r="342" spans="1:1" x14ac:dyDescent="0.2">
      <c r="A342" s="88"/>
    </row>
    <row r="343" spans="1:1" x14ac:dyDescent="0.2">
      <c r="A343" s="88"/>
    </row>
    <row r="344" spans="1:1" x14ac:dyDescent="0.2">
      <c r="A344" s="88"/>
    </row>
    <row r="345" spans="1:1" x14ac:dyDescent="0.2">
      <c r="A345" s="88"/>
    </row>
    <row r="346" spans="1:1" x14ac:dyDescent="0.2">
      <c r="A346" s="88"/>
    </row>
    <row r="347" spans="1:1" x14ac:dyDescent="0.2">
      <c r="A347" s="88"/>
    </row>
    <row r="348" spans="1:1" x14ac:dyDescent="0.2">
      <c r="A348" s="88"/>
    </row>
    <row r="349" spans="1:1" x14ac:dyDescent="0.2">
      <c r="A349" s="88"/>
    </row>
    <row r="350" spans="1:1" x14ac:dyDescent="0.2">
      <c r="A350" s="88"/>
    </row>
    <row r="351" spans="1:1" x14ac:dyDescent="0.2">
      <c r="A351" s="88"/>
    </row>
    <row r="352" spans="1:1" x14ac:dyDescent="0.2">
      <c r="A352" s="88"/>
    </row>
    <row r="353" spans="1:1" x14ac:dyDescent="0.2">
      <c r="A353" s="88"/>
    </row>
    <row r="354" spans="1:1" x14ac:dyDescent="0.2">
      <c r="A354" s="88"/>
    </row>
    <row r="355" spans="1:1" x14ac:dyDescent="0.2">
      <c r="A355" s="88"/>
    </row>
    <row r="356" spans="1:1" x14ac:dyDescent="0.2">
      <c r="A356" s="88"/>
    </row>
    <row r="357" spans="1:1" x14ac:dyDescent="0.2">
      <c r="A357" s="88"/>
    </row>
    <row r="358" spans="1:1" x14ac:dyDescent="0.2">
      <c r="A358" s="88"/>
    </row>
    <row r="359" spans="1:1" x14ac:dyDescent="0.2">
      <c r="A359" s="88"/>
    </row>
    <row r="360" spans="1:1" x14ac:dyDescent="0.2">
      <c r="A360" s="88"/>
    </row>
    <row r="361" spans="1:1" x14ac:dyDescent="0.2">
      <c r="A361" s="88"/>
    </row>
    <row r="362" spans="1:1" x14ac:dyDescent="0.2">
      <c r="A362" s="88"/>
    </row>
    <row r="363" spans="1:1" x14ac:dyDescent="0.2">
      <c r="A363" s="88"/>
    </row>
    <row r="364" spans="1:1" x14ac:dyDescent="0.2">
      <c r="A364" s="88"/>
    </row>
    <row r="365" spans="1:1" x14ac:dyDescent="0.2">
      <c r="A365" s="88"/>
    </row>
    <row r="366" spans="1:1" x14ac:dyDescent="0.2">
      <c r="A366" s="88"/>
    </row>
    <row r="367" spans="1:1" x14ac:dyDescent="0.2">
      <c r="A367" s="88"/>
    </row>
    <row r="368" spans="1:1" x14ac:dyDescent="0.2">
      <c r="A368" s="88"/>
    </row>
    <row r="369" spans="1:1" x14ac:dyDescent="0.2">
      <c r="A369" s="88"/>
    </row>
    <row r="370" spans="1:1" x14ac:dyDescent="0.2">
      <c r="A370" s="88"/>
    </row>
    <row r="371" spans="1:1" x14ac:dyDescent="0.2">
      <c r="A371" s="88"/>
    </row>
    <row r="372" spans="1:1" x14ac:dyDescent="0.2">
      <c r="A372" s="88"/>
    </row>
    <row r="373" spans="1:1" x14ac:dyDescent="0.2">
      <c r="A373" s="88"/>
    </row>
    <row r="374" spans="1:1" x14ac:dyDescent="0.2">
      <c r="A374" s="88"/>
    </row>
    <row r="375" spans="1:1" x14ac:dyDescent="0.2">
      <c r="A375" s="88"/>
    </row>
    <row r="376" spans="1:1" x14ac:dyDescent="0.2">
      <c r="A376" s="88"/>
    </row>
    <row r="377" spans="1:1" x14ac:dyDescent="0.2">
      <c r="A377" s="88"/>
    </row>
    <row r="378" spans="1:1" x14ac:dyDescent="0.2">
      <c r="A378" s="88"/>
    </row>
    <row r="379" spans="1:1" x14ac:dyDescent="0.2">
      <c r="A379" s="88"/>
    </row>
    <row r="380" spans="1:1" x14ac:dyDescent="0.2">
      <c r="A380" s="88"/>
    </row>
    <row r="381" spans="1:1" x14ac:dyDescent="0.2">
      <c r="A381" s="88"/>
    </row>
    <row r="382" spans="1:1" x14ac:dyDescent="0.2">
      <c r="A382" s="88"/>
    </row>
    <row r="383" spans="1:1" x14ac:dyDescent="0.2">
      <c r="A383" s="88"/>
    </row>
    <row r="384" spans="1:1" x14ac:dyDescent="0.2">
      <c r="A384" s="88"/>
    </row>
    <row r="385" spans="1:1" x14ac:dyDescent="0.2">
      <c r="A385" s="88"/>
    </row>
    <row r="386" spans="1:1" x14ac:dyDescent="0.2">
      <c r="A386" s="88"/>
    </row>
    <row r="387" spans="1:1" x14ac:dyDescent="0.2">
      <c r="A387" s="88"/>
    </row>
    <row r="388" spans="1:1" x14ac:dyDescent="0.2">
      <c r="A388" s="88"/>
    </row>
    <row r="389" spans="1:1" x14ac:dyDescent="0.2">
      <c r="A389" s="88"/>
    </row>
    <row r="390" spans="1:1" x14ac:dyDescent="0.2">
      <c r="A390" s="88"/>
    </row>
    <row r="391" spans="1:1" x14ac:dyDescent="0.2">
      <c r="A391" s="88"/>
    </row>
    <row r="392" spans="1:1" x14ac:dyDescent="0.2">
      <c r="A392" s="88"/>
    </row>
    <row r="393" spans="1:1" x14ac:dyDescent="0.2">
      <c r="A393" s="88"/>
    </row>
    <row r="394" spans="1:1" x14ac:dyDescent="0.2">
      <c r="A394" s="88"/>
    </row>
    <row r="395" spans="1:1" x14ac:dyDescent="0.2">
      <c r="A395" s="88"/>
    </row>
    <row r="396" spans="1:1" x14ac:dyDescent="0.2">
      <c r="A396" s="88"/>
    </row>
    <row r="397" spans="1:1" x14ac:dyDescent="0.2">
      <c r="A397" s="88"/>
    </row>
    <row r="398" spans="1:1" x14ac:dyDescent="0.2">
      <c r="A398" s="88"/>
    </row>
    <row r="399" spans="1:1" x14ac:dyDescent="0.2">
      <c r="A399" s="88"/>
    </row>
    <row r="400" spans="1:1" x14ac:dyDescent="0.2">
      <c r="A400" s="88"/>
    </row>
    <row r="401" spans="1:1" x14ac:dyDescent="0.2">
      <c r="A401" s="88"/>
    </row>
    <row r="402" spans="1:1" x14ac:dyDescent="0.2">
      <c r="A402" s="88"/>
    </row>
    <row r="403" spans="1:1" x14ac:dyDescent="0.2">
      <c r="A403" s="88"/>
    </row>
    <row r="404" spans="1:1" x14ac:dyDescent="0.2">
      <c r="A404" s="88"/>
    </row>
    <row r="405" spans="1:1" x14ac:dyDescent="0.2">
      <c r="A405" s="88"/>
    </row>
    <row r="406" spans="1:1" x14ac:dyDescent="0.2">
      <c r="A406" s="88"/>
    </row>
    <row r="407" spans="1:1" x14ac:dyDescent="0.2">
      <c r="A407" s="88"/>
    </row>
    <row r="408" spans="1:1" x14ac:dyDescent="0.2">
      <c r="A408" s="88"/>
    </row>
    <row r="409" spans="1:1" x14ac:dyDescent="0.2">
      <c r="A409" s="88"/>
    </row>
    <row r="410" spans="1:1" x14ac:dyDescent="0.2">
      <c r="A410" s="88"/>
    </row>
    <row r="411" spans="1:1" x14ac:dyDescent="0.2">
      <c r="A411" s="88"/>
    </row>
    <row r="412" spans="1:1" x14ac:dyDescent="0.2">
      <c r="A412" s="88"/>
    </row>
    <row r="413" spans="1:1" x14ac:dyDescent="0.2">
      <c r="A413" s="88"/>
    </row>
    <row r="414" spans="1:1" x14ac:dyDescent="0.2">
      <c r="A414" s="88"/>
    </row>
    <row r="415" spans="1:1" x14ac:dyDescent="0.2">
      <c r="A415" s="88"/>
    </row>
    <row r="416" spans="1:1" x14ac:dyDescent="0.2">
      <c r="A416" s="88"/>
    </row>
    <row r="417" spans="1:1" x14ac:dyDescent="0.2">
      <c r="A417" s="88"/>
    </row>
    <row r="418" spans="1:1" x14ac:dyDescent="0.2">
      <c r="A418" s="88"/>
    </row>
    <row r="419" spans="1:1" x14ac:dyDescent="0.2">
      <c r="A419" s="88"/>
    </row>
    <row r="420" spans="1:1" x14ac:dyDescent="0.2">
      <c r="A420" s="88"/>
    </row>
    <row r="421" spans="1:1" x14ac:dyDescent="0.2">
      <c r="A421" s="88"/>
    </row>
    <row r="422" spans="1:1" x14ac:dyDescent="0.2">
      <c r="A422" s="88"/>
    </row>
    <row r="423" spans="1:1" x14ac:dyDescent="0.2">
      <c r="A423" s="88"/>
    </row>
    <row r="424" spans="1:1" x14ac:dyDescent="0.2">
      <c r="A424" s="88"/>
    </row>
    <row r="425" spans="1:1" x14ac:dyDescent="0.2">
      <c r="A425" s="88"/>
    </row>
    <row r="426" spans="1:1" x14ac:dyDescent="0.2">
      <c r="A426" s="88"/>
    </row>
    <row r="427" spans="1:1" x14ac:dyDescent="0.2">
      <c r="A427" s="88"/>
    </row>
    <row r="428" spans="1:1" x14ac:dyDescent="0.2">
      <c r="A428" s="88"/>
    </row>
    <row r="429" spans="1:1" x14ac:dyDescent="0.2">
      <c r="A429" s="88"/>
    </row>
    <row r="430" spans="1:1" x14ac:dyDescent="0.2">
      <c r="A430" s="88"/>
    </row>
    <row r="431" spans="1:1" x14ac:dyDescent="0.2">
      <c r="A431" s="88"/>
    </row>
    <row r="432" spans="1:1" x14ac:dyDescent="0.2">
      <c r="A432" s="88"/>
    </row>
    <row r="433" spans="1:1" x14ac:dyDescent="0.2">
      <c r="A433" s="88"/>
    </row>
    <row r="434" spans="1:1" x14ac:dyDescent="0.2">
      <c r="A434" s="88"/>
    </row>
    <row r="435" spans="1:1" x14ac:dyDescent="0.2">
      <c r="A435" s="88"/>
    </row>
    <row r="436" spans="1:1" x14ac:dyDescent="0.2">
      <c r="A436" s="88"/>
    </row>
    <row r="437" spans="1:1" x14ac:dyDescent="0.2">
      <c r="A437" s="88"/>
    </row>
    <row r="438" spans="1:1" x14ac:dyDescent="0.2">
      <c r="A438" s="88"/>
    </row>
    <row r="439" spans="1:1" x14ac:dyDescent="0.2">
      <c r="A439" s="88"/>
    </row>
    <row r="440" spans="1:1" x14ac:dyDescent="0.2">
      <c r="A440" s="88"/>
    </row>
    <row r="441" spans="1:1" x14ac:dyDescent="0.2">
      <c r="A441" s="88"/>
    </row>
    <row r="442" spans="1:1" x14ac:dyDescent="0.2">
      <c r="A442" s="88"/>
    </row>
    <row r="443" spans="1:1" x14ac:dyDescent="0.2">
      <c r="A443" s="88"/>
    </row>
    <row r="444" spans="1:1" x14ac:dyDescent="0.2">
      <c r="A444" s="88"/>
    </row>
    <row r="445" spans="1:1" x14ac:dyDescent="0.2">
      <c r="A445" s="88"/>
    </row>
    <row r="446" spans="1:1" x14ac:dyDescent="0.2">
      <c r="A446" s="88"/>
    </row>
    <row r="447" spans="1:1" x14ac:dyDescent="0.2">
      <c r="A447" s="88"/>
    </row>
    <row r="448" spans="1:1" x14ac:dyDescent="0.2">
      <c r="A448" s="88"/>
    </row>
    <row r="449" spans="1:1" x14ac:dyDescent="0.2">
      <c r="A449" s="88"/>
    </row>
    <row r="450" spans="1:1" x14ac:dyDescent="0.2">
      <c r="A450" s="88"/>
    </row>
    <row r="451" spans="1:1" x14ac:dyDescent="0.2">
      <c r="A451" s="88"/>
    </row>
    <row r="452" spans="1:1" x14ac:dyDescent="0.2">
      <c r="A452" s="88"/>
    </row>
    <row r="453" spans="1:1" x14ac:dyDescent="0.2">
      <c r="A453" s="88"/>
    </row>
    <row r="454" spans="1:1" x14ac:dyDescent="0.2">
      <c r="A454" s="88"/>
    </row>
    <row r="455" spans="1:1" x14ac:dyDescent="0.2">
      <c r="A455" s="88"/>
    </row>
    <row r="456" spans="1:1" x14ac:dyDescent="0.2">
      <c r="A456" s="88"/>
    </row>
    <row r="457" spans="1:1" x14ac:dyDescent="0.2">
      <c r="A457" s="88"/>
    </row>
    <row r="458" spans="1:1" x14ac:dyDescent="0.2">
      <c r="A458" s="88"/>
    </row>
    <row r="459" spans="1:1" x14ac:dyDescent="0.2">
      <c r="A459" s="88"/>
    </row>
    <row r="460" spans="1:1" x14ac:dyDescent="0.2">
      <c r="A460" s="88"/>
    </row>
    <row r="461" spans="1:1" x14ac:dyDescent="0.2">
      <c r="A461" s="88"/>
    </row>
    <row r="462" spans="1:1" x14ac:dyDescent="0.2">
      <c r="A462" s="88"/>
    </row>
    <row r="463" spans="1:1" x14ac:dyDescent="0.2">
      <c r="A463" s="88"/>
    </row>
    <row r="464" spans="1:1" x14ac:dyDescent="0.2">
      <c r="A464" s="88"/>
    </row>
    <row r="465" spans="1:1" x14ac:dyDescent="0.2">
      <c r="A465" s="88"/>
    </row>
    <row r="466" spans="1:1" x14ac:dyDescent="0.2">
      <c r="A466" s="88"/>
    </row>
    <row r="467" spans="1:1" x14ac:dyDescent="0.2">
      <c r="A467" s="88"/>
    </row>
    <row r="468" spans="1:1" x14ac:dyDescent="0.2">
      <c r="A468" s="88"/>
    </row>
    <row r="469" spans="1:1" x14ac:dyDescent="0.2">
      <c r="A469" s="88"/>
    </row>
    <row r="470" spans="1:1" x14ac:dyDescent="0.2">
      <c r="A470" s="88"/>
    </row>
    <row r="471" spans="1:1" x14ac:dyDescent="0.2">
      <c r="A471" s="88"/>
    </row>
    <row r="472" spans="1:1" x14ac:dyDescent="0.2">
      <c r="A472" s="88"/>
    </row>
    <row r="473" spans="1:1" x14ac:dyDescent="0.2">
      <c r="A473" s="88"/>
    </row>
    <row r="474" spans="1:1" x14ac:dyDescent="0.2">
      <c r="A474" s="88"/>
    </row>
    <row r="475" spans="1:1" x14ac:dyDescent="0.2">
      <c r="A475" s="88"/>
    </row>
    <row r="476" spans="1:1" x14ac:dyDescent="0.2">
      <c r="A476" s="88"/>
    </row>
    <row r="477" spans="1:1" x14ac:dyDescent="0.2">
      <c r="A477" s="88"/>
    </row>
    <row r="478" spans="1:1" x14ac:dyDescent="0.2">
      <c r="A478" s="88"/>
    </row>
    <row r="479" spans="1:1" x14ac:dyDescent="0.2">
      <c r="A479" s="88"/>
    </row>
    <row r="480" spans="1:1" x14ac:dyDescent="0.2">
      <c r="A480" s="88"/>
    </row>
    <row r="481" spans="1:1" x14ac:dyDescent="0.2">
      <c r="A481" s="88"/>
    </row>
    <row r="482" spans="1:1" x14ac:dyDescent="0.2">
      <c r="A482" s="88"/>
    </row>
    <row r="483" spans="1:1" x14ac:dyDescent="0.2">
      <c r="A483" s="88"/>
    </row>
    <row r="484" spans="1:1" x14ac:dyDescent="0.2">
      <c r="A484" s="88"/>
    </row>
    <row r="485" spans="1:1" x14ac:dyDescent="0.2">
      <c r="A485" s="88"/>
    </row>
    <row r="486" spans="1:1" x14ac:dyDescent="0.2">
      <c r="A486" s="88"/>
    </row>
    <row r="487" spans="1:1" x14ac:dyDescent="0.2">
      <c r="A487" s="88"/>
    </row>
    <row r="488" spans="1:1" x14ac:dyDescent="0.2">
      <c r="A488" s="88"/>
    </row>
    <row r="489" spans="1:1" x14ac:dyDescent="0.2">
      <c r="A489" s="88"/>
    </row>
    <row r="490" spans="1:1" x14ac:dyDescent="0.2">
      <c r="A490" s="88"/>
    </row>
    <row r="491" spans="1:1" x14ac:dyDescent="0.2">
      <c r="A491" s="88"/>
    </row>
    <row r="492" spans="1:1" x14ac:dyDescent="0.2">
      <c r="A492" s="88"/>
    </row>
    <row r="493" spans="1:1" x14ac:dyDescent="0.2">
      <c r="A493" s="88"/>
    </row>
    <row r="494" spans="1:1" x14ac:dyDescent="0.2">
      <c r="A494" s="88"/>
    </row>
    <row r="495" spans="1:1" x14ac:dyDescent="0.2">
      <c r="A495" s="88"/>
    </row>
    <row r="496" spans="1:1" x14ac:dyDescent="0.2">
      <c r="A496" s="88"/>
    </row>
    <row r="497" spans="1:1" x14ac:dyDescent="0.2">
      <c r="A497" s="88"/>
    </row>
    <row r="498" spans="1:1" x14ac:dyDescent="0.2">
      <c r="A498" s="88"/>
    </row>
    <row r="499" spans="1:1" x14ac:dyDescent="0.2">
      <c r="A499" s="88"/>
    </row>
    <row r="500" spans="1:1" x14ac:dyDescent="0.2">
      <c r="A500" s="88"/>
    </row>
    <row r="501" spans="1:1" x14ac:dyDescent="0.2">
      <c r="A501" s="88"/>
    </row>
    <row r="502" spans="1:1" x14ac:dyDescent="0.2">
      <c r="A502" s="88"/>
    </row>
    <row r="503" spans="1:1" x14ac:dyDescent="0.2">
      <c r="A503" s="88"/>
    </row>
    <row r="504" spans="1:1" x14ac:dyDescent="0.2">
      <c r="A504" s="88"/>
    </row>
    <row r="505" spans="1:1" x14ac:dyDescent="0.2">
      <c r="A505" s="88"/>
    </row>
    <row r="506" spans="1:1" x14ac:dyDescent="0.2">
      <c r="A506" s="88"/>
    </row>
    <row r="507" spans="1:1" x14ac:dyDescent="0.2">
      <c r="A507" s="88"/>
    </row>
    <row r="508" spans="1:1" x14ac:dyDescent="0.2">
      <c r="A508" s="88"/>
    </row>
    <row r="509" spans="1:1" x14ac:dyDescent="0.2">
      <c r="A509" s="88"/>
    </row>
    <row r="510" spans="1:1" x14ac:dyDescent="0.2">
      <c r="A510" s="88"/>
    </row>
    <row r="511" spans="1:1" x14ac:dyDescent="0.2">
      <c r="A511" s="88"/>
    </row>
    <row r="512" spans="1:1" x14ac:dyDescent="0.2">
      <c r="A512" s="88"/>
    </row>
    <row r="513" spans="1:1" x14ac:dyDescent="0.2">
      <c r="A513" s="88"/>
    </row>
    <row r="514" spans="1:1" x14ac:dyDescent="0.2">
      <c r="A514" s="88"/>
    </row>
    <row r="515" spans="1:1" x14ac:dyDescent="0.2">
      <c r="A515" s="88"/>
    </row>
    <row r="516" spans="1:1" x14ac:dyDescent="0.2">
      <c r="A516" s="88"/>
    </row>
    <row r="517" spans="1:1" x14ac:dyDescent="0.2">
      <c r="A517" s="88"/>
    </row>
    <row r="518" spans="1:1" x14ac:dyDescent="0.2">
      <c r="A518" s="88"/>
    </row>
    <row r="519" spans="1:1" x14ac:dyDescent="0.2">
      <c r="A519" s="88"/>
    </row>
    <row r="520" spans="1:1" x14ac:dyDescent="0.2">
      <c r="A520" s="88"/>
    </row>
    <row r="521" spans="1:1" x14ac:dyDescent="0.2">
      <c r="A521" s="88"/>
    </row>
    <row r="522" spans="1:1" x14ac:dyDescent="0.2">
      <c r="A522" s="88"/>
    </row>
    <row r="523" spans="1:1" x14ac:dyDescent="0.2">
      <c r="A523" s="88"/>
    </row>
    <row r="524" spans="1:1" x14ac:dyDescent="0.2">
      <c r="A524" s="88"/>
    </row>
    <row r="525" spans="1:1" x14ac:dyDescent="0.2">
      <c r="A525" s="88"/>
    </row>
    <row r="526" spans="1:1" x14ac:dyDescent="0.2">
      <c r="A526" s="88"/>
    </row>
    <row r="527" spans="1:1" x14ac:dyDescent="0.2">
      <c r="A527" s="88"/>
    </row>
    <row r="528" spans="1:1" x14ac:dyDescent="0.2">
      <c r="A528" s="88"/>
    </row>
    <row r="529" spans="1:1" x14ac:dyDescent="0.2">
      <c r="A529" s="88"/>
    </row>
    <row r="530" spans="1:1" x14ac:dyDescent="0.2">
      <c r="A530" s="88"/>
    </row>
    <row r="531" spans="1:1" x14ac:dyDescent="0.2">
      <c r="A531" s="88"/>
    </row>
    <row r="532" spans="1:1" x14ac:dyDescent="0.2">
      <c r="A532" s="88"/>
    </row>
    <row r="533" spans="1:1" x14ac:dyDescent="0.2">
      <c r="A533" s="88"/>
    </row>
    <row r="534" spans="1:1" x14ac:dyDescent="0.2">
      <c r="A534" s="88"/>
    </row>
    <row r="535" spans="1:1" x14ac:dyDescent="0.2">
      <c r="A535" s="88"/>
    </row>
    <row r="536" spans="1:1" x14ac:dyDescent="0.2">
      <c r="A536" s="88"/>
    </row>
    <row r="537" spans="1:1" x14ac:dyDescent="0.2">
      <c r="A537" s="88"/>
    </row>
    <row r="538" spans="1:1" x14ac:dyDescent="0.2">
      <c r="A538" s="88"/>
    </row>
    <row r="539" spans="1:1" x14ac:dyDescent="0.2">
      <c r="A539" s="88"/>
    </row>
    <row r="540" spans="1:1" x14ac:dyDescent="0.2">
      <c r="A540" s="88"/>
    </row>
    <row r="541" spans="1:1" x14ac:dyDescent="0.2">
      <c r="A541" s="88"/>
    </row>
    <row r="542" spans="1:1" x14ac:dyDescent="0.2">
      <c r="A542" s="88"/>
    </row>
    <row r="543" spans="1:1" x14ac:dyDescent="0.2">
      <c r="A543" s="88"/>
    </row>
    <row r="544" spans="1:1" x14ac:dyDescent="0.2">
      <c r="A544" s="88"/>
    </row>
    <row r="545" spans="1:1" x14ac:dyDescent="0.2">
      <c r="A545" s="88"/>
    </row>
    <row r="546" spans="1:1" x14ac:dyDescent="0.2">
      <c r="A546" s="88"/>
    </row>
    <row r="547" spans="1:1" x14ac:dyDescent="0.2">
      <c r="A547" s="88"/>
    </row>
    <row r="548" spans="1:1" x14ac:dyDescent="0.2">
      <c r="A548" s="88"/>
    </row>
    <row r="549" spans="1:1" x14ac:dyDescent="0.2">
      <c r="A549" s="88"/>
    </row>
    <row r="550" spans="1:1" x14ac:dyDescent="0.2">
      <c r="A550" s="88"/>
    </row>
    <row r="551" spans="1:1" x14ac:dyDescent="0.2">
      <c r="A551" s="88"/>
    </row>
    <row r="552" spans="1:1" x14ac:dyDescent="0.2">
      <c r="A552" s="88"/>
    </row>
    <row r="553" spans="1:1" x14ac:dyDescent="0.2">
      <c r="A553" s="88"/>
    </row>
    <row r="554" spans="1:1" x14ac:dyDescent="0.2">
      <c r="A554" s="88"/>
    </row>
    <row r="555" spans="1:1" x14ac:dyDescent="0.2">
      <c r="A555" s="88"/>
    </row>
    <row r="556" spans="1:1" x14ac:dyDescent="0.2">
      <c r="A556" s="88"/>
    </row>
    <row r="557" spans="1:1" x14ac:dyDescent="0.2">
      <c r="A557" s="88"/>
    </row>
    <row r="558" spans="1:1" x14ac:dyDescent="0.2">
      <c r="A558" s="88"/>
    </row>
    <row r="559" spans="1:1" x14ac:dyDescent="0.2">
      <c r="A559" s="88"/>
    </row>
    <row r="560" spans="1:1" x14ac:dyDescent="0.2">
      <c r="A560" s="88"/>
    </row>
    <row r="561" spans="1:1" x14ac:dyDescent="0.2">
      <c r="A561" s="88"/>
    </row>
    <row r="562" spans="1:1" x14ac:dyDescent="0.2">
      <c r="A562" s="88"/>
    </row>
    <row r="563" spans="1:1" x14ac:dyDescent="0.2">
      <c r="A563" s="88"/>
    </row>
    <row r="564" spans="1:1" x14ac:dyDescent="0.2">
      <c r="A564" s="88"/>
    </row>
    <row r="565" spans="1:1" x14ac:dyDescent="0.2">
      <c r="A565" s="88"/>
    </row>
    <row r="566" spans="1:1" x14ac:dyDescent="0.2">
      <c r="A566" s="88"/>
    </row>
    <row r="567" spans="1:1" x14ac:dyDescent="0.2">
      <c r="A567" s="88"/>
    </row>
    <row r="568" spans="1:1" x14ac:dyDescent="0.2">
      <c r="A568" s="88"/>
    </row>
    <row r="569" spans="1:1" x14ac:dyDescent="0.2">
      <c r="A569" s="88"/>
    </row>
    <row r="570" spans="1:1" x14ac:dyDescent="0.2">
      <c r="A570" s="88"/>
    </row>
    <row r="571" spans="1:1" x14ac:dyDescent="0.2">
      <c r="A571" s="88"/>
    </row>
    <row r="572" spans="1:1" x14ac:dyDescent="0.2">
      <c r="A572" s="88"/>
    </row>
    <row r="573" spans="1:1" x14ac:dyDescent="0.2">
      <c r="A573" s="88"/>
    </row>
    <row r="574" spans="1:1" x14ac:dyDescent="0.2">
      <c r="A574" s="88"/>
    </row>
    <row r="575" spans="1:1" x14ac:dyDescent="0.2">
      <c r="A575" s="88"/>
    </row>
    <row r="576" spans="1:1" x14ac:dyDescent="0.2">
      <c r="A576" s="88"/>
    </row>
    <row r="577" spans="1:1" x14ac:dyDescent="0.2">
      <c r="A577" s="88"/>
    </row>
    <row r="578" spans="1:1" x14ac:dyDescent="0.2">
      <c r="A578" s="88"/>
    </row>
    <row r="579" spans="1:1" x14ac:dyDescent="0.2">
      <c r="A579" s="88"/>
    </row>
    <row r="580" spans="1:1" x14ac:dyDescent="0.2">
      <c r="A580" s="88"/>
    </row>
    <row r="581" spans="1:1" x14ac:dyDescent="0.2">
      <c r="A581" s="88"/>
    </row>
    <row r="582" spans="1:1" x14ac:dyDescent="0.2">
      <c r="A582" s="88"/>
    </row>
    <row r="583" spans="1:1" x14ac:dyDescent="0.2">
      <c r="A583" s="88"/>
    </row>
    <row r="584" spans="1:1" x14ac:dyDescent="0.2">
      <c r="A584" s="88"/>
    </row>
    <row r="585" spans="1:1" x14ac:dyDescent="0.2">
      <c r="A585" s="88"/>
    </row>
    <row r="586" spans="1:1" x14ac:dyDescent="0.2">
      <c r="A586" s="88"/>
    </row>
    <row r="587" spans="1:1" x14ac:dyDescent="0.2">
      <c r="A587" s="88"/>
    </row>
    <row r="588" spans="1:1" x14ac:dyDescent="0.2">
      <c r="A588" s="88"/>
    </row>
    <row r="589" spans="1:1" x14ac:dyDescent="0.2">
      <c r="A589" s="88"/>
    </row>
    <row r="590" spans="1:1" x14ac:dyDescent="0.2">
      <c r="A590" s="88"/>
    </row>
    <row r="591" spans="1:1" x14ac:dyDescent="0.2">
      <c r="A591" s="88"/>
    </row>
    <row r="592" spans="1:1" x14ac:dyDescent="0.2">
      <c r="A592" s="88"/>
    </row>
    <row r="593" spans="1:1" x14ac:dyDescent="0.2">
      <c r="A593" s="88"/>
    </row>
    <row r="594" spans="1:1" x14ac:dyDescent="0.2">
      <c r="A594" s="88"/>
    </row>
    <row r="595" spans="1:1" x14ac:dyDescent="0.2">
      <c r="A595" s="88"/>
    </row>
    <row r="596" spans="1:1" x14ac:dyDescent="0.2">
      <c r="A596" s="88"/>
    </row>
    <row r="597" spans="1:1" x14ac:dyDescent="0.2">
      <c r="A597" s="88"/>
    </row>
    <row r="598" spans="1:1" x14ac:dyDescent="0.2">
      <c r="A598" s="88"/>
    </row>
    <row r="599" spans="1:1" x14ac:dyDescent="0.2">
      <c r="A599" s="88"/>
    </row>
    <row r="600" spans="1:1" x14ac:dyDescent="0.2">
      <c r="A600" s="88"/>
    </row>
    <row r="601" spans="1:1" x14ac:dyDescent="0.2">
      <c r="A601" s="88"/>
    </row>
    <row r="602" spans="1:1" x14ac:dyDescent="0.2">
      <c r="A602" s="88"/>
    </row>
    <row r="603" spans="1:1" x14ac:dyDescent="0.2">
      <c r="A603" s="88"/>
    </row>
    <row r="604" spans="1:1" x14ac:dyDescent="0.2">
      <c r="A604" s="88"/>
    </row>
    <row r="605" spans="1:1" x14ac:dyDescent="0.2">
      <c r="A605" s="88"/>
    </row>
    <row r="606" spans="1:1" x14ac:dyDescent="0.2">
      <c r="A606" s="88"/>
    </row>
    <row r="607" spans="1:1" x14ac:dyDescent="0.2">
      <c r="A607" s="88"/>
    </row>
    <row r="608" spans="1:1" x14ac:dyDescent="0.2">
      <c r="A608" s="88"/>
    </row>
    <row r="609" spans="1:1" x14ac:dyDescent="0.2">
      <c r="A609" s="88"/>
    </row>
    <row r="610" spans="1:1" x14ac:dyDescent="0.2">
      <c r="A610" s="88"/>
    </row>
    <row r="611" spans="1:1" x14ac:dyDescent="0.2">
      <c r="A611" s="88"/>
    </row>
    <row r="612" spans="1:1" x14ac:dyDescent="0.2">
      <c r="A612" s="88"/>
    </row>
    <row r="613" spans="1:1" x14ac:dyDescent="0.2">
      <c r="A613" s="88"/>
    </row>
    <row r="614" spans="1:1" x14ac:dyDescent="0.2">
      <c r="A614" s="88"/>
    </row>
    <row r="615" spans="1:1" x14ac:dyDescent="0.2">
      <c r="A615" s="88"/>
    </row>
    <row r="616" spans="1:1" x14ac:dyDescent="0.2">
      <c r="A616" s="88"/>
    </row>
    <row r="617" spans="1:1" x14ac:dyDescent="0.2">
      <c r="A617" s="88"/>
    </row>
    <row r="618" spans="1:1" x14ac:dyDescent="0.2">
      <c r="A618" s="88"/>
    </row>
    <row r="619" spans="1:1" x14ac:dyDescent="0.2">
      <c r="A619" s="88"/>
    </row>
    <row r="620" spans="1:1" x14ac:dyDescent="0.2">
      <c r="A620" s="88"/>
    </row>
    <row r="621" spans="1:1" x14ac:dyDescent="0.2">
      <c r="A621" s="88"/>
    </row>
    <row r="622" spans="1:1" x14ac:dyDescent="0.2">
      <c r="A622" s="88"/>
    </row>
    <row r="623" spans="1:1" x14ac:dyDescent="0.2">
      <c r="A623" s="88"/>
    </row>
    <row r="624" spans="1:1" x14ac:dyDescent="0.2">
      <c r="A624" s="88"/>
    </row>
    <row r="625" spans="1:1" x14ac:dyDescent="0.2">
      <c r="A625" s="88"/>
    </row>
    <row r="626" spans="1:1" x14ac:dyDescent="0.2">
      <c r="A626" s="88"/>
    </row>
    <row r="627" spans="1:1" x14ac:dyDescent="0.2">
      <c r="A627" s="88"/>
    </row>
    <row r="628" spans="1:1" x14ac:dyDescent="0.2">
      <c r="A628" s="88"/>
    </row>
    <row r="629" spans="1:1" x14ac:dyDescent="0.2">
      <c r="A629" s="88"/>
    </row>
    <row r="630" spans="1:1" x14ac:dyDescent="0.2">
      <c r="A630" s="88"/>
    </row>
    <row r="631" spans="1:1" x14ac:dyDescent="0.2">
      <c r="A631" s="88"/>
    </row>
    <row r="632" spans="1:1" x14ac:dyDescent="0.2">
      <c r="A632" s="88"/>
    </row>
    <row r="633" spans="1:1" x14ac:dyDescent="0.2">
      <c r="A633" s="88"/>
    </row>
    <row r="634" spans="1:1" x14ac:dyDescent="0.2">
      <c r="A634" s="88"/>
    </row>
    <row r="635" spans="1:1" x14ac:dyDescent="0.2">
      <c r="A635" s="88"/>
    </row>
    <row r="636" spans="1:1" x14ac:dyDescent="0.2">
      <c r="A636" s="88"/>
    </row>
    <row r="637" spans="1:1" x14ac:dyDescent="0.2">
      <c r="A637" s="88"/>
    </row>
    <row r="638" spans="1:1" x14ac:dyDescent="0.2">
      <c r="A638" s="88"/>
    </row>
    <row r="639" spans="1:1" x14ac:dyDescent="0.2">
      <c r="A639" s="88"/>
    </row>
    <row r="640" spans="1:1" x14ac:dyDescent="0.2">
      <c r="A640" s="88"/>
    </row>
    <row r="641" spans="1:1" x14ac:dyDescent="0.2">
      <c r="A641" s="88"/>
    </row>
    <row r="642" spans="1:1" x14ac:dyDescent="0.2">
      <c r="A642" s="88"/>
    </row>
    <row r="643" spans="1:1" x14ac:dyDescent="0.2">
      <c r="A643" s="88"/>
    </row>
    <row r="644" spans="1:1" x14ac:dyDescent="0.2">
      <c r="A644" s="88"/>
    </row>
    <row r="645" spans="1:1" x14ac:dyDescent="0.2">
      <c r="A645" s="88"/>
    </row>
    <row r="646" spans="1:1" x14ac:dyDescent="0.2">
      <c r="A646" s="88"/>
    </row>
    <row r="647" spans="1:1" x14ac:dyDescent="0.2">
      <c r="A647" s="88"/>
    </row>
    <row r="648" spans="1:1" x14ac:dyDescent="0.2">
      <c r="A648" s="88"/>
    </row>
    <row r="649" spans="1:1" x14ac:dyDescent="0.2">
      <c r="A649" s="88"/>
    </row>
    <row r="650" spans="1:1" x14ac:dyDescent="0.2">
      <c r="A650" s="88"/>
    </row>
    <row r="651" spans="1:1" x14ac:dyDescent="0.2">
      <c r="A651" s="88"/>
    </row>
    <row r="652" spans="1:1" x14ac:dyDescent="0.2">
      <c r="A652" s="88"/>
    </row>
    <row r="653" spans="1:1" x14ac:dyDescent="0.2">
      <c r="A653" s="88"/>
    </row>
    <row r="654" spans="1:1" x14ac:dyDescent="0.2">
      <c r="A654" s="88"/>
    </row>
    <row r="655" spans="1:1" x14ac:dyDescent="0.2">
      <c r="A655" s="88"/>
    </row>
    <row r="656" spans="1:1" x14ac:dyDescent="0.2">
      <c r="A656" s="88"/>
    </row>
    <row r="657" spans="1:1" x14ac:dyDescent="0.2">
      <c r="A657" s="88"/>
    </row>
    <row r="658" spans="1:1" x14ac:dyDescent="0.2">
      <c r="A658" s="88"/>
    </row>
    <row r="659" spans="1:1" x14ac:dyDescent="0.2">
      <c r="A659" s="88"/>
    </row>
    <row r="660" spans="1:1" x14ac:dyDescent="0.2">
      <c r="A660" s="88"/>
    </row>
    <row r="661" spans="1:1" x14ac:dyDescent="0.2">
      <c r="A661" s="88"/>
    </row>
    <row r="662" spans="1:1" x14ac:dyDescent="0.2">
      <c r="A662" s="88"/>
    </row>
    <row r="663" spans="1:1" x14ac:dyDescent="0.2">
      <c r="A663" s="88"/>
    </row>
    <row r="664" spans="1:1" x14ac:dyDescent="0.2">
      <c r="A664" s="88"/>
    </row>
    <row r="665" spans="1:1" x14ac:dyDescent="0.2">
      <c r="A665" s="88"/>
    </row>
    <row r="666" spans="1:1" x14ac:dyDescent="0.2">
      <c r="A666" s="88"/>
    </row>
    <row r="667" spans="1:1" x14ac:dyDescent="0.2">
      <c r="A667" s="88"/>
    </row>
    <row r="668" spans="1:1" x14ac:dyDescent="0.2">
      <c r="A668" s="88"/>
    </row>
    <row r="669" spans="1:1" x14ac:dyDescent="0.2">
      <c r="A669" s="88"/>
    </row>
    <row r="670" spans="1:1" x14ac:dyDescent="0.2">
      <c r="A670" s="88"/>
    </row>
    <row r="671" spans="1:1" x14ac:dyDescent="0.2">
      <c r="A671" s="88"/>
    </row>
    <row r="672" spans="1:1" x14ac:dyDescent="0.2">
      <c r="A672" s="88"/>
    </row>
    <row r="673" spans="1:1" x14ac:dyDescent="0.2">
      <c r="A673" s="88"/>
    </row>
    <row r="674" spans="1:1" x14ac:dyDescent="0.2">
      <c r="A674" s="88"/>
    </row>
    <row r="675" spans="1:1" x14ac:dyDescent="0.2">
      <c r="A675" s="88"/>
    </row>
    <row r="676" spans="1:1" x14ac:dyDescent="0.2">
      <c r="A676" s="88"/>
    </row>
    <row r="677" spans="1:1" x14ac:dyDescent="0.2">
      <c r="A677" s="88"/>
    </row>
    <row r="678" spans="1:1" x14ac:dyDescent="0.2">
      <c r="A678" s="88"/>
    </row>
    <row r="679" spans="1:1" x14ac:dyDescent="0.2">
      <c r="A679" s="88"/>
    </row>
    <row r="680" spans="1:1" x14ac:dyDescent="0.2">
      <c r="A680" s="88"/>
    </row>
    <row r="681" spans="1:1" x14ac:dyDescent="0.2">
      <c r="A681" s="88"/>
    </row>
    <row r="682" spans="1:1" x14ac:dyDescent="0.2">
      <c r="A682" s="88"/>
    </row>
    <row r="683" spans="1:1" x14ac:dyDescent="0.2">
      <c r="A683" s="88"/>
    </row>
    <row r="684" spans="1:1" x14ac:dyDescent="0.2">
      <c r="A684" s="88"/>
    </row>
    <row r="685" spans="1:1" x14ac:dyDescent="0.2">
      <c r="A685" s="88"/>
    </row>
    <row r="686" spans="1:1" x14ac:dyDescent="0.2">
      <c r="A686" s="88"/>
    </row>
    <row r="687" spans="1:1" x14ac:dyDescent="0.2">
      <c r="A687" s="88"/>
    </row>
    <row r="688" spans="1:1" x14ac:dyDescent="0.2">
      <c r="A688" s="88"/>
    </row>
    <row r="689" spans="1:1" x14ac:dyDescent="0.2">
      <c r="A689" s="88"/>
    </row>
    <row r="690" spans="1:1" x14ac:dyDescent="0.2">
      <c r="A690" s="88"/>
    </row>
    <row r="691" spans="1:1" x14ac:dyDescent="0.2">
      <c r="A691" s="88"/>
    </row>
    <row r="692" spans="1:1" x14ac:dyDescent="0.2">
      <c r="A692" s="88"/>
    </row>
    <row r="693" spans="1:1" x14ac:dyDescent="0.2">
      <c r="A693" s="88"/>
    </row>
    <row r="694" spans="1:1" x14ac:dyDescent="0.2">
      <c r="A694" s="88"/>
    </row>
    <row r="695" spans="1:1" x14ac:dyDescent="0.2">
      <c r="A695" s="88"/>
    </row>
    <row r="696" spans="1:1" x14ac:dyDescent="0.2">
      <c r="A696" s="88"/>
    </row>
    <row r="697" spans="1:1" x14ac:dyDescent="0.2">
      <c r="A697" s="88"/>
    </row>
    <row r="698" spans="1:1" x14ac:dyDescent="0.2">
      <c r="A698" s="88"/>
    </row>
    <row r="699" spans="1:1" x14ac:dyDescent="0.2">
      <c r="A699" s="88"/>
    </row>
    <row r="700" spans="1:1" x14ac:dyDescent="0.2">
      <c r="A700" s="88"/>
    </row>
    <row r="701" spans="1:1" x14ac:dyDescent="0.2">
      <c r="A701" s="88"/>
    </row>
    <row r="702" spans="1:1" x14ac:dyDescent="0.2">
      <c r="A702" s="88"/>
    </row>
    <row r="703" spans="1:1" x14ac:dyDescent="0.2">
      <c r="A703" s="88"/>
    </row>
    <row r="704" spans="1:1" x14ac:dyDescent="0.2">
      <c r="A704" s="88"/>
    </row>
    <row r="705" spans="1:1" x14ac:dyDescent="0.2">
      <c r="A705" s="88"/>
    </row>
    <row r="706" spans="1:1" x14ac:dyDescent="0.2">
      <c r="A706" s="88"/>
    </row>
    <row r="707" spans="1:1" x14ac:dyDescent="0.2">
      <c r="A707" s="88"/>
    </row>
    <row r="708" spans="1:1" x14ac:dyDescent="0.2">
      <c r="A708" s="88"/>
    </row>
    <row r="709" spans="1:1" x14ac:dyDescent="0.2">
      <c r="A709" s="88"/>
    </row>
    <row r="710" spans="1:1" x14ac:dyDescent="0.2">
      <c r="A710" s="88"/>
    </row>
    <row r="711" spans="1:1" x14ac:dyDescent="0.2">
      <c r="A711" s="88"/>
    </row>
    <row r="712" spans="1:1" x14ac:dyDescent="0.2">
      <c r="A712" s="88"/>
    </row>
    <row r="713" spans="1:1" x14ac:dyDescent="0.2">
      <c r="A713" s="88"/>
    </row>
    <row r="714" spans="1:1" x14ac:dyDescent="0.2">
      <c r="A714" s="88"/>
    </row>
    <row r="715" spans="1:1" x14ac:dyDescent="0.2">
      <c r="A715" s="88"/>
    </row>
    <row r="716" spans="1:1" x14ac:dyDescent="0.2">
      <c r="A716" s="88"/>
    </row>
    <row r="717" spans="1:1" x14ac:dyDescent="0.2">
      <c r="A717" s="88"/>
    </row>
    <row r="718" spans="1:1" x14ac:dyDescent="0.2">
      <c r="A718" s="88"/>
    </row>
    <row r="719" spans="1:1" x14ac:dyDescent="0.2">
      <c r="A719" s="88"/>
    </row>
    <row r="720" spans="1:1" x14ac:dyDescent="0.2">
      <c r="A720" s="88"/>
    </row>
    <row r="721" spans="1:1" x14ac:dyDescent="0.2">
      <c r="A721" s="88"/>
    </row>
    <row r="722" spans="1:1" x14ac:dyDescent="0.2">
      <c r="A722" s="88"/>
    </row>
    <row r="723" spans="1:1" x14ac:dyDescent="0.2">
      <c r="A723" s="88"/>
    </row>
    <row r="724" spans="1:1" x14ac:dyDescent="0.2">
      <c r="A724" s="88"/>
    </row>
    <row r="725" spans="1:1" x14ac:dyDescent="0.2">
      <c r="A725" s="88"/>
    </row>
    <row r="726" spans="1:1" x14ac:dyDescent="0.2">
      <c r="A726" s="88"/>
    </row>
    <row r="727" spans="1:1" x14ac:dyDescent="0.2">
      <c r="A727" s="88"/>
    </row>
    <row r="728" spans="1:1" x14ac:dyDescent="0.2">
      <c r="A728" s="88"/>
    </row>
    <row r="729" spans="1:1" x14ac:dyDescent="0.2">
      <c r="A729" s="88"/>
    </row>
    <row r="730" spans="1:1" x14ac:dyDescent="0.2">
      <c r="A730" s="88"/>
    </row>
    <row r="731" spans="1:1" x14ac:dyDescent="0.2">
      <c r="A731" s="88"/>
    </row>
    <row r="732" spans="1:1" x14ac:dyDescent="0.2">
      <c r="A732" s="88"/>
    </row>
    <row r="733" spans="1:1" x14ac:dyDescent="0.2">
      <c r="A733" s="88"/>
    </row>
    <row r="734" spans="1:1" x14ac:dyDescent="0.2">
      <c r="A734" s="88"/>
    </row>
    <row r="735" spans="1:1" x14ac:dyDescent="0.2">
      <c r="A735" s="88"/>
    </row>
    <row r="736" spans="1:1" x14ac:dyDescent="0.2">
      <c r="A736" s="88"/>
    </row>
    <row r="737" spans="1:1" x14ac:dyDescent="0.2">
      <c r="A737" s="88"/>
    </row>
    <row r="738" spans="1:1" x14ac:dyDescent="0.2">
      <c r="A738" s="88"/>
    </row>
    <row r="739" spans="1:1" x14ac:dyDescent="0.2">
      <c r="A739" s="88"/>
    </row>
    <row r="740" spans="1:1" x14ac:dyDescent="0.2">
      <c r="A740" s="88"/>
    </row>
    <row r="741" spans="1:1" x14ac:dyDescent="0.2">
      <c r="A741" s="88"/>
    </row>
    <row r="742" spans="1:1" x14ac:dyDescent="0.2">
      <c r="A742" s="88"/>
    </row>
    <row r="743" spans="1:1" x14ac:dyDescent="0.2">
      <c r="A743" s="88"/>
    </row>
    <row r="744" spans="1:1" x14ac:dyDescent="0.2">
      <c r="A744" s="88"/>
    </row>
    <row r="745" spans="1:1" x14ac:dyDescent="0.2">
      <c r="A745" s="88"/>
    </row>
    <row r="746" spans="1:1" x14ac:dyDescent="0.2">
      <c r="A746" s="88"/>
    </row>
    <row r="747" spans="1:1" x14ac:dyDescent="0.2">
      <c r="A747" s="88"/>
    </row>
    <row r="748" spans="1:1" x14ac:dyDescent="0.2">
      <c r="A748" s="88"/>
    </row>
    <row r="749" spans="1:1" x14ac:dyDescent="0.2">
      <c r="A749" s="88"/>
    </row>
    <row r="750" spans="1:1" x14ac:dyDescent="0.2">
      <c r="A750" s="88"/>
    </row>
    <row r="751" spans="1:1" x14ac:dyDescent="0.2">
      <c r="A751" s="88"/>
    </row>
    <row r="752" spans="1:1" x14ac:dyDescent="0.2">
      <c r="A752" s="88"/>
    </row>
    <row r="753" spans="1:1" x14ac:dyDescent="0.2">
      <c r="A753" s="88"/>
    </row>
    <row r="754" spans="1:1" x14ac:dyDescent="0.2">
      <c r="A754" s="88"/>
    </row>
    <row r="755" spans="1:1" x14ac:dyDescent="0.2">
      <c r="A755" s="88"/>
    </row>
    <row r="756" spans="1:1" x14ac:dyDescent="0.2">
      <c r="A756" s="88"/>
    </row>
    <row r="757" spans="1:1" x14ac:dyDescent="0.2">
      <c r="A757" s="88"/>
    </row>
    <row r="758" spans="1:1" x14ac:dyDescent="0.2">
      <c r="A758" s="88"/>
    </row>
    <row r="759" spans="1:1" x14ac:dyDescent="0.2">
      <c r="A759" s="88"/>
    </row>
    <row r="760" spans="1:1" x14ac:dyDescent="0.2">
      <c r="A760" s="88"/>
    </row>
    <row r="761" spans="1:1" x14ac:dyDescent="0.2">
      <c r="A761" s="88"/>
    </row>
    <row r="762" spans="1:1" x14ac:dyDescent="0.2">
      <c r="A762" s="88"/>
    </row>
    <row r="763" spans="1:1" x14ac:dyDescent="0.2">
      <c r="A763" s="88"/>
    </row>
    <row r="764" spans="1:1" x14ac:dyDescent="0.2">
      <c r="A764" s="88"/>
    </row>
    <row r="765" spans="1:1" x14ac:dyDescent="0.2">
      <c r="A765" s="88"/>
    </row>
    <row r="766" spans="1:1" x14ac:dyDescent="0.2">
      <c r="A766" s="88"/>
    </row>
    <row r="767" spans="1:1" x14ac:dyDescent="0.2">
      <c r="A767" s="88"/>
    </row>
    <row r="768" spans="1:1" x14ac:dyDescent="0.2">
      <c r="A768" s="88"/>
    </row>
    <row r="769" spans="1:1" x14ac:dyDescent="0.2">
      <c r="A769" s="88"/>
    </row>
    <row r="770" spans="1:1" x14ac:dyDescent="0.2">
      <c r="A770" s="88"/>
    </row>
    <row r="771" spans="1:1" x14ac:dyDescent="0.2">
      <c r="A771" s="88"/>
    </row>
    <row r="772" spans="1:1" x14ac:dyDescent="0.2">
      <c r="A772" s="88"/>
    </row>
    <row r="773" spans="1:1" x14ac:dyDescent="0.2">
      <c r="A773" s="88"/>
    </row>
    <row r="774" spans="1:1" x14ac:dyDescent="0.2">
      <c r="A774" s="88"/>
    </row>
    <row r="775" spans="1:1" x14ac:dyDescent="0.2">
      <c r="A775" s="88"/>
    </row>
    <row r="776" spans="1:1" x14ac:dyDescent="0.2">
      <c r="A776" s="88"/>
    </row>
    <row r="777" spans="1:1" x14ac:dyDescent="0.2">
      <c r="A777" s="88"/>
    </row>
    <row r="778" spans="1:1" x14ac:dyDescent="0.2">
      <c r="A778" s="88"/>
    </row>
    <row r="779" spans="1:1" x14ac:dyDescent="0.2">
      <c r="A779" s="88"/>
    </row>
    <row r="780" spans="1:1" x14ac:dyDescent="0.2">
      <c r="A780" s="88"/>
    </row>
    <row r="781" spans="1:1" x14ac:dyDescent="0.2">
      <c r="A781" s="88"/>
    </row>
    <row r="782" spans="1:1" x14ac:dyDescent="0.2">
      <c r="A782" s="88"/>
    </row>
    <row r="783" spans="1:1" x14ac:dyDescent="0.2">
      <c r="A783" s="88"/>
    </row>
    <row r="784" spans="1:1" x14ac:dyDescent="0.2">
      <c r="A784" s="88"/>
    </row>
    <row r="785" spans="1:1" x14ac:dyDescent="0.2">
      <c r="A785" s="88"/>
    </row>
    <row r="786" spans="1:1" x14ac:dyDescent="0.2">
      <c r="A786" s="88"/>
    </row>
    <row r="787" spans="1:1" x14ac:dyDescent="0.2">
      <c r="A787" s="88"/>
    </row>
    <row r="788" spans="1:1" x14ac:dyDescent="0.2">
      <c r="A788" s="88"/>
    </row>
    <row r="789" spans="1:1" x14ac:dyDescent="0.2">
      <c r="A789" s="88"/>
    </row>
    <row r="790" spans="1:1" x14ac:dyDescent="0.2">
      <c r="A790" s="88"/>
    </row>
    <row r="791" spans="1:1" x14ac:dyDescent="0.2">
      <c r="A791" s="88"/>
    </row>
    <row r="792" spans="1:1" x14ac:dyDescent="0.2">
      <c r="A792" s="88"/>
    </row>
    <row r="793" spans="1:1" x14ac:dyDescent="0.2">
      <c r="A793" s="88"/>
    </row>
    <row r="794" spans="1:1" x14ac:dyDescent="0.2">
      <c r="A794" s="88"/>
    </row>
    <row r="795" spans="1:1" x14ac:dyDescent="0.2">
      <c r="A795" s="88"/>
    </row>
    <row r="796" spans="1:1" x14ac:dyDescent="0.2">
      <c r="A796" s="88"/>
    </row>
    <row r="797" spans="1:1" x14ac:dyDescent="0.2">
      <c r="A797" s="88"/>
    </row>
    <row r="798" spans="1:1" x14ac:dyDescent="0.2">
      <c r="A798" s="88"/>
    </row>
    <row r="799" spans="1:1" x14ac:dyDescent="0.2">
      <c r="A799" s="88"/>
    </row>
    <row r="800" spans="1:1" x14ac:dyDescent="0.2">
      <c r="A800" s="88"/>
    </row>
    <row r="801" spans="1:1" x14ac:dyDescent="0.2">
      <c r="A801" s="88"/>
    </row>
    <row r="802" spans="1:1" x14ac:dyDescent="0.2">
      <c r="A802" s="88"/>
    </row>
    <row r="803" spans="1:1" x14ac:dyDescent="0.2">
      <c r="A803" s="88"/>
    </row>
    <row r="804" spans="1:1" x14ac:dyDescent="0.2">
      <c r="A804" s="88"/>
    </row>
    <row r="805" spans="1:1" x14ac:dyDescent="0.2">
      <c r="A805" s="88"/>
    </row>
    <row r="806" spans="1:1" x14ac:dyDescent="0.2">
      <c r="A806" s="88"/>
    </row>
    <row r="807" spans="1:1" x14ac:dyDescent="0.2">
      <c r="A807" s="88"/>
    </row>
    <row r="808" spans="1:1" x14ac:dyDescent="0.2">
      <c r="A808" s="88"/>
    </row>
    <row r="809" spans="1:1" x14ac:dyDescent="0.2">
      <c r="A809" s="88"/>
    </row>
    <row r="810" spans="1:1" x14ac:dyDescent="0.2">
      <c r="A810" s="88"/>
    </row>
    <row r="811" spans="1:1" x14ac:dyDescent="0.2">
      <c r="A811" s="88"/>
    </row>
    <row r="812" spans="1:1" x14ac:dyDescent="0.2">
      <c r="A812" s="88"/>
    </row>
    <row r="813" spans="1:1" x14ac:dyDescent="0.2">
      <c r="A813" s="88"/>
    </row>
    <row r="814" spans="1:1" x14ac:dyDescent="0.2">
      <c r="A814" s="88"/>
    </row>
    <row r="815" spans="1:1" x14ac:dyDescent="0.2">
      <c r="A815" s="88"/>
    </row>
    <row r="816" spans="1:1" x14ac:dyDescent="0.2">
      <c r="A816" s="88"/>
    </row>
    <row r="817" spans="1:1" x14ac:dyDescent="0.2">
      <c r="A817" s="88"/>
    </row>
    <row r="818" spans="1:1" x14ac:dyDescent="0.2">
      <c r="A818" s="88"/>
    </row>
    <row r="819" spans="1:1" x14ac:dyDescent="0.2">
      <c r="A819" s="88"/>
    </row>
    <row r="820" spans="1:1" x14ac:dyDescent="0.2">
      <c r="A820" s="88"/>
    </row>
    <row r="821" spans="1:1" x14ac:dyDescent="0.2">
      <c r="A821" s="88"/>
    </row>
    <row r="822" spans="1:1" x14ac:dyDescent="0.2">
      <c r="A822" s="88"/>
    </row>
    <row r="823" spans="1:1" x14ac:dyDescent="0.2">
      <c r="A823" s="88"/>
    </row>
    <row r="824" spans="1:1" x14ac:dyDescent="0.2">
      <c r="A824" s="88"/>
    </row>
    <row r="825" spans="1:1" x14ac:dyDescent="0.2">
      <c r="A825" s="88"/>
    </row>
    <row r="826" spans="1:1" x14ac:dyDescent="0.2">
      <c r="A826" s="88"/>
    </row>
    <row r="827" spans="1:1" x14ac:dyDescent="0.2">
      <c r="A827" s="88"/>
    </row>
    <row r="828" spans="1:1" x14ac:dyDescent="0.2">
      <c r="A828" s="88"/>
    </row>
    <row r="829" spans="1:1" x14ac:dyDescent="0.2">
      <c r="A829" s="88"/>
    </row>
    <row r="830" spans="1:1" x14ac:dyDescent="0.2">
      <c r="A830" s="88"/>
    </row>
    <row r="831" spans="1:1" x14ac:dyDescent="0.2">
      <c r="A831" s="88"/>
    </row>
    <row r="832" spans="1:1" x14ac:dyDescent="0.2">
      <c r="A832" s="88"/>
    </row>
    <row r="833" spans="1:1" x14ac:dyDescent="0.2">
      <c r="A833" s="88"/>
    </row>
    <row r="834" spans="1:1" x14ac:dyDescent="0.2">
      <c r="A834" s="88"/>
    </row>
    <row r="835" spans="1:1" x14ac:dyDescent="0.2">
      <c r="A835" s="88"/>
    </row>
    <row r="836" spans="1:1" x14ac:dyDescent="0.2">
      <c r="A836" s="88"/>
    </row>
    <row r="837" spans="1:1" x14ac:dyDescent="0.2">
      <c r="A837" s="88"/>
    </row>
    <row r="838" spans="1:1" x14ac:dyDescent="0.2">
      <c r="A838" s="88"/>
    </row>
    <row r="839" spans="1:1" x14ac:dyDescent="0.2">
      <c r="A839" s="88"/>
    </row>
    <row r="840" spans="1:1" x14ac:dyDescent="0.2">
      <c r="A840" s="88"/>
    </row>
    <row r="841" spans="1:1" x14ac:dyDescent="0.2">
      <c r="A841" s="88"/>
    </row>
    <row r="842" spans="1:1" x14ac:dyDescent="0.2">
      <c r="A842" s="88"/>
    </row>
    <row r="843" spans="1:1" x14ac:dyDescent="0.2">
      <c r="A843" s="88"/>
    </row>
    <row r="844" spans="1:1" x14ac:dyDescent="0.2">
      <c r="A844" s="88"/>
    </row>
    <row r="845" spans="1:1" x14ac:dyDescent="0.2">
      <c r="A845" s="88"/>
    </row>
    <row r="846" spans="1:1" x14ac:dyDescent="0.2">
      <c r="A846" s="88"/>
    </row>
    <row r="847" spans="1:1" x14ac:dyDescent="0.2">
      <c r="A847" s="88"/>
    </row>
    <row r="848" spans="1:1" x14ac:dyDescent="0.2">
      <c r="A848" s="88"/>
    </row>
    <row r="849" spans="1:1" x14ac:dyDescent="0.2">
      <c r="A849" s="88"/>
    </row>
    <row r="850" spans="1:1" x14ac:dyDescent="0.2">
      <c r="A850" s="88"/>
    </row>
    <row r="851" spans="1:1" x14ac:dyDescent="0.2">
      <c r="A851" s="88"/>
    </row>
    <row r="852" spans="1:1" x14ac:dyDescent="0.2">
      <c r="A852" s="88"/>
    </row>
    <row r="853" spans="1:1" x14ac:dyDescent="0.2">
      <c r="A853" s="88"/>
    </row>
    <row r="854" spans="1:1" x14ac:dyDescent="0.2">
      <c r="A854" s="88"/>
    </row>
    <row r="855" spans="1:1" x14ac:dyDescent="0.2">
      <c r="A855" s="88"/>
    </row>
    <row r="856" spans="1:1" x14ac:dyDescent="0.2">
      <c r="A856" s="88"/>
    </row>
    <row r="857" spans="1:1" x14ac:dyDescent="0.2">
      <c r="A857" s="88"/>
    </row>
    <row r="858" spans="1:1" x14ac:dyDescent="0.2">
      <c r="A858" s="88"/>
    </row>
    <row r="859" spans="1:1" x14ac:dyDescent="0.2">
      <c r="A859" s="88"/>
    </row>
    <row r="860" spans="1:1" x14ac:dyDescent="0.2">
      <c r="A860" s="88"/>
    </row>
    <row r="861" spans="1:1" x14ac:dyDescent="0.2">
      <c r="A861" s="88"/>
    </row>
    <row r="862" spans="1:1" x14ac:dyDescent="0.2">
      <c r="A862" s="88"/>
    </row>
    <row r="863" spans="1:1" x14ac:dyDescent="0.2">
      <c r="A863" s="88"/>
    </row>
    <row r="864" spans="1:1" x14ac:dyDescent="0.2">
      <c r="A864" s="88"/>
    </row>
    <row r="865" spans="1:1" x14ac:dyDescent="0.2">
      <c r="A865" s="88"/>
    </row>
    <row r="866" spans="1:1" x14ac:dyDescent="0.2">
      <c r="A866" s="88"/>
    </row>
    <row r="867" spans="1:1" x14ac:dyDescent="0.2">
      <c r="A867" s="88"/>
    </row>
    <row r="868" spans="1:1" x14ac:dyDescent="0.2">
      <c r="A868" s="88"/>
    </row>
    <row r="869" spans="1:1" x14ac:dyDescent="0.2">
      <c r="A869" s="88"/>
    </row>
    <row r="870" spans="1:1" x14ac:dyDescent="0.2">
      <c r="A870" s="88"/>
    </row>
    <row r="871" spans="1:1" x14ac:dyDescent="0.2">
      <c r="A871" s="88"/>
    </row>
    <row r="872" spans="1:1" x14ac:dyDescent="0.2">
      <c r="A872" s="88"/>
    </row>
    <row r="873" spans="1:1" x14ac:dyDescent="0.2">
      <c r="A873" s="88"/>
    </row>
    <row r="874" spans="1:1" x14ac:dyDescent="0.2">
      <c r="A874" s="88"/>
    </row>
    <row r="875" spans="1:1" x14ac:dyDescent="0.2">
      <c r="A875" s="88"/>
    </row>
    <row r="876" spans="1:1" x14ac:dyDescent="0.2">
      <c r="A876" s="88"/>
    </row>
    <row r="877" spans="1:1" x14ac:dyDescent="0.2">
      <c r="A877" s="88"/>
    </row>
    <row r="878" spans="1:1" x14ac:dyDescent="0.2">
      <c r="A878" s="88"/>
    </row>
    <row r="879" spans="1:1" x14ac:dyDescent="0.2">
      <c r="A879" s="88"/>
    </row>
    <row r="880" spans="1:1" x14ac:dyDescent="0.2">
      <c r="A880" s="88"/>
    </row>
    <row r="881" spans="1:1" x14ac:dyDescent="0.2">
      <c r="A881" s="88"/>
    </row>
    <row r="882" spans="1:1" x14ac:dyDescent="0.2">
      <c r="A882" s="88"/>
    </row>
    <row r="883" spans="1:1" x14ac:dyDescent="0.2">
      <c r="A883" s="88"/>
    </row>
    <row r="884" spans="1:1" x14ac:dyDescent="0.2">
      <c r="A884" s="88"/>
    </row>
    <row r="885" spans="1:1" x14ac:dyDescent="0.2">
      <c r="A885" s="88"/>
    </row>
    <row r="886" spans="1:1" x14ac:dyDescent="0.2">
      <c r="A886" s="88"/>
    </row>
    <row r="887" spans="1:1" x14ac:dyDescent="0.2">
      <c r="A887" s="88"/>
    </row>
    <row r="888" spans="1:1" x14ac:dyDescent="0.2">
      <c r="A888" s="88"/>
    </row>
    <row r="889" spans="1:1" x14ac:dyDescent="0.2">
      <c r="A889" s="88"/>
    </row>
    <row r="890" spans="1:1" x14ac:dyDescent="0.2">
      <c r="A890" s="88"/>
    </row>
    <row r="891" spans="1:1" x14ac:dyDescent="0.2">
      <c r="A891" s="88"/>
    </row>
    <row r="892" spans="1:1" x14ac:dyDescent="0.2">
      <c r="A892" s="88"/>
    </row>
    <row r="893" spans="1:1" x14ac:dyDescent="0.2">
      <c r="A893" s="88"/>
    </row>
    <row r="894" spans="1:1" x14ac:dyDescent="0.2">
      <c r="A894" s="88"/>
    </row>
    <row r="895" spans="1:1" x14ac:dyDescent="0.2">
      <c r="A895" s="88"/>
    </row>
    <row r="896" spans="1:1" x14ac:dyDescent="0.2">
      <c r="A896" s="88"/>
    </row>
    <row r="897" spans="1:1" x14ac:dyDescent="0.2">
      <c r="A897" s="88"/>
    </row>
    <row r="898" spans="1:1" x14ac:dyDescent="0.2">
      <c r="A898" s="88"/>
    </row>
    <row r="899" spans="1:1" x14ac:dyDescent="0.2">
      <c r="A899" s="88"/>
    </row>
    <row r="900" spans="1:1" x14ac:dyDescent="0.2">
      <c r="A900" s="88"/>
    </row>
    <row r="901" spans="1:1" x14ac:dyDescent="0.2">
      <c r="A901" s="88"/>
    </row>
    <row r="902" spans="1:1" x14ac:dyDescent="0.2">
      <c r="A902" s="88"/>
    </row>
    <row r="903" spans="1:1" x14ac:dyDescent="0.2">
      <c r="A903" s="88"/>
    </row>
    <row r="904" spans="1:1" x14ac:dyDescent="0.2">
      <c r="A904" s="88"/>
    </row>
    <row r="905" spans="1:1" x14ac:dyDescent="0.2">
      <c r="A905" s="88"/>
    </row>
    <row r="906" spans="1:1" x14ac:dyDescent="0.2">
      <c r="A906" s="88"/>
    </row>
    <row r="907" spans="1:1" x14ac:dyDescent="0.2">
      <c r="A907" s="88"/>
    </row>
    <row r="908" spans="1:1" x14ac:dyDescent="0.2">
      <c r="A908" s="88"/>
    </row>
    <row r="909" spans="1:1" x14ac:dyDescent="0.2">
      <c r="A909" s="88"/>
    </row>
    <row r="910" spans="1:1" x14ac:dyDescent="0.2">
      <c r="A910" s="88"/>
    </row>
    <row r="911" spans="1:1" x14ac:dyDescent="0.2">
      <c r="A911" s="88"/>
    </row>
    <row r="912" spans="1:1" x14ac:dyDescent="0.2">
      <c r="A912" s="88"/>
    </row>
    <row r="913" spans="1:1" x14ac:dyDescent="0.2">
      <c r="A913" s="88"/>
    </row>
    <row r="914" spans="1:1" x14ac:dyDescent="0.2">
      <c r="A914" s="88"/>
    </row>
    <row r="915" spans="1:1" x14ac:dyDescent="0.2">
      <c r="A915" s="88"/>
    </row>
    <row r="916" spans="1:1" x14ac:dyDescent="0.2">
      <c r="A916" s="88"/>
    </row>
    <row r="917" spans="1:1" x14ac:dyDescent="0.2">
      <c r="A917" s="88"/>
    </row>
    <row r="918" spans="1:1" x14ac:dyDescent="0.2">
      <c r="A918" s="88"/>
    </row>
    <row r="919" spans="1:1" x14ac:dyDescent="0.2">
      <c r="A919" s="88"/>
    </row>
    <row r="920" spans="1:1" x14ac:dyDescent="0.2">
      <c r="A920" s="88"/>
    </row>
    <row r="921" spans="1:1" x14ac:dyDescent="0.2">
      <c r="A921" s="88"/>
    </row>
    <row r="922" spans="1:1" x14ac:dyDescent="0.2">
      <c r="A922" s="88"/>
    </row>
    <row r="923" spans="1:1" x14ac:dyDescent="0.2">
      <c r="A923" s="88"/>
    </row>
    <row r="924" spans="1:1" x14ac:dyDescent="0.2">
      <c r="A924" s="88"/>
    </row>
    <row r="925" spans="1:1" x14ac:dyDescent="0.2">
      <c r="A925" s="88"/>
    </row>
    <row r="926" spans="1:1" x14ac:dyDescent="0.2">
      <c r="A926" s="88"/>
    </row>
    <row r="927" spans="1:1" x14ac:dyDescent="0.2">
      <c r="A927" s="88"/>
    </row>
    <row r="928" spans="1:1" x14ac:dyDescent="0.2">
      <c r="A928" s="88"/>
    </row>
    <row r="929" spans="1:1" x14ac:dyDescent="0.2">
      <c r="A929" s="88"/>
    </row>
    <row r="930" spans="1:1" x14ac:dyDescent="0.2">
      <c r="A930" s="88"/>
    </row>
    <row r="931" spans="1:1" x14ac:dyDescent="0.2">
      <c r="A931" s="88"/>
    </row>
    <row r="932" spans="1:1" x14ac:dyDescent="0.2">
      <c r="A932" s="88"/>
    </row>
    <row r="933" spans="1:1" x14ac:dyDescent="0.2">
      <c r="A933" s="88"/>
    </row>
    <row r="934" spans="1:1" x14ac:dyDescent="0.2">
      <c r="A934" s="88"/>
    </row>
    <row r="935" spans="1:1" x14ac:dyDescent="0.2">
      <c r="A935" s="88"/>
    </row>
    <row r="936" spans="1:1" x14ac:dyDescent="0.2">
      <c r="A936" s="88"/>
    </row>
    <row r="937" spans="1:1" x14ac:dyDescent="0.2">
      <c r="A937" s="88"/>
    </row>
    <row r="938" spans="1:1" x14ac:dyDescent="0.2">
      <c r="A938" s="88"/>
    </row>
    <row r="939" spans="1:1" x14ac:dyDescent="0.2">
      <c r="A939" s="88"/>
    </row>
    <row r="940" spans="1:1" x14ac:dyDescent="0.2">
      <c r="A940" s="88"/>
    </row>
    <row r="941" spans="1:1" x14ac:dyDescent="0.2">
      <c r="A941" s="88"/>
    </row>
    <row r="942" spans="1:1" x14ac:dyDescent="0.2">
      <c r="A942" s="88"/>
    </row>
    <row r="943" spans="1:1" x14ac:dyDescent="0.2">
      <c r="A943" s="88"/>
    </row>
    <row r="944" spans="1:1" x14ac:dyDescent="0.2">
      <c r="A944" s="88"/>
    </row>
    <row r="945" spans="1:1" x14ac:dyDescent="0.2">
      <c r="A945" s="88"/>
    </row>
    <row r="946" spans="1:1" x14ac:dyDescent="0.2">
      <c r="A946" s="88"/>
    </row>
    <row r="947" spans="1:1" x14ac:dyDescent="0.2">
      <c r="A947" s="88"/>
    </row>
    <row r="948" spans="1:1" x14ac:dyDescent="0.2">
      <c r="A948" s="88"/>
    </row>
    <row r="949" spans="1:1" x14ac:dyDescent="0.2">
      <c r="A949" s="88"/>
    </row>
    <row r="950" spans="1:1" x14ac:dyDescent="0.2">
      <c r="A950" s="88"/>
    </row>
    <row r="951" spans="1:1" x14ac:dyDescent="0.2">
      <c r="A951" s="88"/>
    </row>
    <row r="952" spans="1:1" x14ac:dyDescent="0.2">
      <c r="A952" s="88"/>
    </row>
    <row r="953" spans="1:1" x14ac:dyDescent="0.2">
      <c r="A953" s="88"/>
    </row>
    <row r="954" spans="1:1" x14ac:dyDescent="0.2">
      <c r="A954" s="88"/>
    </row>
    <row r="955" spans="1:1" x14ac:dyDescent="0.2">
      <c r="A955" s="88"/>
    </row>
    <row r="956" spans="1:1" x14ac:dyDescent="0.2">
      <c r="A956" s="88"/>
    </row>
    <row r="957" spans="1:1" x14ac:dyDescent="0.2">
      <c r="A957" s="88"/>
    </row>
    <row r="958" spans="1:1" x14ac:dyDescent="0.2">
      <c r="A958" s="88"/>
    </row>
    <row r="959" spans="1:1" x14ac:dyDescent="0.2">
      <c r="A959" s="88"/>
    </row>
    <row r="960" spans="1:1" x14ac:dyDescent="0.2">
      <c r="A960" s="88"/>
    </row>
    <row r="961" spans="1:1" x14ac:dyDescent="0.2">
      <c r="A961" s="88"/>
    </row>
    <row r="962" spans="1:1" x14ac:dyDescent="0.2">
      <c r="A962" s="88"/>
    </row>
    <row r="963" spans="1:1" x14ac:dyDescent="0.2">
      <c r="A963" s="88"/>
    </row>
    <row r="964" spans="1:1" x14ac:dyDescent="0.2">
      <c r="A964" s="88"/>
    </row>
    <row r="965" spans="1:1" x14ac:dyDescent="0.2">
      <c r="A965" s="88"/>
    </row>
    <row r="966" spans="1:1" x14ac:dyDescent="0.2">
      <c r="A966" s="88"/>
    </row>
    <row r="967" spans="1:1" x14ac:dyDescent="0.2">
      <c r="A967" s="88"/>
    </row>
    <row r="968" spans="1:1" x14ac:dyDescent="0.2">
      <c r="A968" s="88"/>
    </row>
    <row r="969" spans="1:1" x14ac:dyDescent="0.2">
      <c r="A969" s="88"/>
    </row>
    <row r="970" spans="1:1" x14ac:dyDescent="0.2">
      <c r="A970" s="88"/>
    </row>
    <row r="971" spans="1:1" x14ac:dyDescent="0.2">
      <c r="A971" s="88"/>
    </row>
    <row r="972" spans="1:1" x14ac:dyDescent="0.2">
      <c r="A972" s="88"/>
    </row>
    <row r="973" spans="1:1" x14ac:dyDescent="0.2">
      <c r="A973" s="88"/>
    </row>
    <row r="974" spans="1:1" x14ac:dyDescent="0.2">
      <c r="A974" s="88"/>
    </row>
    <row r="975" spans="1:1" x14ac:dyDescent="0.2">
      <c r="A975" s="88"/>
    </row>
    <row r="976" spans="1:1" x14ac:dyDescent="0.2">
      <c r="A976" s="88"/>
    </row>
    <row r="977" spans="1:1" x14ac:dyDescent="0.2">
      <c r="A977" s="88"/>
    </row>
    <row r="978" spans="1:1" x14ac:dyDescent="0.2">
      <c r="A978" s="88"/>
    </row>
    <row r="979" spans="1:1" x14ac:dyDescent="0.2">
      <c r="A979" s="88"/>
    </row>
    <row r="980" spans="1:1" x14ac:dyDescent="0.2">
      <c r="A980" s="88"/>
    </row>
    <row r="981" spans="1:1" x14ac:dyDescent="0.2">
      <c r="A981" s="88"/>
    </row>
    <row r="982" spans="1:1" x14ac:dyDescent="0.2">
      <c r="A982" s="88"/>
    </row>
    <row r="983" spans="1:1" x14ac:dyDescent="0.2">
      <c r="A983" s="88"/>
    </row>
    <row r="984" spans="1:1" x14ac:dyDescent="0.2">
      <c r="A984" s="88"/>
    </row>
    <row r="985" spans="1:1" x14ac:dyDescent="0.2">
      <c r="A985" s="88"/>
    </row>
    <row r="986" spans="1:1" x14ac:dyDescent="0.2">
      <c r="A986" s="88"/>
    </row>
    <row r="987" spans="1:1" x14ac:dyDescent="0.2">
      <c r="A987" s="88"/>
    </row>
    <row r="988" spans="1:1" x14ac:dyDescent="0.2">
      <c r="A988" s="88"/>
    </row>
    <row r="989" spans="1:1" x14ac:dyDescent="0.2">
      <c r="A989" s="88"/>
    </row>
    <row r="990" spans="1:1" x14ac:dyDescent="0.2">
      <c r="A990" s="88"/>
    </row>
    <row r="991" spans="1:1" x14ac:dyDescent="0.2">
      <c r="A991" s="88"/>
    </row>
    <row r="992" spans="1:1" x14ac:dyDescent="0.2">
      <c r="A992" s="88"/>
    </row>
    <row r="993" spans="1:1" x14ac:dyDescent="0.2">
      <c r="A993" s="88"/>
    </row>
    <row r="994" spans="1:1" x14ac:dyDescent="0.2">
      <c r="A994" s="88"/>
    </row>
    <row r="995" spans="1:1" x14ac:dyDescent="0.2">
      <c r="A995" s="88"/>
    </row>
    <row r="996" spans="1:1" x14ac:dyDescent="0.2">
      <c r="A996" s="88"/>
    </row>
    <row r="997" spans="1:1" x14ac:dyDescent="0.2">
      <c r="A997" s="88"/>
    </row>
    <row r="998" spans="1:1" x14ac:dyDescent="0.2">
      <c r="A998" s="88"/>
    </row>
    <row r="999" spans="1:1" x14ac:dyDescent="0.2">
      <c r="A999" s="88"/>
    </row>
    <row r="1000" spans="1:1" x14ac:dyDescent="0.2">
      <c r="A1000" s="88"/>
    </row>
    <row r="1001" spans="1:1" x14ac:dyDescent="0.2">
      <c r="A1001" s="88"/>
    </row>
    <row r="1002" spans="1:1" x14ac:dyDescent="0.2">
      <c r="A1002" s="88"/>
    </row>
    <row r="1003" spans="1:1" x14ac:dyDescent="0.2">
      <c r="A1003" s="88"/>
    </row>
    <row r="1004" spans="1:1" x14ac:dyDescent="0.2">
      <c r="A1004" s="88"/>
    </row>
    <row r="1005" spans="1:1" x14ac:dyDescent="0.2">
      <c r="A1005" s="88"/>
    </row>
    <row r="1006" spans="1:1" x14ac:dyDescent="0.2">
      <c r="A1006" s="88"/>
    </row>
    <row r="1007" spans="1:1" x14ac:dyDescent="0.2">
      <c r="A1007" s="88"/>
    </row>
    <row r="1008" spans="1:1" x14ac:dyDescent="0.2">
      <c r="A1008" s="88"/>
    </row>
    <row r="1009" spans="1:1" x14ac:dyDescent="0.2">
      <c r="A1009" s="88"/>
    </row>
    <row r="1010" spans="1:1" x14ac:dyDescent="0.2">
      <c r="A1010" s="88"/>
    </row>
    <row r="1011" spans="1:1" x14ac:dyDescent="0.2">
      <c r="A1011" s="88"/>
    </row>
    <row r="1012" spans="1:1" x14ac:dyDescent="0.2">
      <c r="A1012" s="88"/>
    </row>
    <row r="1013" spans="1:1" x14ac:dyDescent="0.2">
      <c r="A1013" s="88"/>
    </row>
    <row r="1014" spans="1:1" x14ac:dyDescent="0.2">
      <c r="A1014" s="88"/>
    </row>
    <row r="1015" spans="1:1" x14ac:dyDescent="0.2">
      <c r="A1015" s="88"/>
    </row>
    <row r="1016" spans="1:1" x14ac:dyDescent="0.2">
      <c r="A1016" s="88"/>
    </row>
    <row r="1017" spans="1:1" x14ac:dyDescent="0.2">
      <c r="A1017" s="88"/>
    </row>
    <row r="1018" spans="1:1" x14ac:dyDescent="0.2">
      <c r="A1018" s="88"/>
    </row>
    <row r="1019" spans="1:1" x14ac:dyDescent="0.2">
      <c r="A1019" s="88"/>
    </row>
    <row r="1020" spans="1:1" x14ac:dyDescent="0.2">
      <c r="A1020" s="88"/>
    </row>
    <row r="1021" spans="1:1" x14ac:dyDescent="0.2">
      <c r="A1021" s="88"/>
    </row>
    <row r="1022" spans="1:1" x14ac:dyDescent="0.2">
      <c r="A1022" s="88"/>
    </row>
    <row r="1023" spans="1:1" x14ac:dyDescent="0.2">
      <c r="A1023" s="88"/>
    </row>
    <row r="1024" spans="1:1" x14ac:dyDescent="0.2">
      <c r="A1024" s="88"/>
    </row>
    <row r="1025" spans="1:1" x14ac:dyDescent="0.2">
      <c r="A1025" s="88"/>
    </row>
    <row r="1026" spans="1:1" x14ac:dyDescent="0.2">
      <c r="A1026" s="88"/>
    </row>
    <row r="1027" spans="1:1" x14ac:dyDescent="0.2">
      <c r="A1027" s="88"/>
    </row>
    <row r="1028" spans="1:1" x14ac:dyDescent="0.2">
      <c r="A1028" s="88"/>
    </row>
    <row r="1029" spans="1:1" x14ac:dyDescent="0.2">
      <c r="A1029" s="88"/>
    </row>
    <row r="1030" spans="1:1" x14ac:dyDescent="0.2">
      <c r="A1030" s="88"/>
    </row>
    <row r="1031" spans="1:1" x14ac:dyDescent="0.2">
      <c r="A1031" s="88"/>
    </row>
    <row r="1032" spans="1:1" x14ac:dyDescent="0.2">
      <c r="A1032" s="88"/>
    </row>
    <row r="1033" spans="1:1" x14ac:dyDescent="0.2">
      <c r="A1033" s="88"/>
    </row>
    <row r="1034" spans="1:1" x14ac:dyDescent="0.2">
      <c r="A1034" s="88"/>
    </row>
    <row r="1035" spans="1:1" x14ac:dyDescent="0.2">
      <c r="A1035" s="88"/>
    </row>
    <row r="1036" spans="1:1" x14ac:dyDescent="0.2">
      <c r="A1036" s="88"/>
    </row>
    <row r="1037" spans="1:1" x14ac:dyDescent="0.2">
      <c r="A1037" s="88"/>
    </row>
    <row r="1038" spans="1:1" x14ac:dyDescent="0.2">
      <c r="A1038" s="88"/>
    </row>
    <row r="1039" spans="1:1" x14ac:dyDescent="0.2">
      <c r="A1039" s="88"/>
    </row>
    <row r="1040" spans="1:1" x14ac:dyDescent="0.2">
      <c r="A1040" s="88"/>
    </row>
    <row r="1041" spans="1:1" x14ac:dyDescent="0.2">
      <c r="A1041" s="88"/>
    </row>
    <row r="1042" spans="1:1" x14ac:dyDescent="0.2">
      <c r="A1042" s="88"/>
    </row>
    <row r="1043" spans="1:1" x14ac:dyDescent="0.2">
      <c r="A1043" s="88"/>
    </row>
    <row r="1044" spans="1:1" x14ac:dyDescent="0.2">
      <c r="A1044" s="88"/>
    </row>
    <row r="1045" spans="1:1" x14ac:dyDescent="0.2">
      <c r="A1045" s="88"/>
    </row>
    <row r="1046" spans="1:1" x14ac:dyDescent="0.2">
      <c r="A1046" s="88"/>
    </row>
    <row r="1047" spans="1:1" x14ac:dyDescent="0.2">
      <c r="A1047" s="88"/>
    </row>
    <row r="1048" spans="1:1" x14ac:dyDescent="0.2">
      <c r="A1048" s="88"/>
    </row>
    <row r="1049" spans="1:1" x14ac:dyDescent="0.2">
      <c r="A1049" s="88"/>
    </row>
    <row r="1050" spans="1:1" x14ac:dyDescent="0.2">
      <c r="A1050" s="88"/>
    </row>
    <row r="1051" spans="1:1" x14ac:dyDescent="0.2">
      <c r="A1051" s="88"/>
    </row>
    <row r="1052" spans="1:1" x14ac:dyDescent="0.2">
      <c r="A1052" s="88"/>
    </row>
    <row r="1053" spans="1:1" x14ac:dyDescent="0.2">
      <c r="A1053" s="88"/>
    </row>
    <row r="1054" spans="1:1" x14ac:dyDescent="0.2">
      <c r="A1054" s="88"/>
    </row>
    <row r="1055" spans="1:1" x14ac:dyDescent="0.2">
      <c r="A1055" s="88"/>
    </row>
    <row r="1056" spans="1:1" x14ac:dyDescent="0.2">
      <c r="A1056" s="88"/>
    </row>
    <row r="1057" spans="1:1" x14ac:dyDescent="0.2">
      <c r="A1057" s="88"/>
    </row>
    <row r="1058" spans="1:1" x14ac:dyDescent="0.2">
      <c r="A1058" s="88"/>
    </row>
    <row r="1059" spans="1:1" x14ac:dyDescent="0.2">
      <c r="A1059" s="88"/>
    </row>
    <row r="1060" spans="1:1" x14ac:dyDescent="0.2">
      <c r="A1060" s="88"/>
    </row>
    <row r="1061" spans="1:1" x14ac:dyDescent="0.2">
      <c r="A1061" s="88"/>
    </row>
    <row r="1062" spans="1:1" x14ac:dyDescent="0.2">
      <c r="A1062" s="88"/>
    </row>
    <row r="1063" spans="1:1" x14ac:dyDescent="0.2">
      <c r="A1063" s="88"/>
    </row>
    <row r="1064" spans="1:1" x14ac:dyDescent="0.2">
      <c r="A1064" s="88"/>
    </row>
    <row r="1065" spans="1:1" x14ac:dyDescent="0.2">
      <c r="A1065" s="88"/>
    </row>
    <row r="1066" spans="1:1" x14ac:dyDescent="0.2">
      <c r="A1066" s="88"/>
    </row>
    <row r="1067" spans="1:1" x14ac:dyDescent="0.2">
      <c r="A1067" s="88"/>
    </row>
    <row r="1068" spans="1:1" x14ac:dyDescent="0.2">
      <c r="A1068" s="88"/>
    </row>
    <row r="1069" spans="1:1" x14ac:dyDescent="0.2">
      <c r="A1069" s="88"/>
    </row>
    <row r="1070" spans="1:1" x14ac:dyDescent="0.2">
      <c r="A1070" s="88"/>
    </row>
    <row r="1071" spans="1:1" x14ac:dyDescent="0.2">
      <c r="A1071" s="88"/>
    </row>
    <row r="1072" spans="1:1" x14ac:dyDescent="0.2">
      <c r="A1072" s="88"/>
    </row>
    <row r="1073" spans="1:1" x14ac:dyDescent="0.2">
      <c r="A1073" s="88"/>
    </row>
    <row r="1074" spans="1:1" x14ac:dyDescent="0.2">
      <c r="A1074" s="88"/>
    </row>
    <row r="1075" spans="1:1" x14ac:dyDescent="0.2">
      <c r="A1075" s="88"/>
    </row>
    <row r="1076" spans="1:1" x14ac:dyDescent="0.2">
      <c r="A1076" s="88"/>
    </row>
    <row r="1077" spans="1:1" x14ac:dyDescent="0.2">
      <c r="A1077" s="88"/>
    </row>
    <row r="1078" spans="1:1" x14ac:dyDescent="0.2">
      <c r="A1078" s="88"/>
    </row>
    <row r="1079" spans="1:1" x14ac:dyDescent="0.2">
      <c r="A1079" s="88"/>
    </row>
    <row r="1080" spans="1:1" x14ac:dyDescent="0.2">
      <c r="A1080" s="88"/>
    </row>
    <row r="1081" spans="1:1" x14ac:dyDescent="0.2">
      <c r="A1081" s="88"/>
    </row>
    <row r="1082" spans="1:1" x14ac:dyDescent="0.2">
      <c r="A1082" s="88"/>
    </row>
    <row r="1083" spans="1:1" x14ac:dyDescent="0.2">
      <c r="A1083" s="88"/>
    </row>
    <row r="1084" spans="1:1" x14ac:dyDescent="0.2">
      <c r="A1084" s="88"/>
    </row>
    <row r="1085" spans="1:1" x14ac:dyDescent="0.2">
      <c r="A1085" s="88"/>
    </row>
    <row r="1086" spans="1:1" x14ac:dyDescent="0.2">
      <c r="A1086" s="88"/>
    </row>
    <row r="1087" spans="1:1" x14ac:dyDescent="0.2">
      <c r="A1087" s="88"/>
    </row>
    <row r="1088" spans="1:1" x14ac:dyDescent="0.2">
      <c r="A1088" s="88"/>
    </row>
    <row r="1089" spans="1:1" x14ac:dyDescent="0.2">
      <c r="A1089" s="88"/>
    </row>
    <row r="1090" spans="1:1" x14ac:dyDescent="0.2">
      <c r="A1090" s="88"/>
    </row>
    <row r="1091" spans="1:1" x14ac:dyDescent="0.2">
      <c r="A1091" s="88"/>
    </row>
    <row r="1092" spans="1:1" x14ac:dyDescent="0.2">
      <c r="A1092" s="88"/>
    </row>
    <row r="1093" spans="1:1" x14ac:dyDescent="0.2">
      <c r="A1093" s="88"/>
    </row>
    <row r="1094" spans="1:1" x14ac:dyDescent="0.2">
      <c r="A1094" s="88"/>
    </row>
    <row r="1095" spans="1:1" x14ac:dyDescent="0.2">
      <c r="A1095" s="88"/>
    </row>
    <row r="1096" spans="1:1" x14ac:dyDescent="0.2">
      <c r="A1096" s="88"/>
    </row>
    <row r="1097" spans="1:1" x14ac:dyDescent="0.2">
      <c r="A1097" s="88"/>
    </row>
    <row r="1098" spans="1:1" x14ac:dyDescent="0.2">
      <c r="A1098" s="88"/>
    </row>
    <row r="1099" spans="1:1" x14ac:dyDescent="0.2">
      <c r="A1099" s="88"/>
    </row>
    <row r="1100" spans="1:1" x14ac:dyDescent="0.2">
      <c r="A1100" s="88"/>
    </row>
    <row r="1101" spans="1:1" x14ac:dyDescent="0.2">
      <c r="A1101" s="88"/>
    </row>
    <row r="1102" spans="1:1" x14ac:dyDescent="0.2">
      <c r="A1102" s="88"/>
    </row>
    <row r="1103" spans="1:1" x14ac:dyDescent="0.2">
      <c r="A1103" s="88"/>
    </row>
    <row r="1104" spans="1:1" x14ac:dyDescent="0.2">
      <c r="A1104" s="88"/>
    </row>
    <row r="1105" spans="1:1" x14ac:dyDescent="0.2">
      <c r="A1105" s="88"/>
    </row>
    <row r="1106" spans="1:1" x14ac:dyDescent="0.2">
      <c r="A1106" s="88"/>
    </row>
    <row r="1107" spans="1:1" x14ac:dyDescent="0.2">
      <c r="A1107" s="88"/>
    </row>
    <row r="1108" spans="1:1" x14ac:dyDescent="0.2">
      <c r="A1108" s="88"/>
    </row>
    <row r="1109" spans="1:1" x14ac:dyDescent="0.2">
      <c r="A1109" s="88"/>
    </row>
    <row r="1110" spans="1:1" x14ac:dyDescent="0.2">
      <c r="A1110" s="88"/>
    </row>
    <row r="1111" spans="1:1" x14ac:dyDescent="0.2">
      <c r="A1111" s="88"/>
    </row>
    <row r="1112" spans="1:1" x14ac:dyDescent="0.2">
      <c r="A1112" s="88"/>
    </row>
    <row r="1113" spans="1:1" x14ac:dyDescent="0.2">
      <c r="A1113" s="88"/>
    </row>
    <row r="1114" spans="1:1" x14ac:dyDescent="0.2">
      <c r="A1114" s="88"/>
    </row>
    <row r="1115" spans="1:1" x14ac:dyDescent="0.2">
      <c r="A1115" s="88"/>
    </row>
    <row r="1116" spans="1:1" x14ac:dyDescent="0.2">
      <c r="A1116" s="88"/>
    </row>
    <row r="1117" spans="1:1" x14ac:dyDescent="0.2">
      <c r="A1117" s="88"/>
    </row>
    <row r="1118" spans="1:1" x14ac:dyDescent="0.2">
      <c r="A1118" s="88"/>
    </row>
    <row r="1119" spans="1:1" x14ac:dyDescent="0.2">
      <c r="A1119" s="88"/>
    </row>
    <row r="1120" spans="1:1" x14ac:dyDescent="0.2">
      <c r="A1120" s="88"/>
    </row>
    <row r="1121" spans="1:1" x14ac:dyDescent="0.2">
      <c r="A1121" s="88"/>
    </row>
    <row r="1122" spans="1:1" x14ac:dyDescent="0.2">
      <c r="A1122" s="88"/>
    </row>
    <row r="1123" spans="1:1" x14ac:dyDescent="0.2">
      <c r="A1123" s="88"/>
    </row>
    <row r="1124" spans="1:1" x14ac:dyDescent="0.2">
      <c r="A1124" s="88"/>
    </row>
    <row r="1125" spans="1:1" x14ac:dyDescent="0.2">
      <c r="A1125" s="88"/>
    </row>
    <row r="1126" spans="1:1" x14ac:dyDescent="0.2">
      <c r="A1126" s="88"/>
    </row>
    <row r="1127" spans="1:1" x14ac:dyDescent="0.2">
      <c r="A1127" s="88"/>
    </row>
    <row r="1128" spans="1:1" x14ac:dyDescent="0.2">
      <c r="A1128" s="88"/>
    </row>
    <row r="1129" spans="1:1" x14ac:dyDescent="0.2">
      <c r="A1129" s="88"/>
    </row>
    <row r="1130" spans="1:1" x14ac:dyDescent="0.2">
      <c r="A1130" s="88"/>
    </row>
    <row r="1131" spans="1:1" x14ac:dyDescent="0.2">
      <c r="A1131" s="88"/>
    </row>
    <row r="1132" spans="1:1" x14ac:dyDescent="0.2">
      <c r="A1132" s="88"/>
    </row>
    <row r="1133" spans="1:1" x14ac:dyDescent="0.2">
      <c r="A1133" s="88"/>
    </row>
    <row r="1134" spans="1:1" x14ac:dyDescent="0.2">
      <c r="A1134" s="88"/>
    </row>
    <row r="1135" spans="1:1" x14ac:dyDescent="0.2">
      <c r="A1135" s="88"/>
    </row>
    <row r="1136" spans="1:1" x14ac:dyDescent="0.2">
      <c r="A1136" s="88"/>
    </row>
    <row r="1137" spans="1:1" x14ac:dyDescent="0.2">
      <c r="A1137" s="88"/>
    </row>
    <row r="1138" spans="1:1" x14ac:dyDescent="0.2">
      <c r="A1138" s="88"/>
    </row>
    <row r="1139" spans="1:1" x14ac:dyDescent="0.2">
      <c r="A1139" s="88"/>
    </row>
    <row r="1140" spans="1:1" x14ac:dyDescent="0.2">
      <c r="A1140" s="88"/>
    </row>
    <row r="1141" spans="1:1" x14ac:dyDescent="0.2">
      <c r="A1141" s="88"/>
    </row>
    <row r="1142" spans="1:1" x14ac:dyDescent="0.2">
      <c r="A1142" s="88"/>
    </row>
    <row r="1143" spans="1:1" x14ac:dyDescent="0.2">
      <c r="A1143" s="88"/>
    </row>
    <row r="1144" spans="1:1" x14ac:dyDescent="0.2">
      <c r="A1144" s="88"/>
    </row>
    <row r="1145" spans="1:1" x14ac:dyDescent="0.2">
      <c r="A1145" s="88"/>
    </row>
    <row r="1146" spans="1:1" x14ac:dyDescent="0.2">
      <c r="A1146" s="88"/>
    </row>
    <row r="1147" spans="1:1" x14ac:dyDescent="0.2">
      <c r="A1147" s="88"/>
    </row>
    <row r="1148" spans="1:1" x14ac:dyDescent="0.2">
      <c r="A1148" s="88"/>
    </row>
    <row r="1149" spans="1:1" x14ac:dyDescent="0.2">
      <c r="A1149" s="88"/>
    </row>
    <row r="1150" spans="1:1" x14ac:dyDescent="0.2">
      <c r="A1150" s="88"/>
    </row>
    <row r="1151" spans="1:1" x14ac:dyDescent="0.2">
      <c r="A1151" s="88"/>
    </row>
    <row r="1152" spans="1:1" x14ac:dyDescent="0.2">
      <c r="A1152" s="88"/>
    </row>
    <row r="1153" spans="1:1" x14ac:dyDescent="0.2">
      <c r="A1153" s="88"/>
    </row>
    <row r="1154" spans="1:1" x14ac:dyDescent="0.2">
      <c r="A1154" s="88"/>
    </row>
    <row r="1155" spans="1:1" x14ac:dyDescent="0.2">
      <c r="A1155" s="88"/>
    </row>
    <row r="1156" spans="1:1" x14ac:dyDescent="0.2">
      <c r="A1156" s="88"/>
    </row>
    <row r="1157" spans="1:1" x14ac:dyDescent="0.2">
      <c r="A1157" s="88"/>
    </row>
    <row r="1158" spans="1:1" x14ac:dyDescent="0.2">
      <c r="A1158" s="88"/>
    </row>
    <row r="1159" spans="1:1" x14ac:dyDescent="0.2">
      <c r="A1159" s="88"/>
    </row>
    <row r="1160" spans="1:1" x14ac:dyDescent="0.2">
      <c r="A1160" s="88"/>
    </row>
    <row r="1161" spans="1:1" x14ac:dyDescent="0.2">
      <c r="A1161" s="88"/>
    </row>
    <row r="1162" spans="1:1" x14ac:dyDescent="0.2">
      <c r="A1162" s="88"/>
    </row>
    <row r="1163" spans="1:1" x14ac:dyDescent="0.2">
      <c r="A1163" s="88"/>
    </row>
    <row r="1164" spans="1:1" x14ac:dyDescent="0.2">
      <c r="A1164" s="88"/>
    </row>
    <row r="1165" spans="1:1" x14ac:dyDescent="0.2">
      <c r="A1165" s="88"/>
    </row>
    <row r="1166" spans="1:1" x14ac:dyDescent="0.2">
      <c r="A1166" s="88"/>
    </row>
    <row r="1167" spans="1:1" x14ac:dyDescent="0.2">
      <c r="A1167" s="88"/>
    </row>
    <row r="1168" spans="1:1" x14ac:dyDescent="0.2">
      <c r="A1168" s="88"/>
    </row>
    <row r="1169" spans="1:1" x14ac:dyDescent="0.2">
      <c r="A1169" s="88"/>
    </row>
    <row r="1170" spans="1:1" x14ac:dyDescent="0.2">
      <c r="A1170" s="88"/>
    </row>
    <row r="1171" spans="1:1" x14ac:dyDescent="0.2">
      <c r="A1171" s="88"/>
    </row>
    <row r="1172" spans="1:1" x14ac:dyDescent="0.2">
      <c r="A1172" s="88"/>
    </row>
    <row r="1173" spans="1:1" x14ac:dyDescent="0.2">
      <c r="A1173" s="88"/>
    </row>
    <row r="1174" spans="1:1" x14ac:dyDescent="0.2">
      <c r="A1174" s="88"/>
    </row>
    <row r="1175" spans="1:1" x14ac:dyDescent="0.2">
      <c r="A1175" s="88"/>
    </row>
    <row r="1176" spans="1:1" x14ac:dyDescent="0.2">
      <c r="A1176" s="88"/>
    </row>
    <row r="1177" spans="1:1" x14ac:dyDescent="0.2">
      <c r="A1177" s="88"/>
    </row>
    <row r="1178" spans="1:1" x14ac:dyDescent="0.2">
      <c r="A1178" s="88"/>
    </row>
    <row r="1179" spans="1:1" x14ac:dyDescent="0.2">
      <c r="A1179" s="88"/>
    </row>
    <row r="1180" spans="1:1" x14ac:dyDescent="0.2">
      <c r="A1180" s="88"/>
    </row>
    <row r="1181" spans="1:1" x14ac:dyDescent="0.2">
      <c r="A1181" s="88"/>
    </row>
    <row r="1182" spans="1:1" x14ac:dyDescent="0.2">
      <c r="A1182" s="88"/>
    </row>
    <row r="1183" spans="1:1" x14ac:dyDescent="0.2">
      <c r="A1183" s="88"/>
    </row>
    <row r="1184" spans="1:1" x14ac:dyDescent="0.2">
      <c r="A1184" s="88"/>
    </row>
    <row r="1185" spans="1:1" x14ac:dyDescent="0.2">
      <c r="A1185" s="88"/>
    </row>
    <row r="1186" spans="1:1" x14ac:dyDescent="0.2">
      <c r="A1186" s="88"/>
    </row>
    <row r="1187" spans="1:1" x14ac:dyDescent="0.2">
      <c r="A1187" s="88"/>
    </row>
    <row r="1188" spans="1:1" x14ac:dyDescent="0.2">
      <c r="A1188" s="88"/>
    </row>
    <row r="1189" spans="1:1" x14ac:dyDescent="0.2">
      <c r="A1189" s="88"/>
    </row>
    <row r="1190" spans="1:1" x14ac:dyDescent="0.2">
      <c r="A1190" s="88"/>
    </row>
    <row r="1191" spans="1:1" x14ac:dyDescent="0.2">
      <c r="A1191" s="88"/>
    </row>
    <row r="1192" spans="1:1" x14ac:dyDescent="0.2">
      <c r="A1192" s="88"/>
    </row>
    <row r="1193" spans="1:1" x14ac:dyDescent="0.2">
      <c r="A1193" s="88"/>
    </row>
    <row r="1194" spans="1:1" x14ac:dyDescent="0.2">
      <c r="A1194" s="88"/>
    </row>
    <row r="1195" spans="1:1" x14ac:dyDescent="0.2">
      <c r="A1195" s="88"/>
    </row>
    <row r="1196" spans="1:1" x14ac:dyDescent="0.2">
      <c r="A1196" s="88"/>
    </row>
    <row r="1197" spans="1:1" x14ac:dyDescent="0.2">
      <c r="A1197" s="88"/>
    </row>
    <row r="1198" spans="1:1" x14ac:dyDescent="0.2">
      <c r="A1198" s="88"/>
    </row>
    <row r="1199" spans="1:1" x14ac:dyDescent="0.2">
      <c r="A1199" s="88"/>
    </row>
    <row r="1200" spans="1:1" x14ac:dyDescent="0.2">
      <c r="A1200" s="88"/>
    </row>
    <row r="1201" spans="1:1" x14ac:dyDescent="0.2">
      <c r="A1201" s="88"/>
    </row>
    <row r="1202" spans="1:1" x14ac:dyDescent="0.2">
      <c r="A1202" s="88"/>
    </row>
    <row r="1203" spans="1:1" x14ac:dyDescent="0.2">
      <c r="A1203" s="88"/>
    </row>
    <row r="1204" spans="1:1" x14ac:dyDescent="0.2">
      <c r="A1204" s="88"/>
    </row>
    <row r="1205" spans="1:1" x14ac:dyDescent="0.2">
      <c r="A1205" s="88"/>
    </row>
    <row r="1206" spans="1:1" x14ac:dyDescent="0.2">
      <c r="A1206" s="88"/>
    </row>
    <row r="1207" spans="1:1" x14ac:dyDescent="0.2">
      <c r="A1207" s="88"/>
    </row>
    <row r="1208" spans="1:1" x14ac:dyDescent="0.2">
      <c r="A1208" s="88"/>
    </row>
    <row r="1209" spans="1:1" x14ac:dyDescent="0.2">
      <c r="A1209" s="88"/>
    </row>
    <row r="1210" spans="1:1" x14ac:dyDescent="0.2">
      <c r="A1210" s="88"/>
    </row>
    <row r="1211" spans="1:1" x14ac:dyDescent="0.2">
      <c r="A1211" s="88"/>
    </row>
    <row r="1212" spans="1:1" x14ac:dyDescent="0.2">
      <c r="A1212" s="88"/>
    </row>
    <row r="1213" spans="1:1" x14ac:dyDescent="0.2">
      <c r="A1213" s="88"/>
    </row>
    <row r="1214" spans="1:1" x14ac:dyDescent="0.2">
      <c r="A1214" s="88"/>
    </row>
    <row r="1215" spans="1:1" x14ac:dyDescent="0.2">
      <c r="A1215" s="88"/>
    </row>
    <row r="1216" spans="1:1" x14ac:dyDescent="0.2">
      <c r="A1216" s="88"/>
    </row>
    <row r="1217" spans="1:1" x14ac:dyDescent="0.2">
      <c r="A1217" s="88"/>
    </row>
    <row r="1218" spans="1:1" x14ac:dyDescent="0.2">
      <c r="A1218" s="88"/>
    </row>
    <row r="1219" spans="1:1" x14ac:dyDescent="0.2">
      <c r="A1219" s="88"/>
    </row>
    <row r="1220" spans="1:1" x14ac:dyDescent="0.2">
      <c r="A1220" s="88"/>
    </row>
    <row r="1221" spans="1:1" x14ac:dyDescent="0.2">
      <c r="A1221" s="88"/>
    </row>
    <row r="1222" spans="1:1" x14ac:dyDescent="0.2">
      <c r="A1222" s="88"/>
    </row>
    <row r="1223" spans="1:1" x14ac:dyDescent="0.2">
      <c r="A1223" s="88"/>
    </row>
    <row r="1224" spans="1:1" x14ac:dyDescent="0.2">
      <c r="A1224" s="88"/>
    </row>
    <row r="1225" spans="1:1" x14ac:dyDescent="0.2">
      <c r="A1225" s="88"/>
    </row>
    <row r="1226" spans="1:1" x14ac:dyDescent="0.2">
      <c r="A1226" s="88"/>
    </row>
    <row r="1227" spans="1:1" x14ac:dyDescent="0.2">
      <c r="A1227" s="88"/>
    </row>
    <row r="1228" spans="1:1" x14ac:dyDescent="0.2">
      <c r="A1228" s="88"/>
    </row>
    <row r="1229" spans="1:1" x14ac:dyDescent="0.2">
      <c r="A1229" s="88"/>
    </row>
    <row r="1230" spans="1:1" x14ac:dyDescent="0.2">
      <c r="A1230" s="88"/>
    </row>
    <row r="1231" spans="1:1" x14ac:dyDescent="0.2">
      <c r="A1231" s="88"/>
    </row>
    <row r="1232" spans="1:1" x14ac:dyDescent="0.2">
      <c r="A1232" s="88"/>
    </row>
    <row r="1233" spans="1:1" x14ac:dyDescent="0.2">
      <c r="A1233" s="88"/>
    </row>
    <row r="1234" spans="1:1" x14ac:dyDescent="0.2">
      <c r="A1234" s="88"/>
    </row>
    <row r="1235" spans="1:1" x14ac:dyDescent="0.2">
      <c r="A1235" s="88"/>
    </row>
    <row r="1236" spans="1:1" x14ac:dyDescent="0.2">
      <c r="A1236" s="88"/>
    </row>
    <row r="1237" spans="1:1" x14ac:dyDescent="0.2">
      <c r="A1237" s="88"/>
    </row>
    <row r="1238" spans="1:1" x14ac:dyDescent="0.2">
      <c r="A1238" s="88"/>
    </row>
    <row r="1239" spans="1:1" x14ac:dyDescent="0.2">
      <c r="A1239" s="88"/>
    </row>
    <row r="1240" spans="1:1" x14ac:dyDescent="0.2">
      <c r="A1240" s="88"/>
    </row>
    <row r="1241" spans="1:1" x14ac:dyDescent="0.2">
      <c r="A1241" s="88"/>
    </row>
    <row r="1242" spans="1:1" x14ac:dyDescent="0.2">
      <c r="A1242" s="88"/>
    </row>
    <row r="1243" spans="1:1" x14ac:dyDescent="0.2">
      <c r="A1243" s="88"/>
    </row>
    <row r="1244" spans="1:1" x14ac:dyDescent="0.2">
      <c r="A1244" s="88"/>
    </row>
    <row r="1245" spans="1:1" x14ac:dyDescent="0.2">
      <c r="A1245" s="88"/>
    </row>
    <row r="1246" spans="1:1" x14ac:dyDescent="0.2">
      <c r="A1246" s="88"/>
    </row>
    <row r="1247" spans="1:1" x14ac:dyDescent="0.2">
      <c r="A1247" s="88"/>
    </row>
    <row r="1248" spans="1:1" x14ac:dyDescent="0.2">
      <c r="A1248" s="88"/>
    </row>
    <row r="1249" spans="1:1" x14ac:dyDescent="0.2">
      <c r="A1249" s="88"/>
    </row>
    <row r="1250" spans="1:1" x14ac:dyDescent="0.2">
      <c r="A1250" s="88"/>
    </row>
    <row r="1251" spans="1:1" x14ac:dyDescent="0.2">
      <c r="A1251" s="88"/>
    </row>
    <row r="1252" spans="1:1" x14ac:dyDescent="0.2">
      <c r="A1252" s="88"/>
    </row>
    <row r="1253" spans="1:1" x14ac:dyDescent="0.2">
      <c r="A1253" s="88"/>
    </row>
    <row r="1254" spans="1:1" x14ac:dyDescent="0.2">
      <c r="A1254" s="88"/>
    </row>
    <row r="1255" spans="1:1" x14ac:dyDescent="0.2">
      <c r="A1255" s="88"/>
    </row>
    <row r="1256" spans="1:1" x14ac:dyDescent="0.2">
      <c r="A1256" s="88"/>
    </row>
    <row r="1257" spans="1:1" x14ac:dyDescent="0.2">
      <c r="A1257" s="88"/>
    </row>
    <row r="1258" spans="1:1" x14ac:dyDescent="0.2">
      <c r="A1258" s="88"/>
    </row>
    <row r="1259" spans="1:1" x14ac:dyDescent="0.2">
      <c r="A1259" s="88"/>
    </row>
    <row r="1260" spans="1:1" x14ac:dyDescent="0.2">
      <c r="A1260" s="88"/>
    </row>
    <row r="1261" spans="1:1" x14ac:dyDescent="0.2">
      <c r="A1261" s="88"/>
    </row>
    <row r="1262" spans="1:1" x14ac:dyDescent="0.2">
      <c r="A1262" s="88"/>
    </row>
    <row r="1263" spans="1:1" x14ac:dyDescent="0.2">
      <c r="A1263" s="88"/>
    </row>
    <row r="1264" spans="1:1" x14ac:dyDescent="0.2">
      <c r="A1264" s="88"/>
    </row>
    <row r="1265" spans="1:1" x14ac:dyDescent="0.2">
      <c r="A1265" s="88"/>
    </row>
    <row r="1266" spans="1:1" x14ac:dyDescent="0.2">
      <c r="A1266" s="88"/>
    </row>
    <row r="1267" spans="1:1" x14ac:dyDescent="0.2">
      <c r="A1267" s="88"/>
    </row>
    <row r="1268" spans="1:1" x14ac:dyDescent="0.2">
      <c r="A1268" s="88"/>
    </row>
    <row r="1269" spans="1:1" x14ac:dyDescent="0.2">
      <c r="A1269" s="88"/>
    </row>
    <row r="1270" spans="1:1" x14ac:dyDescent="0.2">
      <c r="A1270" s="88"/>
    </row>
    <row r="1271" spans="1:1" x14ac:dyDescent="0.2">
      <c r="A1271" s="88"/>
    </row>
    <row r="1272" spans="1:1" x14ac:dyDescent="0.2">
      <c r="A1272" s="88"/>
    </row>
    <row r="1273" spans="1:1" x14ac:dyDescent="0.2">
      <c r="A1273" s="88"/>
    </row>
    <row r="1274" spans="1:1" x14ac:dyDescent="0.2">
      <c r="A1274" s="88"/>
    </row>
    <row r="1275" spans="1:1" x14ac:dyDescent="0.2">
      <c r="A1275" s="88"/>
    </row>
    <row r="1276" spans="1:1" x14ac:dyDescent="0.2">
      <c r="A1276" s="88"/>
    </row>
    <row r="1277" spans="1:1" x14ac:dyDescent="0.2">
      <c r="A1277" s="88"/>
    </row>
    <row r="1278" spans="1:1" x14ac:dyDescent="0.2">
      <c r="A1278" s="88"/>
    </row>
    <row r="1279" spans="1:1" x14ac:dyDescent="0.2">
      <c r="A1279" s="88"/>
    </row>
    <row r="1280" spans="1:1" x14ac:dyDescent="0.2">
      <c r="A1280" s="88"/>
    </row>
    <row r="1281" spans="1:1" x14ac:dyDescent="0.2">
      <c r="A1281" s="88"/>
    </row>
    <row r="1282" spans="1:1" x14ac:dyDescent="0.2">
      <c r="A1282" s="88"/>
    </row>
    <row r="1283" spans="1:1" x14ac:dyDescent="0.2">
      <c r="A1283" s="88"/>
    </row>
    <row r="1284" spans="1:1" x14ac:dyDescent="0.2">
      <c r="A1284" s="88"/>
    </row>
    <row r="1285" spans="1:1" x14ac:dyDescent="0.2">
      <c r="A1285" s="88"/>
    </row>
    <row r="1286" spans="1:1" x14ac:dyDescent="0.2">
      <c r="A1286" s="88"/>
    </row>
    <row r="1287" spans="1:1" x14ac:dyDescent="0.2">
      <c r="A1287" s="88"/>
    </row>
    <row r="1288" spans="1:1" x14ac:dyDescent="0.2">
      <c r="A1288" s="88"/>
    </row>
    <row r="1289" spans="1:1" x14ac:dyDescent="0.2">
      <c r="A1289" s="88"/>
    </row>
    <row r="1290" spans="1:1" x14ac:dyDescent="0.2">
      <c r="A1290" s="88"/>
    </row>
    <row r="1291" spans="1:1" x14ac:dyDescent="0.2">
      <c r="A1291" s="88"/>
    </row>
    <row r="1292" spans="1:1" x14ac:dyDescent="0.2">
      <c r="A1292" s="88"/>
    </row>
    <row r="1293" spans="1:1" x14ac:dyDescent="0.2">
      <c r="A1293" s="88"/>
    </row>
    <row r="1294" spans="1:1" x14ac:dyDescent="0.2">
      <c r="A1294" s="88"/>
    </row>
    <row r="1295" spans="1:1" x14ac:dyDescent="0.2">
      <c r="A1295" s="88"/>
    </row>
    <row r="1296" spans="1:1" x14ac:dyDescent="0.2">
      <c r="A1296" s="88"/>
    </row>
    <row r="1297" spans="1:1" x14ac:dyDescent="0.2">
      <c r="A1297" s="88"/>
    </row>
    <row r="1298" spans="1:1" x14ac:dyDescent="0.2">
      <c r="A1298" s="88"/>
    </row>
    <row r="1299" spans="1:1" x14ac:dyDescent="0.2">
      <c r="A1299" s="88"/>
    </row>
    <row r="1300" spans="1:1" x14ac:dyDescent="0.2">
      <c r="A1300" s="88"/>
    </row>
    <row r="1301" spans="1:1" x14ac:dyDescent="0.2">
      <c r="A1301" s="88"/>
    </row>
    <row r="1302" spans="1:1" x14ac:dyDescent="0.2">
      <c r="A1302" s="88"/>
    </row>
    <row r="1303" spans="1:1" x14ac:dyDescent="0.2">
      <c r="A1303" s="88"/>
    </row>
    <row r="1304" spans="1:1" x14ac:dyDescent="0.2">
      <c r="A1304" s="88"/>
    </row>
    <row r="1305" spans="1:1" x14ac:dyDescent="0.2">
      <c r="A1305" s="88"/>
    </row>
    <row r="1306" spans="1:1" x14ac:dyDescent="0.2">
      <c r="A1306" s="88"/>
    </row>
    <row r="1307" spans="1:1" x14ac:dyDescent="0.2">
      <c r="A1307" s="88"/>
    </row>
    <row r="1308" spans="1:1" x14ac:dyDescent="0.2">
      <c r="A1308" s="88"/>
    </row>
    <row r="1309" spans="1:1" x14ac:dyDescent="0.2">
      <c r="A1309" s="88"/>
    </row>
    <row r="1310" spans="1:1" x14ac:dyDescent="0.2">
      <c r="A1310" s="88"/>
    </row>
    <row r="1311" spans="1:1" x14ac:dyDescent="0.2">
      <c r="A1311" s="88"/>
    </row>
    <row r="1312" spans="1:1" x14ac:dyDescent="0.2">
      <c r="A1312" s="88"/>
    </row>
    <row r="1313" spans="1:1" x14ac:dyDescent="0.2">
      <c r="A1313" s="88"/>
    </row>
    <row r="1314" spans="1:1" x14ac:dyDescent="0.2">
      <c r="A1314" s="88"/>
    </row>
    <row r="1315" spans="1:1" x14ac:dyDescent="0.2">
      <c r="A1315" s="88"/>
    </row>
    <row r="1316" spans="1:1" x14ac:dyDescent="0.2">
      <c r="A1316" s="88"/>
    </row>
    <row r="1317" spans="1:1" x14ac:dyDescent="0.2">
      <c r="A1317" s="88"/>
    </row>
    <row r="1318" spans="1:1" x14ac:dyDescent="0.2">
      <c r="A1318" s="88"/>
    </row>
    <row r="1319" spans="1:1" x14ac:dyDescent="0.2">
      <c r="A1319" s="88"/>
    </row>
    <row r="1320" spans="1:1" x14ac:dyDescent="0.2">
      <c r="A1320" s="88"/>
    </row>
    <row r="1321" spans="1:1" x14ac:dyDescent="0.2">
      <c r="A1321" s="88"/>
    </row>
    <row r="1322" spans="1:1" x14ac:dyDescent="0.2">
      <c r="A1322" s="88"/>
    </row>
    <row r="1323" spans="1:1" x14ac:dyDescent="0.2">
      <c r="A1323" s="88"/>
    </row>
    <row r="1324" spans="1:1" x14ac:dyDescent="0.2">
      <c r="A1324" s="88"/>
    </row>
    <row r="1325" spans="1:1" x14ac:dyDescent="0.2">
      <c r="A1325" s="88"/>
    </row>
    <row r="1326" spans="1:1" x14ac:dyDescent="0.2">
      <c r="A1326" s="88"/>
    </row>
    <row r="1327" spans="1:1" x14ac:dyDescent="0.2">
      <c r="A1327" s="88"/>
    </row>
    <row r="1328" spans="1:1" x14ac:dyDescent="0.2">
      <c r="A1328" s="88"/>
    </row>
    <row r="1329" spans="1:1" x14ac:dyDescent="0.2">
      <c r="A1329" s="88"/>
    </row>
    <row r="1330" spans="1:1" x14ac:dyDescent="0.2">
      <c r="A1330" s="88"/>
    </row>
    <row r="1331" spans="1:1" x14ac:dyDescent="0.2">
      <c r="A1331" s="88"/>
    </row>
    <row r="1332" spans="1:1" x14ac:dyDescent="0.2">
      <c r="A1332" s="88"/>
    </row>
    <row r="1333" spans="1:1" x14ac:dyDescent="0.2">
      <c r="A1333" s="88"/>
    </row>
    <row r="1334" spans="1:1" x14ac:dyDescent="0.2">
      <c r="A1334" s="88"/>
    </row>
    <row r="1335" spans="1:1" x14ac:dyDescent="0.2">
      <c r="A1335" s="88"/>
    </row>
    <row r="1336" spans="1:1" x14ac:dyDescent="0.2">
      <c r="A1336" s="88"/>
    </row>
    <row r="1337" spans="1:1" x14ac:dyDescent="0.2">
      <c r="A1337" s="88"/>
    </row>
    <row r="1338" spans="1:1" x14ac:dyDescent="0.2">
      <c r="A1338" s="88"/>
    </row>
    <row r="1339" spans="1:1" x14ac:dyDescent="0.2">
      <c r="A1339" s="88"/>
    </row>
    <row r="1340" spans="1:1" x14ac:dyDescent="0.2">
      <c r="A1340" s="88"/>
    </row>
    <row r="1341" spans="1:1" x14ac:dyDescent="0.2">
      <c r="A1341" s="88"/>
    </row>
    <row r="1342" spans="1:1" x14ac:dyDescent="0.2">
      <c r="A1342" s="88"/>
    </row>
    <row r="1343" spans="1:1" x14ac:dyDescent="0.2">
      <c r="A1343" s="88"/>
    </row>
    <row r="1344" spans="1:1" x14ac:dyDescent="0.2">
      <c r="A1344" s="88"/>
    </row>
    <row r="1345" spans="1:1" x14ac:dyDescent="0.2">
      <c r="A1345" s="88"/>
    </row>
    <row r="1346" spans="1:1" x14ac:dyDescent="0.2">
      <c r="A1346" s="88"/>
    </row>
    <row r="1347" spans="1:1" x14ac:dyDescent="0.2">
      <c r="A1347" s="88"/>
    </row>
    <row r="1348" spans="1:1" x14ac:dyDescent="0.2">
      <c r="A1348" s="88"/>
    </row>
    <row r="1349" spans="1:1" x14ac:dyDescent="0.2">
      <c r="A1349" s="88"/>
    </row>
    <row r="1350" spans="1:1" x14ac:dyDescent="0.2">
      <c r="A1350" s="88"/>
    </row>
    <row r="1351" spans="1:1" x14ac:dyDescent="0.2">
      <c r="A1351" s="88"/>
    </row>
    <row r="1352" spans="1:1" x14ac:dyDescent="0.2">
      <c r="A1352" s="88"/>
    </row>
    <row r="1353" spans="1:1" x14ac:dyDescent="0.2">
      <c r="A1353" s="88"/>
    </row>
    <row r="1354" spans="1:1" x14ac:dyDescent="0.2">
      <c r="A1354" s="88"/>
    </row>
    <row r="1355" spans="1:1" x14ac:dyDescent="0.2">
      <c r="A1355" s="88"/>
    </row>
    <row r="1356" spans="1:1" x14ac:dyDescent="0.2">
      <c r="A1356" s="88"/>
    </row>
    <row r="1357" spans="1:1" x14ac:dyDescent="0.2">
      <c r="A1357" s="88"/>
    </row>
    <row r="1358" spans="1:1" x14ac:dyDescent="0.2">
      <c r="A1358" s="88"/>
    </row>
    <row r="1359" spans="1:1" x14ac:dyDescent="0.2">
      <c r="A1359" s="88"/>
    </row>
    <row r="1360" spans="1:1" x14ac:dyDescent="0.2">
      <c r="A1360" s="88"/>
    </row>
    <row r="1361" spans="1:1" x14ac:dyDescent="0.2">
      <c r="A1361" s="88"/>
    </row>
    <row r="1362" spans="1:1" x14ac:dyDescent="0.2">
      <c r="A1362" s="88"/>
    </row>
    <row r="1363" spans="1:1" x14ac:dyDescent="0.2">
      <c r="A1363" s="88"/>
    </row>
    <row r="1364" spans="1:1" x14ac:dyDescent="0.2">
      <c r="A1364" s="88"/>
    </row>
    <row r="1365" spans="1:1" x14ac:dyDescent="0.2">
      <c r="A1365" s="88"/>
    </row>
    <row r="1366" spans="1:1" x14ac:dyDescent="0.2">
      <c r="A1366" s="88"/>
    </row>
    <row r="1367" spans="1:1" x14ac:dyDescent="0.2">
      <c r="A1367" s="88"/>
    </row>
    <row r="1368" spans="1:1" x14ac:dyDescent="0.2">
      <c r="A1368" s="88"/>
    </row>
    <row r="1369" spans="1:1" x14ac:dyDescent="0.2">
      <c r="A1369" s="88"/>
    </row>
    <row r="1370" spans="1:1" x14ac:dyDescent="0.2">
      <c r="A1370" s="88"/>
    </row>
    <row r="1371" spans="1:1" x14ac:dyDescent="0.2">
      <c r="A1371" s="88"/>
    </row>
    <row r="1372" spans="1:1" x14ac:dyDescent="0.2">
      <c r="A1372" s="88"/>
    </row>
    <row r="1373" spans="1:1" x14ac:dyDescent="0.2">
      <c r="A1373" s="88"/>
    </row>
    <row r="1374" spans="1:1" x14ac:dyDescent="0.2">
      <c r="A1374" s="88"/>
    </row>
    <row r="1375" spans="1:1" x14ac:dyDescent="0.2">
      <c r="A1375" s="88"/>
    </row>
    <row r="1376" spans="1:1" x14ac:dyDescent="0.2">
      <c r="A1376" s="88"/>
    </row>
    <row r="1377" spans="1:1" x14ac:dyDescent="0.2">
      <c r="A1377" s="88"/>
    </row>
    <row r="1378" spans="1:1" x14ac:dyDescent="0.2">
      <c r="A1378" s="88"/>
    </row>
    <row r="1379" spans="1:1" x14ac:dyDescent="0.2">
      <c r="A1379" s="88"/>
    </row>
    <row r="1380" spans="1:1" x14ac:dyDescent="0.2">
      <c r="A1380" s="88"/>
    </row>
    <row r="1381" spans="1:1" x14ac:dyDescent="0.2">
      <c r="A1381" s="88"/>
    </row>
    <row r="1382" spans="1:1" x14ac:dyDescent="0.2">
      <c r="A1382" s="88"/>
    </row>
    <row r="1383" spans="1:1" x14ac:dyDescent="0.2">
      <c r="A1383" s="88"/>
    </row>
    <row r="1384" spans="1:1" x14ac:dyDescent="0.2">
      <c r="A1384" s="88"/>
    </row>
    <row r="1385" spans="1:1" x14ac:dyDescent="0.2">
      <c r="A1385" s="88"/>
    </row>
    <row r="1386" spans="1:1" x14ac:dyDescent="0.2">
      <c r="A1386" s="88"/>
    </row>
    <row r="1387" spans="1:1" x14ac:dyDescent="0.2">
      <c r="A1387" s="88"/>
    </row>
    <row r="1388" spans="1:1" x14ac:dyDescent="0.2">
      <c r="A1388" s="88"/>
    </row>
    <row r="1389" spans="1:1" x14ac:dyDescent="0.2">
      <c r="A1389" s="88"/>
    </row>
    <row r="1390" spans="1:1" x14ac:dyDescent="0.2">
      <c r="A1390" s="88"/>
    </row>
    <row r="1391" spans="1:1" x14ac:dyDescent="0.2">
      <c r="A1391" s="88"/>
    </row>
    <row r="1392" spans="1:1" x14ac:dyDescent="0.2">
      <c r="A1392" s="88"/>
    </row>
    <row r="1393" spans="1:1" x14ac:dyDescent="0.2">
      <c r="A1393" s="88"/>
    </row>
    <row r="1394" spans="1:1" x14ac:dyDescent="0.2">
      <c r="A1394" s="88"/>
    </row>
    <row r="1395" spans="1:1" x14ac:dyDescent="0.2">
      <c r="A1395" s="88"/>
    </row>
    <row r="1396" spans="1:1" x14ac:dyDescent="0.2">
      <c r="A1396" s="88"/>
    </row>
    <row r="1397" spans="1:1" x14ac:dyDescent="0.2">
      <c r="A1397" s="88"/>
    </row>
    <row r="1398" spans="1:1" x14ac:dyDescent="0.2">
      <c r="A1398" s="88"/>
    </row>
    <row r="1399" spans="1:1" x14ac:dyDescent="0.2">
      <c r="A1399" s="88"/>
    </row>
    <row r="1400" spans="1:1" x14ac:dyDescent="0.2">
      <c r="A1400" s="88"/>
    </row>
    <row r="1401" spans="1:1" x14ac:dyDescent="0.2">
      <c r="A1401" s="88"/>
    </row>
    <row r="1402" spans="1:1" x14ac:dyDescent="0.2">
      <c r="A1402" s="88"/>
    </row>
    <row r="1403" spans="1:1" x14ac:dyDescent="0.2">
      <c r="A1403" s="88"/>
    </row>
    <row r="1404" spans="1:1" x14ac:dyDescent="0.2">
      <c r="A1404" s="88"/>
    </row>
    <row r="1405" spans="1:1" x14ac:dyDescent="0.2">
      <c r="A1405" s="88"/>
    </row>
    <row r="1406" spans="1:1" x14ac:dyDescent="0.2">
      <c r="A1406" s="88"/>
    </row>
    <row r="1407" spans="1:1" x14ac:dyDescent="0.2">
      <c r="A1407" s="88"/>
    </row>
    <row r="1408" spans="1:1" x14ac:dyDescent="0.2">
      <c r="A1408" s="88"/>
    </row>
    <row r="1409" spans="1:1" x14ac:dyDescent="0.2">
      <c r="A1409" s="88"/>
    </row>
    <row r="1410" spans="1:1" x14ac:dyDescent="0.2">
      <c r="A1410" s="88"/>
    </row>
    <row r="1411" spans="1:1" x14ac:dyDescent="0.2">
      <c r="A1411" s="88"/>
    </row>
    <row r="1412" spans="1:1" x14ac:dyDescent="0.2">
      <c r="A1412" s="88"/>
    </row>
    <row r="1413" spans="1:1" x14ac:dyDescent="0.2">
      <c r="A1413" s="88"/>
    </row>
    <row r="1414" spans="1:1" x14ac:dyDescent="0.2">
      <c r="A1414" s="88"/>
    </row>
    <row r="1415" spans="1:1" x14ac:dyDescent="0.2">
      <c r="A1415" s="88"/>
    </row>
    <row r="1416" spans="1:1" x14ac:dyDescent="0.2">
      <c r="A1416" s="88"/>
    </row>
    <row r="1417" spans="1:1" x14ac:dyDescent="0.2">
      <c r="A1417" s="88"/>
    </row>
    <row r="1418" spans="1:1" x14ac:dyDescent="0.2">
      <c r="A1418" s="88"/>
    </row>
    <row r="1419" spans="1:1" x14ac:dyDescent="0.2">
      <c r="A1419" s="88"/>
    </row>
    <row r="1420" spans="1:1" x14ac:dyDescent="0.2">
      <c r="A1420" s="88"/>
    </row>
    <row r="1421" spans="1:1" x14ac:dyDescent="0.2">
      <c r="A1421" s="88"/>
    </row>
    <row r="1422" spans="1:1" x14ac:dyDescent="0.2">
      <c r="A1422" s="88"/>
    </row>
    <row r="1423" spans="1:1" x14ac:dyDescent="0.2">
      <c r="A1423" s="88"/>
    </row>
    <row r="1424" spans="1:1" x14ac:dyDescent="0.2">
      <c r="A1424" s="88"/>
    </row>
    <row r="1425" spans="1:1" x14ac:dyDescent="0.2">
      <c r="A1425" s="88"/>
    </row>
    <row r="1426" spans="1:1" x14ac:dyDescent="0.2">
      <c r="A1426" s="88"/>
    </row>
    <row r="1427" spans="1:1" x14ac:dyDescent="0.2">
      <c r="A1427" s="88"/>
    </row>
    <row r="1428" spans="1:1" x14ac:dyDescent="0.2">
      <c r="A1428" s="88"/>
    </row>
    <row r="1429" spans="1:1" x14ac:dyDescent="0.2">
      <c r="A1429" s="88"/>
    </row>
    <row r="1430" spans="1:1" x14ac:dyDescent="0.2">
      <c r="A1430" s="88"/>
    </row>
    <row r="1431" spans="1:1" x14ac:dyDescent="0.2">
      <c r="A1431" s="88"/>
    </row>
    <row r="1432" spans="1:1" x14ac:dyDescent="0.2">
      <c r="A1432" s="88"/>
    </row>
    <row r="1433" spans="1:1" x14ac:dyDescent="0.2">
      <c r="A1433" s="88"/>
    </row>
    <row r="1434" spans="1:1" x14ac:dyDescent="0.2">
      <c r="A1434" s="88"/>
    </row>
    <row r="1435" spans="1:1" x14ac:dyDescent="0.2">
      <c r="A1435" s="88"/>
    </row>
    <row r="1436" spans="1:1" x14ac:dyDescent="0.2">
      <c r="A1436" s="88"/>
    </row>
    <row r="1437" spans="1:1" x14ac:dyDescent="0.2">
      <c r="A1437" s="88"/>
    </row>
    <row r="1438" spans="1:1" x14ac:dyDescent="0.2">
      <c r="A1438" s="88"/>
    </row>
    <row r="1439" spans="1:1" x14ac:dyDescent="0.2">
      <c r="A1439" s="88"/>
    </row>
    <row r="1440" spans="1:1" x14ac:dyDescent="0.2">
      <c r="A1440" s="88"/>
    </row>
    <row r="1441" spans="1:1" x14ac:dyDescent="0.2">
      <c r="A1441" s="88"/>
    </row>
    <row r="1442" spans="1:1" x14ac:dyDescent="0.2">
      <c r="A1442" s="88"/>
    </row>
    <row r="1443" spans="1:1" x14ac:dyDescent="0.2">
      <c r="A1443" s="88"/>
    </row>
    <row r="1444" spans="1:1" x14ac:dyDescent="0.2">
      <c r="A1444" s="88"/>
    </row>
    <row r="1445" spans="1:1" x14ac:dyDescent="0.2">
      <c r="A1445" s="88"/>
    </row>
    <row r="1446" spans="1:1" x14ac:dyDescent="0.2">
      <c r="A1446" s="88"/>
    </row>
    <row r="1447" spans="1:1" x14ac:dyDescent="0.2">
      <c r="A1447" s="88"/>
    </row>
    <row r="1448" spans="1:1" x14ac:dyDescent="0.2">
      <c r="A1448" s="88"/>
    </row>
    <row r="1449" spans="1:1" x14ac:dyDescent="0.2">
      <c r="A1449" s="88"/>
    </row>
    <row r="1450" spans="1:1" x14ac:dyDescent="0.2">
      <c r="A1450" s="88"/>
    </row>
    <row r="1451" spans="1:1" x14ac:dyDescent="0.2">
      <c r="A1451" s="88"/>
    </row>
    <row r="1452" spans="1:1" x14ac:dyDescent="0.2">
      <c r="A1452" s="88"/>
    </row>
    <row r="1453" spans="1:1" x14ac:dyDescent="0.2">
      <c r="A1453" s="88"/>
    </row>
    <row r="1454" spans="1:1" x14ac:dyDescent="0.2">
      <c r="A1454" s="88"/>
    </row>
    <row r="1455" spans="1:1" x14ac:dyDescent="0.2">
      <c r="A1455" s="88"/>
    </row>
    <row r="1456" spans="1:1" x14ac:dyDescent="0.2">
      <c r="A1456" s="88"/>
    </row>
    <row r="1457" spans="1:1" x14ac:dyDescent="0.2">
      <c r="A1457" s="88"/>
    </row>
    <row r="1458" spans="1:1" x14ac:dyDescent="0.2">
      <c r="A1458" s="88"/>
    </row>
    <row r="1459" spans="1:1" x14ac:dyDescent="0.2">
      <c r="A1459" s="88"/>
    </row>
    <row r="1460" spans="1:1" x14ac:dyDescent="0.2">
      <c r="A1460" s="88"/>
    </row>
    <row r="1461" spans="1:1" x14ac:dyDescent="0.2">
      <c r="A1461" s="88"/>
    </row>
    <row r="1462" spans="1:1" x14ac:dyDescent="0.2">
      <c r="A1462" s="88"/>
    </row>
    <row r="1463" spans="1:1" x14ac:dyDescent="0.2">
      <c r="A1463" s="88"/>
    </row>
    <row r="1464" spans="1:1" x14ac:dyDescent="0.2">
      <c r="A1464" s="88"/>
    </row>
    <row r="1465" spans="1:1" x14ac:dyDescent="0.2">
      <c r="A1465" s="88"/>
    </row>
    <row r="1466" spans="1:1" x14ac:dyDescent="0.2">
      <c r="A1466" s="88"/>
    </row>
    <row r="1467" spans="1:1" x14ac:dyDescent="0.2">
      <c r="A1467" s="88"/>
    </row>
    <row r="1468" spans="1:1" x14ac:dyDescent="0.2">
      <c r="A1468" s="88"/>
    </row>
    <row r="1469" spans="1:1" x14ac:dyDescent="0.2">
      <c r="A1469" s="88"/>
    </row>
    <row r="1470" spans="1:1" x14ac:dyDescent="0.2">
      <c r="A1470" s="88"/>
    </row>
    <row r="1471" spans="1:1" x14ac:dyDescent="0.2">
      <c r="A1471" s="88"/>
    </row>
    <row r="1472" spans="1:1" x14ac:dyDescent="0.2">
      <c r="A1472" s="88"/>
    </row>
    <row r="1473" spans="1:1" x14ac:dyDescent="0.2">
      <c r="A1473" s="88"/>
    </row>
    <row r="1474" spans="1:1" x14ac:dyDescent="0.2">
      <c r="A1474" s="88"/>
    </row>
    <row r="1475" spans="1:1" x14ac:dyDescent="0.2">
      <c r="A1475" s="88"/>
    </row>
    <row r="1476" spans="1:1" x14ac:dyDescent="0.2">
      <c r="A1476" s="88"/>
    </row>
    <row r="1477" spans="1:1" x14ac:dyDescent="0.2">
      <c r="A1477" s="88"/>
    </row>
    <row r="1478" spans="1:1" x14ac:dyDescent="0.2">
      <c r="A1478" s="88"/>
    </row>
    <row r="1479" spans="1:1" x14ac:dyDescent="0.2">
      <c r="A1479" s="88"/>
    </row>
    <row r="1480" spans="1:1" x14ac:dyDescent="0.2">
      <c r="A1480" s="88"/>
    </row>
    <row r="1481" spans="1:1" x14ac:dyDescent="0.2">
      <c r="A1481" s="88"/>
    </row>
    <row r="1482" spans="1:1" x14ac:dyDescent="0.2">
      <c r="A1482" s="88"/>
    </row>
    <row r="1483" spans="1:1" x14ac:dyDescent="0.2">
      <c r="A1483" s="88"/>
    </row>
    <row r="1484" spans="1:1" x14ac:dyDescent="0.2">
      <c r="A1484" s="88"/>
    </row>
    <row r="1485" spans="1:1" x14ac:dyDescent="0.2">
      <c r="A1485" s="88"/>
    </row>
    <row r="1486" spans="1:1" x14ac:dyDescent="0.2">
      <c r="A1486" s="88"/>
    </row>
    <row r="1487" spans="1:1" x14ac:dyDescent="0.2">
      <c r="A1487" s="88"/>
    </row>
    <row r="1488" spans="1:1" x14ac:dyDescent="0.2">
      <c r="A1488" s="88"/>
    </row>
    <row r="1489" spans="1:1" x14ac:dyDescent="0.2">
      <c r="A1489" s="88"/>
    </row>
    <row r="1490" spans="1:1" x14ac:dyDescent="0.2">
      <c r="A1490" s="88"/>
    </row>
    <row r="1491" spans="1:1" x14ac:dyDescent="0.2">
      <c r="A1491" s="88"/>
    </row>
    <row r="1492" spans="1:1" x14ac:dyDescent="0.2">
      <c r="A1492" s="88"/>
    </row>
    <row r="1493" spans="1:1" x14ac:dyDescent="0.2">
      <c r="A1493" s="88"/>
    </row>
    <row r="1494" spans="1:1" x14ac:dyDescent="0.2">
      <c r="A1494" s="88"/>
    </row>
    <row r="1495" spans="1:1" x14ac:dyDescent="0.2">
      <c r="A1495" s="88"/>
    </row>
    <row r="1496" spans="1:1" x14ac:dyDescent="0.2">
      <c r="A1496" s="88"/>
    </row>
    <row r="1497" spans="1:1" x14ac:dyDescent="0.2">
      <c r="A1497" s="88"/>
    </row>
    <row r="1498" spans="1:1" x14ac:dyDescent="0.2">
      <c r="A1498" s="88"/>
    </row>
    <row r="1499" spans="1:1" x14ac:dyDescent="0.2">
      <c r="A1499" s="88"/>
    </row>
    <row r="1500" spans="1:1" x14ac:dyDescent="0.2">
      <c r="A1500" s="88"/>
    </row>
    <row r="1501" spans="1:1" x14ac:dyDescent="0.2">
      <c r="A1501" s="88"/>
    </row>
    <row r="1502" spans="1:1" x14ac:dyDescent="0.2">
      <c r="A1502" s="88"/>
    </row>
    <row r="1503" spans="1:1" x14ac:dyDescent="0.2">
      <c r="A1503" s="88"/>
    </row>
    <row r="1504" spans="1:1" x14ac:dyDescent="0.2">
      <c r="A1504" s="88"/>
    </row>
    <row r="1505" spans="1:1" x14ac:dyDescent="0.2">
      <c r="A1505" s="88"/>
    </row>
    <row r="1506" spans="1:1" x14ac:dyDescent="0.2">
      <c r="A1506" s="88"/>
    </row>
    <row r="1507" spans="1:1" x14ac:dyDescent="0.2">
      <c r="A1507" s="88"/>
    </row>
    <row r="1508" spans="1:1" x14ac:dyDescent="0.2">
      <c r="A1508" s="88"/>
    </row>
    <row r="1509" spans="1:1" x14ac:dyDescent="0.2">
      <c r="A1509" s="88"/>
    </row>
    <row r="1510" spans="1:1" x14ac:dyDescent="0.2">
      <c r="A1510" s="88"/>
    </row>
    <row r="1511" spans="1:1" x14ac:dyDescent="0.2">
      <c r="A1511" s="88"/>
    </row>
    <row r="1512" spans="1:1" x14ac:dyDescent="0.2">
      <c r="A1512" s="88"/>
    </row>
    <row r="1513" spans="1:1" x14ac:dyDescent="0.2">
      <c r="A1513" s="88"/>
    </row>
    <row r="1514" spans="1:1" x14ac:dyDescent="0.2">
      <c r="A1514" s="88"/>
    </row>
    <row r="1515" spans="1:1" x14ac:dyDescent="0.2">
      <c r="A1515" s="88"/>
    </row>
    <row r="1516" spans="1:1" x14ac:dyDescent="0.2">
      <c r="A1516" s="88"/>
    </row>
    <row r="1517" spans="1:1" x14ac:dyDescent="0.2">
      <c r="A1517" s="88"/>
    </row>
    <row r="1518" spans="1:1" x14ac:dyDescent="0.2">
      <c r="A1518" s="88"/>
    </row>
    <row r="1519" spans="1:1" x14ac:dyDescent="0.2">
      <c r="A1519" s="88"/>
    </row>
    <row r="1520" spans="1:1" x14ac:dyDescent="0.2">
      <c r="A1520" s="88"/>
    </row>
    <row r="1521" spans="1:1" x14ac:dyDescent="0.2">
      <c r="A1521" s="88"/>
    </row>
    <row r="1522" spans="1:1" x14ac:dyDescent="0.2">
      <c r="A1522" s="88"/>
    </row>
    <row r="1523" spans="1:1" x14ac:dyDescent="0.2">
      <c r="A1523" s="88"/>
    </row>
    <row r="1524" spans="1:1" x14ac:dyDescent="0.2">
      <c r="A1524" s="88"/>
    </row>
    <row r="1525" spans="1:1" x14ac:dyDescent="0.2">
      <c r="A1525" s="88"/>
    </row>
    <row r="1526" spans="1:1" x14ac:dyDescent="0.2">
      <c r="A1526" s="88"/>
    </row>
    <row r="1527" spans="1:1" x14ac:dyDescent="0.2">
      <c r="A1527" s="88"/>
    </row>
    <row r="1528" spans="1:1" x14ac:dyDescent="0.2">
      <c r="A1528" s="88"/>
    </row>
    <row r="1529" spans="1:1" x14ac:dyDescent="0.2">
      <c r="A1529" s="88"/>
    </row>
    <row r="1530" spans="1:1" x14ac:dyDescent="0.2">
      <c r="A1530" s="88"/>
    </row>
    <row r="1531" spans="1:1" x14ac:dyDescent="0.2">
      <c r="A1531" s="88"/>
    </row>
    <row r="1532" spans="1:1" x14ac:dyDescent="0.2">
      <c r="A1532" s="88"/>
    </row>
    <row r="1533" spans="1:1" x14ac:dyDescent="0.2">
      <c r="A1533" s="88"/>
    </row>
    <row r="1534" spans="1:1" x14ac:dyDescent="0.2">
      <c r="A1534" s="88"/>
    </row>
    <row r="1535" spans="1:1" x14ac:dyDescent="0.2">
      <c r="A1535" s="88"/>
    </row>
    <row r="1536" spans="1:1" x14ac:dyDescent="0.2">
      <c r="A1536" s="88"/>
    </row>
    <row r="1537" spans="1:1" x14ac:dyDescent="0.2">
      <c r="A1537" s="88"/>
    </row>
    <row r="1538" spans="1:1" x14ac:dyDescent="0.2">
      <c r="A1538" s="88"/>
    </row>
    <row r="1539" spans="1:1" x14ac:dyDescent="0.2">
      <c r="A1539" s="88"/>
    </row>
    <row r="1540" spans="1:1" x14ac:dyDescent="0.2">
      <c r="A1540" s="88"/>
    </row>
    <row r="1541" spans="1:1" x14ac:dyDescent="0.2">
      <c r="A1541" s="88"/>
    </row>
    <row r="1542" spans="1:1" x14ac:dyDescent="0.2">
      <c r="A1542" s="88"/>
    </row>
    <row r="1543" spans="1:1" x14ac:dyDescent="0.2">
      <c r="A1543" s="88"/>
    </row>
    <row r="1544" spans="1:1" x14ac:dyDescent="0.2">
      <c r="A1544" s="88"/>
    </row>
    <row r="1545" spans="1:1" x14ac:dyDescent="0.2">
      <c r="A1545" s="88"/>
    </row>
    <row r="1546" spans="1:1" x14ac:dyDescent="0.2">
      <c r="A1546" s="88"/>
    </row>
    <row r="1547" spans="1:1" x14ac:dyDescent="0.2">
      <c r="A1547" s="88"/>
    </row>
    <row r="1548" spans="1:1" x14ac:dyDescent="0.2">
      <c r="A1548" s="88"/>
    </row>
    <row r="1549" spans="1:1" x14ac:dyDescent="0.2">
      <c r="A1549" s="88"/>
    </row>
    <row r="1550" spans="1:1" x14ac:dyDescent="0.2">
      <c r="A1550" s="88"/>
    </row>
    <row r="1551" spans="1:1" x14ac:dyDescent="0.2">
      <c r="A1551" s="88"/>
    </row>
    <row r="1552" spans="1:1" x14ac:dyDescent="0.2">
      <c r="A1552" s="88"/>
    </row>
    <row r="1553" spans="1:1" x14ac:dyDescent="0.2">
      <c r="A1553" s="88"/>
    </row>
    <row r="1554" spans="1:1" x14ac:dyDescent="0.2">
      <c r="A1554" s="88"/>
    </row>
    <row r="1555" spans="1:1" x14ac:dyDescent="0.2">
      <c r="A1555" s="88"/>
    </row>
    <row r="1556" spans="1:1" x14ac:dyDescent="0.2">
      <c r="A1556" s="88"/>
    </row>
    <row r="1557" spans="1:1" x14ac:dyDescent="0.2">
      <c r="A1557" s="88"/>
    </row>
    <row r="1558" spans="1:1" x14ac:dyDescent="0.2">
      <c r="A1558" s="88"/>
    </row>
    <row r="1559" spans="1:1" x14ac:dyDescent="0.2">
      <c r="A1559" s="88"/>
    </row>
    <row r="1560" spans="1:1" x14ac:dyDescent="0.2">
      <c r="A1560" s="88"/>
    </row>
    <row r="1561" spans="1:1" x14ac:dyDescent="0.2">
      <c r="A1561" s="88"/>
    </row>
    <row r="1562" spans="1:1" x14ac:dyDescent="0.2">
      <c r="A1562" s="88"/>
    </row>
    <row r="1563" spans="1:1" x14ac:dyDescent="0.2">
      <c r="A1563" s="88"/>
    </row>
    <row r="1564" spans="1:1" x14ac:dyDescent="0.2">
      <c r="A1564" s="88"/>
    </row>
    <row r="1565" spans="1:1" x14ac:dyDescent="0.2">
      <c r="A1565" s="88"/>
    </row>
    <row r="1566" spans="1:1" x14ac:dyDescent="0.2">
      <c r="A1566" s="88"/>
    </row>
    <row r="1567" spans="1:1" x14ac:dyDescent="0.2">
      <c r="A1567" s="88"/>
    </row>
    <row r="1568" spans="1:1" x14ac:dyDescent="0.2">
      <c r="A1568" s="88"/>
    </row>
    <row r="1569" spans="1:1" x14ac:dyDescent="0.2">
      <c r="A1569" s="88"/>
    </row>
    <row r="1570" spans="1:1" x14ac:dyDescent="0.2">
      <c r="A1570" s="88"/>
    </row>
    <row r="1571" spans="1:1" x14ac:dyDescent="0.2">
      <c r="A1571" s="88"/>
    </row>
    <row r="1572" spans="1:1" x14ac:dyDescent="0.2">
      <c r="A1572" s="88"/>
    </row>
    <row r="1573" spans="1:1" x14ac:dyDescent="0.2">
      <c r="A1573" s="88"/>
    </row>
    <row r="1574" spans="1:1" x14ac:dyDescent="0.2">
      <c r="A1574" s="88"/>
    </row>
    <row r="1575" spans="1:1" x14ac:dyDescent="0.2">
      <c r="A1575" s="88"/>
    </row>
    <row r="1576" spans="1:1" x14ac:dyDescent="0.2">
      <c r="A1576" s="88"/>
    </row>
    <row r="1577" spans="1:1" x14ac:dyDescent="0.2">
      <c r="A1577" s="88"/>
    </row>
    <row r="1578" spans="1:1" x14ac:dyDescent="0.2">
      <c r="A1578" s="88"/>
    </row>
    <row r="1579" spans="1:1" x14ac:dyDescent="0.2">
      <c r="A1579" s="88"/>
    </row>
    <row r="1580" spans="1:1" x14ac:dyDescent="0.2">
      <c r="A1580" s="88"/>
    </row>
    <row r="1581" spans="1:1" x14ac:dyDescent="0.2">
      <c r="A1581" s="88"/>
    </row>
    <row r="1582" spans="1:1" x14ac:dyDescent="0.2">
      <c r="A1582" s="88"/>
    </row>
    <row r="1583" spans="1:1" x14ac:dyDescent="0.2">
      <c r="A1583" s="88"/>
    </row>
    <row r="1584" spans="1:1" x14ac:dyDescent="0.2">
      <c r="A1584" s="88"/>
    </row>
    <row r="1585" spans="1:1" x14ac:dyDescent="0.2">
      <c r="A1585" s="88"/>
    </row>
    <row r="1586" spans="1:1" x14ac:dyDescent="0.2">
      <c r="A1586" s="88"/>
    </row>
    <row r="1587" spans="1:1" x14ac:dyDescent="0.2">
      <c r="A1587" s="88"/>
    </row>
    <row r="1588" spans="1:1" x14ac:dyDescent="0.2">
      <c r="A1588" s="88"/>
    </row>
    <row r="1589" spans="1:1" x14ac:dyDescent="0.2">
      <c r="A1589" s="88"/>
    </row>
    <row r="1590" spans="1:1" x14ac:dyDescent="0.2">
      <c r="A1590" s="88"/>
    </row>
    <row r="1591" spans="1:1" x14ac:dyDescent="0.2">
      <c r="A1591" s="88"/>
    </row>
    <row r="1592" spans="1:1" x14ac:dyDescent="0.2">
      <c r="A1592" s="88"/>
    </row>
    <row r="1593" spans="1:1" x14ac:dyDescent="0.2">
      <c r="A1593" s="88"/>
    </row>
    <row r="1594" spans="1:1" x14ac:dyDescent="0.2">
      <c r="A1594" s="88"/>
    </row>
    <row r="1595" spans="1:1" x14ac:dyDescent="0.2">
      <c r="A1595" s="88"/>
    </row>
    <row r="1596" spans="1:1" x14ac:dyDescent="0.2">
      <c r="A1596" s="88"/>
    </row>
    <row r="1597" spans="1:1" x14ac:dyDescent="0.2">
      <c r="A1597" s="88"/>
    </row>
    <row r="1598" spans="1:1" x14ac:dyDescent="0.2">
      <c r="A1598" s="88"/>
    </row>
    <row r="1599" spans="1:1" x14ac:dyDescent="0.2">
      <c r="A1599" s="88"/>
    </row>
    <row r="1600" spans="1:1" x14ac:dyDescent="0.2">
      <c r="A1600" s="88"/>
    </row>
    <row r="1601" spans="1:1" x14ac:dyDescent="0.2">
      <c r="A1601" s="88"/>
    </row>
    <row r="1602" spans="1:1" x14ac:dyDescent="0.2">
      <c r="A1602" s="88"/>
    </row>
    <row r="1603" spans="1:1" x14ac:dyDescent="0.2">
      <c r="A1603" s="88"/>
    </row>
    <row r="1604" spans="1:1" x14ac:dyDescent="0.2">
      <c r="A1604" s="88"/>
    </row>
    <row r="1605" spans="1:1" x14ac:dyDescent="0.2">
      <c r="A1605" s="88"/>
    </row>
    <row r="1606" spans="1:1" x14ac:dyDescent="0.2">
      <c r="A1606" s="88"/>
    </row>
    <row r="1607" spans="1:1" x14ac:dyDescent="0.2">
      <c r="A1607" s="88"/>
    </row>
    <row r="1608" spans="1:1" x14ac:dyDescent="0.2">
      <c r="A1608" s="88"/>
    </row>
    <row r="1609" spans="1:1" x14ac:dyDescent="0.2">
      <c r="A1609" s="88"/>
    </row>
    <row r="1610" spans="1:1" x14ac:dyDescent="0.2">
      <c r="A1610" s="88"/>
    </row>
    <row r="1611" spans="1:1" x14ac:dyDescent="0.2">
      <c r="A1611" s="88"/>
    </row>
    <row r="1612" spans="1:1" x14ac:dyDescent="0.2">
      <c r="A1612" s="88"/>
    </row>
    <row r="1613" spans="1:1" x14ac:dyDescent="0.2">
      <c r="A1613" s="88"/>
    </row>
    <row r="1614" spans="1:1" x14ac:dyDescent="0.2">
      <c r="A1614" s="88"/>
    </row>
    <row r="1615" spans="1:1" x14ac:dyDescent="0.2">
      <c r="A1615" s="88"/>
    </row>
    <row r="1616" spans="1:1" x14ac:dyDescent="0.2">
      <c r="A1616" s="88"/>
    </row>
    <row r="1617" spans="1:1" x14ac:dyDescent="0.2">
      <c r="A1617" s="88"/>
    </row>
    <row r="1618" spans="1:1" x14ac:dyDescent="0.2">
      <c r="A1618" s="88"/>
    </row>
    <row r="1619" spans="1:1" x14ac:dyDescent="0.2">
      <c r="A1619" s="88"/>
    </row>
    <row r="1620" spans="1:1" x14ac:dyDescent="0.2">
      <c r="A1620" s="88"/>
    </row>
    <row r="1621" spans="1:1" x14ac:dyDescent="0.2">
      <c r="A1621" s="88"/>
    </row>
    <row r="1622" spans="1:1" x14ac:dyDescent="0.2">
      <c r="A1622" s="88"/>
    </row>
    <row r="1623" spans="1:1" x14ac:dyDescent="0.2">
      <c r="A1623" s="88"/>
    </row>
    <row r="1624" spans="1:1" x14ac:dyDescent="0.2">
      <c r="A1624" s="88"/>
    </row>
    <row r="1625" spans="1:1" x14ac:dyDescent="0.2">
      <c r="A1625" s="88"/>
    </row>
    <row r="1626" spans="1:1" x14ac:dyDescent="0.2">
      <c r="A1626" s="88"/>
    </row>
    <row r="1627" spans="1:1" x14ac:dyDescent="0.2">
      <c r="A1627" s="88"/>
    </row>
    <row r="1628" spans="1:1" x14ac:dyDescent="0.2">
      <c r="A1628" s="88"/>
    </row>
    <row r="1629" spans="1:1" x14ac:dyDescent="0.2">
      <c r="A1629" s="88"/>
    </row>
    <row r="1630" spans="1:1" x14ac:dyDescent="0.2">
      <c r="A1630" s="88"/>
    </row>
    <row r="1631" spans="1:1" x14ac:dyDescent="0.2">
      <c r="A1631" s="88"/>
    </row>
    <row r="1632" spans="1:1" x14ac:dyDescent="0.2">
      <c r="A1632" s="88"/>
    </row>
    <row r="1633" spans="1:1" x14ac:dyDescent="0.2">
      <c r="A1633" s="88"/>
    </row>
    <row r="1634" spans="1:1" x14ac:dyDescent="0.2">
      <c r="A1634" s="88"/>
    </row>
    <row r="1635" spans="1:1" x14ac:dyDescent="0.2">
      <c r="A1635" s="88"/>
    </row>
    <row r="1636" spans="1:1" x14ac:dyDescent="0.2">
      <c r="A1636" s="88"/>
    </row>
    <row r="1637" spans="1:1" x14ac:dyDescent="0.2">
      <c r="A1637" s="88"/>
    </row>
    <row r="1638" spans="1:1" x14ac:dyDescent="0.2">
      <c r="A1638" s="88"/>
    </row>
    <row r="1639" spans="1:1" x14ac:dyDescent="0.2">
      <c r="A1639" s="88"/>
    </row>
    <row r="1640" spans="1:1" x14ac:dyDescent="0.2">
      <c r="A1640" s="88"/>
    </row>
    <row r="1641" spans="1:1" x14ac:dyDescent="0.2">
      <c r="A1641" s="88"/>
    </row>
    <row r="1642" spans="1:1" x14ac:dyDescent="0.2">
      <c r="A1642" s="88"/>
    </row>
    <row r="1643" spans="1:1" x14ac:dyDescent="0.2">
      <c r="A1643" s="88"/>
    </row>
    <row r="1644" spans="1:1" x14ac:dyDescent="0.2">
      <c r="A1644" s="88"/>
    </row>
    <row r="1645" spans="1:1" x14ac:dyDescent="0.2">
      <c r="A1645" s="88"/>
    </row>
    <row r="1646" spans="1:1" x14ac:dyDescent="0.2">
      <c r="A1646" s="88"/>
    </row>
    <row r="1647" spans="1:1" x14ac:dyDescent="0.2">
      <c r="A1647" s="88"/>
    </row>
    <row r="1648" spans="1:1" x14ac:dyDescent="0.2">
      <c r="A1648" s="88"/>
    </row>
    <row r="1649" spans="1:1" x14ac:dyDescent="0.2">
      <c r="A1649" s="88"/>
    </row>
    <row r="1650" spans="1:1" x14ac:dyDescent="0.2">
      <c r="A1650" s="88"/>
    </row>
    <row r="1651" spans="1:1" x14ac:dyDescent="0.2">
      <c r="A1651" s="88"/>
    </row>
    <row r="1652" spans="1:1" x14ac:dyDescent="0.2">
      <c r="A1652" s="88"/>
    </row>
    <row r="1653" spans="1:1" x14ac:dyDescent="0.2">
      <c r="A1653" s="88"/>
    </row>
    <row r="1654" spans="1:1" x14ac:dyDescent="0.2">
      <c r="A1654" s="88"/>
    </row>
    <row r="1655" spans="1:1" x14ac:dyDescent="0.2">
      <c r="A1655" s="88"/>
    </row>
    <row r="1656" spans="1:1" x14ac:dyDescent="0.2">
      <c r="A1656" s="88"/>
    </row>
    <row r="1657" spans="1:1" x14ac:dyDescent="0.2">
      <c r="A1657" s="88"/>
    </row>
    <row r="1658" spans="1:1" x14ac:dyDescent="0.2">
      <c r="A1658" s="88"/>
    </row>
    <row r="1659" spans="1:1" x14ac:dyDescent="0.2">
      <c r="A1659" s="88"/>
    </row>
    <row r="1660" spans="1:1" x14ac:dyDescent="0.2">
      <c r="A1660" s="88"/>
    </row>
    <row r="1661" spans="1:1" x14ac:dyDescent="0.2">
      <c r="A1661" s="88"/>
    </row>
    <row r="1662" spans="1:1" x14ac:dyDescent="0.2">
      <c r="A1662" s="88"/>
    </row>
    <row r="1663" spans="1:1" x14ac:dyDescent="0.2">
      <c r="A1663" s="88"/>
    </row>
    <row r="1664" spans="1:1" x14ac:dyDescent="0.2">
      <c r="A1664" s="88"/>
    </row>
    <row r="1665" spans="1:1" x14ac:dyDescent="0.2">
      <c r="A1665" s="88"/>
    </row>
    <row r="1666" spans="1:1" x14ac:dyDescent="0.2">
      <c r="A1666" s="88"/>
    </row>
    <row r="1667" spans="1:1" x14ac:dyDescent="0.2">
      <c r="A1667" s="88"/>
    </row>
    <row r="1668" spans="1:1" x14ac:dyDescent="0.2">
      <c r="A1668" s="88"/>
    </row>
    <row r="1669" spans="1:1" x14ac:dyDescent="0.2">
      <c r="A1669" s="88"/>
    </row>
    <row r="1670" spans="1:1" x14ac:dyDescent="0.2">
      <c r="A1670" s="88"/>
    </row>
    <row r="1671" spans="1:1" x14ac:dyDescent="0.2">
      <c r="A1671" s="88"/>
    </row>
    <row r="1672" spans="1:1" x14ac:dyDescent="0.2">
      <c r="A1672" s="88"/>
    </row>
    <row r="1673" spans="1:1" x14ac:dyDescent="0.2">
      <c r="A1673" s="88"/>
    </row>
    <row r="1674" spans="1:1" x14ac:dyDescent="0.2">
      <c r="A1674" s="88"/>
    </row>
    <row r="1675" spans="1:1" x14ac:dyDescent="0.2">
      <c r="A1675" s="88"/>
    </row>
    <row r="1676" spans="1:1" x14ac:dyDescent="0.2">
      <c r="A1676" s="88"/>
    </row>
    <row r="1677" spans="1:1" x14ac:dyDescent="0.2">
      <c r="A1677" s="88"/>
    </row>
    <row r="1678" spans="1:1" x14ac:dyDescent="0.2">
      <c r="A1678" s="88"/>
    </row>
    <row r="1679" spans="1:1" x14ac:dyDescent="0.2">
      <c r="A1679" s="88"/>
    </row>
    <row r="1680" spans="1:1" x14ac:dyDescent="0.2">
      <c r="A1680" s="88"/>
    </row>
    <row r="1681" spans="1:1" x14ac:dyDescent="0.2">
      <c r="A1681" s="88"/>
    </row>
    <row r="1682" spans="1:1" x14ac:dyDescent="0.2">
      <c r="A1682" s="88"/>
    </row>
    <row r="1683" spans="1:1" x14ac:dyDescent="0.2">
      <c r="A1683" s="88"/>
    </row>
    <row r="1684" spans="1:1" x14ac:dyDescent="0.2">
      <c r="A1684" s="88"/>
    </row>
    <row r="1685" spans="1:1" x14ac:dyDescent="0.2">
      <c r="A1685" s="88"/>
    </row>
    <row r="1686" spans="1:1" x14ac:dyDescent="0.2">
      <c r="A1686" s="88"/>
    </row>
    <row r="1687" spans="1:1" x14ac:dyDescent="0.2">
      <c r="A1687" s="88"/>
    </row>
    <row r="1688" spans="1:1" x14ac:dyDescent="0.2">
      <c r="A1688" s="88"/>
    </row>
    <row r="1689" spans="1:1" x14ac:dyDescent="0.2">
      <c r="A1689" s="88"/>
    </row>
    <row r="1690" spans="1:1" x14ac:dyDescent="0.2">
      <c r="A1690" s="88"/>
    </row>
    <row r="1691" spans="1:1" x14ac:dyDescent="0.2">
      <c r="A1691" s="88"/>
    </row>
    <row r="1692" spans="1:1" x14ac:dyDescent="0.2">
      <c r="A1692" s="88"/>
    </row>
    <row r="1693" spans="1:1" x14ac:dyDescent="0.2">
      <c r="A1693" s="88"/>
    </row>
    <row r="1694" spans="1:1" x14ac:dyDescent="0.2">
      <c r="A1694" s="88"/>
    </row>
    <row r="1695" spans="1:1" x14ac:dyDescent="0.2">
      <c r="A1695" s="88"/>
    </row>
    <row r="1696" spans="1:1" x14ac:dyDescent="0.2">
      <c r="A1696" s="88"/>
    </row>
    <row r="1697" spans="1:1" x14ac:dyDescent="0.2">
      <c r="A1697" s="88"/>
    </row>
    <row r="1698" spans="1:1" x14ac:dyDescent="0.2">
      <c r="A1698" s="88"/>
    </row>
    <row r="1699" spans="1:1" x14ac:dyDescent="0.2">
      <c r="A1699" s="88"/>
    </row>
    <row r="1700" spans="1:1" x14ac:dyDescent="0.2">
      <c r="A1700" s="88"/>
    </row>
    <row r="1701" spans="1:1" x14ac:dyDescent="0.2">
      <c r="A1701" s="88"/>
    </row>
    <row r="1702" spans="1:1" x14ac:dyDescent="0.2">
      <c r="A1702" s="88"/>
    </row>
    <row r="1703" spans="1:1" x14ac:dyDescent="0.2">
      <c r="A1703" s="88"/>
    </row>
    <row r="1704" spans="1:1" x14ac:dyDescent="0.2">
      <c r="A1704" s="88"/>
    </row>
    <row r="1705" spans="1:1" x14ac:dyDescent="0.2">
      <c r="A1705" s="88"/>
    </row>
    <row r="1706" spans="1:1" x14ac:dyDescent="0.2">
      <c r="A1706" s="88"/>
    </row>
    <row r="1707" spans="1:1" x14ac:dyDescent="0.2">
      <c r="A1707" s="88"/>
    </row>
    <row r="1708" spans="1:1" x14ac:dyDescent="0.2">
      <c r="A1708" s="88"/>
    </row>
    <row r="1709" spans="1:1" x14ac:dyDescent="0.2">
      <c r="A1709" s="88"/>
    </row>
    <row r="1710" spans="1:1" x14ac:dyDescent="0.2">
      <c r="A1710" s="88"/>
    </row>
    <row r="1711" spans="1:1" x14ac:dyDescent="0.2">
      <c r="A1711" s="88"/>
    </row>
    <row r="1712" spans="1:1" x14ac:dyDescent="0.2">
      <c r="A1712" s="88"/>
    </row>
    <row r="1713" spans="1:1" x14ac:dyDescent="0.2">
      <c r="A1713" s="88"/>
    </row>
    <row r="1714" spans="1:1" x14ac:dyDescent="0.2">
      <c r="A1714" s="88"/>
    </row>
    <row r="1715" spans="1:1" x14ac:dyDescent="0.2">
      <c r="A1715" s="88"/>
    </row>
    <row r="1716" spans="1:1" x14ac:dyDescent="0.2">
      <c r="A1716" s="88"/>
    </row>
    <row r="1717" spans="1:1" x14ac:dyDescent="0.2">
      <c r="A1717" s="88"/>
    </row>
    <row r="1718" spans="1:1" x14ac:dyDescent="0.2">
      <c r="A1718" s="88"/>
    </row>
    <row r="1719" spans="1:1" x14ac:dyDescent="0.2">
      <c r="A1719" s="88"/>
    </row>
    <row r="1720" spans="1:1" x14ac:dyDescent="0.2">
      <c r="A1720" s="88"/>
    </row>
    <row r="1721" spans="1:1" x14ac:dyDescent="0.2">
      <c r="A1721" s="88"/>
    </row>
    <row r="1722" spans="1:1" x14ac:dyDescent="0.2">
      <c r="A1722" s="88"/>
    </row>
    <row r="1723" spans="1:1" x14ac:dyDescent="0.2">
      <c r="A1723" s="88"/>
    </row>
    <row r="1724" spans="1:1" x14ac:dyDescent="0.2">
      <c r="A1724" s="88"/>
    </row>
    <row r="1725" spans="1:1" x14ac:dyDescent="0.2">
      <c r="A1725" s="88"/>
    </row>
    <row r="1726" spans="1:1" x14ac:dyDescent="0.2">
      <c r="A1726" s="88"/>
    </row>
    <row r="1727" spans="1:1" x14ac:dyDescent="0.2">
      <c r="A1727" s="88"/>
    </row>
    <row r="1728" spans="1:1" x14ac:dyDescent="0.2">
      <c r="A1728" s="88"/>
    </row>
    <row r="1729" spans="1:1" x14ac:dyDescent="0.2">
      <c r="A1729" s="88"/>
    </row>
    <row r="1730" spans="1:1" x14ac:dyDescent="0.2">
      <c r="A1730" s="88"/>
    </row>
    <row r="1731" spans="1:1" x14ac:dyDescent="0.2">
      <c r="A1731" s="88"/>
    </row>
    <row r="1732" spans="1:1" x14ac:dyDescent="0.2">
      <c r="A1732" s="88"/>
    </row>
    <row r="1733" spans="1:1" x14ac:dyDescent="0.2">
      <c r="A1733" s="88"/>
    </row>
    <row r="1734" spans="1:1" x14ac:dyDescent="0.2">
      <c r="A1734" s="88"/>
    </row>
    <row r="1735" spans="1:1" x14ac:dyDescent="0.2">
      <c r="A1735" s="88"/>
    </row>
    <row r="1736" spans="1:1" x14ac:dyDescent="0.2">
      <c r="A1736" s="88"/>
    </row>
    <row r="1737" spans="1:1" x14ac:dyDescent="0.2">
      <c r="A1737" s="88"/>
    </row>
    <row r="1738" spans="1:1" x14ac:dyDescent="0.2">
      <c r="A1738" s="88"/>
    </row>
    <row r="1739" spans="1:1" x14ac:dyDescent="0.2">
      <c r="A1739" s="88"/>
    </row>
    <row r="1740" spans="1:1" x14ac:dyDescent="0.2">
      <c r="A1740" s="88"/>
    </row>
    <row r="1741" spans="1:1" x14ac:dyDescent="0.2">
      <c r="A1741" s="88"/>
    </row>
    <row r="1742" spans="1:1" x14ac:dyDescent="0.2">
      <c r="A1742" s="88"/>
    </row>
    <row r="1743" spans="1:1" x14ac:dyDescent="0.2">
      <c r="A1743" s="88"/>
    </row>
    <row r="1744" spans="1:1" x14ac:dyDescent="0.2">
      <c r="A1744" s="88"/>
    </row>
    <row r="1745" spans="1:1" x14ac:dyDescent="0.2">
      <c r="A1745" s="88"/>
    </row>
    <row r="1746" spans="1:1" x14ac:dyDescent="0.2">
      <c r="A1746" s="88"/>
    </row>
    <row r="1747" spans="1:1" x14ac:dyDescent="0.2">
      <c r="A1747" s="88"/>
    </row>
    <row r="1748" spans="1:1" x14ac:dyDescent="0.2">
      <c r="A1748" s="88"/>
    </row>
    <row r="1749" spans="1:1" x14ac:dyDescent="0.2">
      <c r="A1749" s="88"/>
    </row>
    <row r="1750" spans="1:1" x14ac:dyDescent="0.2">
      <c r="A1750" s="88"/>
    </row>
    <row r="1751" spans="1:1" x14ac:dyDescent="0.2">
      <c r="A1751" s="88"/>
    </row>
    <row r="1752" spans="1:1" x14ac:dyDescent="0.2">
      <c r="A1752" s="88"/>
    </row>
    <row r="1753" spans="1:1" x14ac:dyDescent="0.2">
      <c r="A1753" s="88"/>
    </row>
    <row r="1754" spans="1:1" x14ac:dyDescent="0.2">
      <c r="A1754" s="88"/>
    </row>
    <row r="1755" spans="1:1" x14ac:dyDescent="0.2">
      <c r="A1755" s="88"/>
    </row>
    <row r="1756" spans="1:1" x14ac:dyDescent="0.2">
      <c r="A1756" s="88"/>
    </row>
    <row r="1757" spans="1:1" x14ac:dyDescent="0.2">
      <c r="A1757" s="88"/>
    </row>
    <row r="1758" spans="1:1" x14ac:dyDescent="0.2">
      <c r="A1758" s="88"/>
    </row>
    <row r="1759" spans="1:1" x14ac:dyDescent="0.2">
      <c r="A1759" s="88"/>
    </row>
    <row r="1760" spans="1:1" x14ac:dyDescent="0.2">
      <c r="A1760" s="88"/>
    </row>
    <row r="1761" spans="1:1" x14ac:dyDescent="0.2">
      <c r="A1761" s="88"/>
    </row>
    <row r="1762" spans="1:1" x14ac:dyDescent="0.2">
      <c r="A1762" s="88"/>
    </row>
    <row r="1763" spans="1:1" x14ac:dyDescent="0.2">
      <c r="A1763" s="88"/>
    </row>
    <row r="1764" spans="1:1" x14ac:dyDescent="0.2">
      <c r="A1764" s="88"/>
    </row>
    <row r="1765" spans="1:1" x14ac:dyDescent="0.2">
      <c r="A1765" s="88"/>
    </row>
    <row r="1766" spans="1:1" x14ac:dyDescent="0.2">
      <c r="A1766" s="88"/>
    </row>
    <row r="1767" spans="1:1" x14ac:dyDescent="0.2">
      <c r="A1767" s="88"/>
    </row>
    <row r="1768" spans="1:1" x14ac:dyDescent="0.2">
      <c r="A1768" s="88"/>
    </row>
    <row r="1769" spans="1:1" x14ac:dyDescent="0.2">
      <c r="A1769" s="88"/>
    </row>
    <row r="1770" spans="1:1" x14ac:dyDescent="0.2">
      <c r="A1770" s="88"/>
    </row>
    <row r="1771" spans="1:1" x14ac:dyDescent="0.2">
      <c r="A1771" s="88"/>
    </row>
    <row r="1772" spans="1:1" x14ac:dyDescent="0.2">
      <c r="A1772" s="88"/>
    </row>
    <row r="1773" spans="1:1" x14ac:dyDescent="0.2">
      <c r="A1773" s="88"/>
    </row>
    <row r="1774" spans="1:1" x14ac:dyDescent="0.2">
      <c r="A1774" s="88"/>
    </row>
    <row r="1775" spans="1:1" x14ac:dyDescent="0.2">
      <c r="A1775" s="88"/>
    </row>
    <row r="1776" spans="1:1" x14ac:dyDescent="0.2">
      <c r="A1776" s="88"/>
    </row>
    <row r="1777" spans="1:1" x14ac:dyDescent="0.2">
      <c r="A1777" s="88"/>
    </row>
    <row r="1778" spans="1:1" x14ac:dyDescent="0.2">
      <c r="A1778" s="88"/>
    </row>
    <row r="1779" spans="1:1" x14ac:dyDescent="0.2">
      <c r="A1779" s="88"/>
    </row>
    <row r="1780" spans="1:1" x14ac:dyDescent="0.2">
      <c r="A1780" s="88"/>
    </row>
    <row r="1781" spans="1:1" x14ac:dyDescent="0.2">
      <c r="A1781" s="88"/>
    </row>
    <row r="1782" spans="1:1" x14ac:dyDescent="0.2">
      <c r="A1782" s="88"/>
    </row>
    <row r="1783" spans="1:1" x14ac:dyDescent="0.2">
      <c r="A1783" s="88"/>
    </row>
    <row r="1784" spans="1:1" x14ac:dyDescent="0.2">
      <c r="A1784" s="88"/>
    </row>
    <row r="1785" spans="1:1" x14ac:dyDescent="0.2">
      <c r="A1785" s="88"/>
    </row>
    <row r="1786" spans="1:1" x14ac:dyDescent="0.2">
      <c r="A1786" s="88"/>
    </row>
    <row r="1787" spans="1:1" x14ac:dyDescent="0.2">
      <c r="A1787" s="88"/>
    </row>
    <row r="1788" spans="1:1" x14ac:dyDescent="0.2">
      <c r="A1788" s="88"/>
    </row>
    <row r="1789" spans="1:1" x14ac:dyDescent="0.2">
      <c r="A1789" s="88"/>
    </row>
    <row r="1790" spans="1:1" x14ac:dyDescent="0.2">
      <c r="A1790" s="88"/>
    </row>
    <row r="1791" spans="1:1" x14ac:dyDescent="0.2">
      <c r="A1791" s="88"/>
    </row>
    <row r="1792" spans="1:1" x14ac:dyDescent="0.2">
      <c r="A1792" s="88"/>
    </row>
    <row r="1793" spans="1:1" x14ac:dyDescent="0.2">
      <c r="A1793" s="88"/>
    </row>
    <row r="1794" spans="1:1" x14ac:dyDescent="0.2">
      <c r="A1794" s="88"/>
    </row>
    <row r="1795" spans="1:1" x14ac:dyDescent="0.2">
      <c r="A1795" s="88"/>
    </row>
    <row r="1796" spans="1:1" x14ac:dyDescent="0.2">
      <c r="A1796" s="88"/>
    </row>
    <row r="1797" spans="1:1" x14ac:dyDescent="0.2">
      <c r="A1797" s="88"/>
    </row>
    <row r="1798" spans="1:1" x14ac:dyDescent="0.2">
      <c r="A1798" s="88"/>
    </row>
    <row r="1799" spans="1:1" x14ac:dyDescent="0.2">
      <c r="A1799" s="88"/>
    </row>
    <row r="1800" spans="1:1" x14ac:dyDescent="0.2">
      <c r="A1800" s="88"/>
    </row>
    <row r="1801" spans="1:1" x14ac:dyDescent="0.2">
      <c r="A1801" s="88"/>
    </row>
    <row r="1802" spans="1:1" x14ac:dyDescent="0.2">
      <c r="A1802" s="88"/>
    </row>
    <row r="1803" spans="1:1" x14ac:dyDescent="0.2">
      <c r="A1803" s="88"/>
    </row>
    <row r="1804" spans="1:1" x14ac:dyDescent="0.2">
      <c r="A1804" s="88"/>
    </row>
    <row r="1805" spans="1:1" x14ac:dyDescent="0.2">
      <c r="A1805" s="88"/>
    </row>
    <row r="1806" spans="1:1" x14ac:dyDescent="0.2">
      <c r="A1806" s="88"/>
    </row>
    <row r="1807" spans="1:1" x14ac:dyDescent="0.2">
      <c r="A1807" s="88"/>
    </row>
    <row r="1808" spans="1:1" x14ac:dyDescent="0.2">
      <c r="A1808" s="88"/>
    </row>
    <row r="1809" spans="1:1" x14ac:dyDescent="0.2">
      <c r="A1809" s="88"/>
    </row>
    <row r="1810" spans="1:1" x14ac:dyDescent="0.2">
      <c r="A1810" s="88"/>
    </row>
    <row r="1811" spans="1:1" x14ac:dyDescent="0.2">
      <c r="A1811" s="88"/>
    </row>
    <row r="1812" spans="1:1" x14ac:dyDescent="0.2">
      <c r="A1812" s="88"/>
    </row>
    <row r="1813" spans="1:1" x14ac:dyDescent="0.2">
      <c r="A1813" s="88"/>
    </row>
    <row r="1814" spans="1:1" x14ac:dyDescent="0.2">
      <c r="A1814" s="88"/>
    </row>
    <row r="1815" spans="1:1" x14ac:dyDescent="0.2">
      <c r="A1815" s="88"/>
    </row>
    <row r="1816" spans="1:1" x14ac:dyDescent="0.2">
      <c r="A1816" s="88"/>
    </row>
    <row r="1817" spans="1:1" x14ac:dyDescent="0.2">
      <c r="A1817" s="88"/>
    </row>
    <row r="1818" spans="1:1" x14ac:dyDescent="0.2">
      <c r="A1818" s="88"/>
    </row>
    <row r="1819" spans="1:1" x14ac:dyDescent="0.2">
      <c r="A1819" s="88"/>
    </row>
    <row r="1820" spans="1:1" x14ac:dyDescent="0.2">
      <c r="A1820" s="88"/>
    </row>
    <row r="1821" spans="1:1" x14ac:dyDescent="0.2">
      <c r="A1821" s="88"/>
    </row>
    <row r="1822" spans="1:1" x14ac:dyDescent="0.2">
      <c r="A1822" s="88"/>
    </row>
    <row r="1823" spans="1:1" x14ac:dyDescent="0.2">
      <c r="A1823" s="88"/>
    </row>
    <row r="1824" spans="1:1" x14ac:dyDescent="0.2">
      <c r="A1824" s="88"/>
    </row>
    <row r="1825" spans="1:1" x14ac:dyDescent="0.2">
      <c r="A1825" s="88"/>
    </row>
    <row r="1826" spans="1:1" x14ac:dyDescent="0.2">
      <c r="A1826" s="88"/>
    </row>
    <row r="1827" spans="1:1" x14ac:dyDescent="0.2">
      <c r="A1827" s="88"/>
    </row>
    <row r="1828" spans="1:1" x14ac:dyDescent="0.2">
      <c r="A1828" s="88"/>
    </row>
    <row r="1829" spans="1:1" x14ac:dyDescent="0.2">
      <c r="A1829" s="88"/>
    </row>
    <row r="1830" spans="1:1" x14ac:dyDescent="0.2">
      <c r="A1830" s="88"/>
    </row>
    <row r="1831" spans="1:1" x14ac:dyDescent="0.2">
      <c r="A1831" s="88"/>
    </row>
    <row r="1832" spans="1:1" x14ac:dyDescent="0.2">
      <c r="A1832" s="88"/>
    </row>
    <row r="1833" spans="1:1" x14ac:dyDescent="0.2">
      <c r="A1833" s="88"/>
    </row>
    <row r="1834" spans="1:1" x14ac:dyDescent="0.2">
      <c r="A1834" s="88"/>
    </row>
    <row r="1835" spans="1:1" x14ac:dyDescent="0.2">
      <c r="A1835" s="88"/>
    </row>
    <row r="1836" spans="1:1" x14ac:dyDescent="0.2">
      <c r="A1836" s="88"/>
    </row>
    <row r="1837" spans="1:1" x14ac:dyDescent="0.2">
      <c r="A1837" s="88"/>
    </row>
    <row r="1838" spans="1:1" x14ac:dyDescent="0.2">
      <c r="A1838" s="88"/>
    </row>
    <row r="1839" spans="1:1" x14ac:dyDescent="0.2">
      <c r="A1839" s="88"/>
    </row>
    <row r="1840" spans="1:1" x14ac:dyDescent="0.2">
      <c r="A1840" s="88"/>
    </row>
    <row r="1841" spans="1:1" x14ac:dyDescent="0.2">
      <c r="A1841" s="88"/>
    </row>
    <row r="1842" spans="1:1" x14ac:dyDescent="0.2">
      <c r="A1842" s="88"/>
    </row>
    <row r="1843" spans="1:1" x14ac:dyDescent="0.2">
      <c r="A1843" s="88"/>
    </row>
    <row r="1844" spans="1:1" x14ac:dyDescent="0.2">
      <c r="A1844" s="88"/>
    </row>
    <row r="1845" spans="1:1" x14ac:dyDescent="0.2">
      <c r="A1845" s="88"/>
    </row>
    <row r="1846" spans="1:1" x14ac:dyDescent="0.2">
      <c r="A1846" s="88"/>
    </row>
    <row r="1847" spans="1:1" x14ac:dyDescent="0.2">
      <c r="A1847" s="88"/>
    </row>
    <row r="1848" spans="1:1" x14ac:dyDescent="0.2">
      <c r="A1848" s="88"/>
    </row>
    <row r="1849" spans="1:1" x14ac:dyDescent="0.2">
      <c r="A1849" s="88"/>
    </row>
    <row r="1850" spans="1:1" x14ac:dyDescent="0.2">
      <c r="A1850" s="88"/>
    </row>
    <row r="1851" spans="1:1" x14ac:dyDescent="0.2">
      <c r="A1851" s="88"/>
    </row>
    <row r="1852" spans="1:1" x14ac:dyDescent="0.2">
      <c r="A1852" s="88"/>
    </row>
    <row r="1853" spans="1:1" x14ac:dyDescent="0.2">
      <c r="A1853" s="88"/>
    </row>
    <row r="1854" spans="1:1" x14ac:dyDescent="0.2">
      <c r="A1854" s="88"/>
    </row>
    <row r="1855" spans="1:1" x14ac:dyDescent="0.2">
      <c r="A1855" s="88"/>
    </row>
    <row r="1856" spans="1:1" x14ac:dyDescent="0.2">
      <c r="A1856" s="88"/>
    </row>
    <row r="1857" spans="1:1" x14ac:dyDescent="0.2">
      <c r="A1857" s="88"/>
    </row>
    <row r="1858" spans="1:1" x14ac:dyDescent="0.2">
      <c r="A1858" s="88"/>
    </row>
    <row r="1859" spans="1:1" x14ac:dyDescent="0.2">
      <c r="A1859" s="88"/>
    </row>
    <row r="1860" spans="1:1" x14ac:dyDescent="0.2">
      <c r="A1860" s="88"/>
    </row>
    <row r="1861" spans="1:1" x14ac:dyDescent="0.2">
      <c r="A1861" s="88"/>
    </row>
    <row r="1862" spans="1:1" x14ac:dyDescent="0.2">
      <c r="A1862" s="88"/>
    </row>
    <row r="1863" spans="1:1" x14ac:dyDescent="0.2">
      <c r="A1863" s="88"/>
    </row>
    <row r="1864" spans="1:1" x14ac:dyDescent="0.2">
      <c r="A1864" s="88"/>
    </row>
    <row r="1865" spans="1:1" x14ac:dyDescent="0.2">
      <c r="A1865" s="88"/>
    </row>
    <row r="1866" spans="1:1" x14ac:dyDescent="0.2">
      <c r="A1866" s="88"/>
    </row>
    <row r="1867" spans="1:1" x14ac:dyDescent="0.2">
      <c r="A1867" s="88"/>
    </row>
    <row r="1868" spans="1:1" x14ac:dyDescent="0.2">
      <c r="A1868" s="88"/>
    </row>
    <row r="1869" spans="1:1" x14ac:dyDescent="0.2">
      <c r="A1869" s="88"/>
    </row>
    <row r="1870" spans="1:1" x14ac:dyDescent="0.2">
      <c r="A1870" s="88"/>
    </row>
    <row r="1871" spans="1:1" x14ac:dyDescent="0.2">
      <c r="A1871" s="88"/>
    </row>
    <row r="1872" spans="1:1" x14ac:dyDescent="0.2">
      <c r="A1872" s="88"/>
    </row>
    <row r="1873" spans="1:1" x14ac:dyDescent="0.2">
      <c r="A1873" s="88"/>
    </row>
    <row r="1874" spans="1:1" x14ac:dyDescent="0.2">
      <c r="A1874" s="88"/>
    </row>
    <row r="1875" spans="1:1" x14ac:dyDescent="0.2">
      <c r="A1875" s="88"/>
    </row>
    <row r="1876" spans="1:1" x14ac:dyDescent="0.2">
      <c r="A1876" s="88"/>
    </row>
    <row r="1877" spans="1:1" x14ac:dyDescent="0.2">
      <c r="A1877" s="88"/>
    </row>
    <row r="1878" spans="1:1" x14ac:dyDescent="0.2">
      <c r="A1878" s="88"/>
    </row>
    <row r="1879" spans="1:1" x14ac:dyDescent="0.2">
      <c r="A1879" s="88"/>
    </row>
    <row r="1880" spans="1:1" x14ac:dyDescent="0.2">
      <c r="A1880" s="88"/>
    </row>
    <row r="1881" spans="1:1" x14ac:dyDescent="0.2">
      <c r="A1881" s="88"/>
    </row>
    <row r="1882" spans="1:1" x14ac:dyDescent="0.2">
      <c r="A1882" s="88"/>
    </row>
    <row r="1883" spans="1:1" x14ac:dyDescent="0.2">
      <c r="A1883" s="88"/>
    </row>
    <row r="1884" spans="1:1" x14ac:dyDescent="0.2">
      <c r="A1884" s="88"/>
    </row>
    <row r="1885" spans="1:1" x14ac:dyDescent="0.2">
      <c r="A1885" s="88"/>
    </row>
    <row r="1886" spans="1:1" x14ac:dyDescent="0.2">
      <c r="A1886" s="88"/>
    </row>
    <row r="1887" spans="1:1" x14ac:dyDescent="0.2">
      <c r="A1887" s="88"/>
    </row>
    <row r="1888" spans="1:1" x14ac:dyDescent="0.2">
      <c r="A1888" s="88"/>
    </row>
    <row r="1889" spans="1:1" x14ac:dyDescent="0.2">
      <c r="A1889" s="88"/>
    </row>
    <row r="1890" spans="1:1" x14ac:dyDescent="0.2">
      <c r="A1890" s="88"/>
    </row>
    <row r="1891" spans="1:1" x14ac:dyDescent="0.2">
      <c r="A1891" s="88"/>
    </row>
    <row r="1892" spans="1:1" x14ac:dyDescent="0.2">
      <c r="A1892" s="88"/>
    </row>
    <row r="1893" spans="1:1" x14ac:dyDescent="0.2">
      <c r="A1893" s="88"/>
    </row>
    <row r="1894" spans="1:1" x14ac:dyDescent="0.2">
      <c r="A1894" s="88"/>
    </row>
    <row r="1895" spans="1:1" x14ac:dyDescent="0.2">
      <c r="A1895" s="88"/>
    </row>
    <row r="1896" spans="1:1" x14ac:dyDescent="0.2">
      <c r="A1896" s="88"/>
    </row>
    <row r="1897" spans="1:1" x14ac:dyDescent="0.2">
      <c r="A1897" s="88"/>
    </row>
    <row r="1898" spans="1:1" x14ac:dyDescent="0.2">
      <c r="A1898" s="88"/>
    </row>
    <row r="1899" spans="1:1" x14ac:dyDescent="0.2">
      <c r="A1899" s="88"/>
    </row>
    <row r="1900" spans="1:1" x14ac:dyDescent="0.2">
      <c r="A1900" s="88"/>
    </row>
    <row r="1901" spans="1:1" x14ac:dyDescent="0.2">
      <c r="A1901" s="88"/>
    </row>
    <row r="1902" spans="1:1" x14ac:dyDescent="0.2">
      <c r="A1902" s="88"/>
    </row>
    <row r="1903" spans="1:1" x14ac:dyDescent="0.2">
      <c r="A1903" s="88"/>
    </row>
    <row r="1904" spans="1:1" x14ac:dyDescent="0.2">
      <c r="A1904" s="88"/>
    </row>
    <row r="1905" spans="1:1" x14ac:dyDescent="0.2">
      <c r="A1905" s="88"/>
    </row>
    <row r="1906" spans="1:1" x14ac:dyDescent="0.2">
      <c r="A1906" s="88"/>
    </row>
    <row r="1907" spans="1:1" x14ac:dyDescent="0.2">
      <c r="A1907" s="88"/>
    </row>
    <row r="1908" spans="1:1" x14ac:dyDescent="0.2">
      <c r="A1908" s="88"/>
    </row>
    <row r="1909" spans="1:1" x14ac:dyDescent="0.2">
      <c r="A1909" s="88"/>
    </row>
    <row r="1910" spans="1:1" x14ac:dyDescent="0.2">
      <c r="A1910" s="88"/>
    </row>
    <row r="1911" spans="1:1" x14ac:dyDescent="0.2">
      <c r="A1911" s="88"/>
    </row>
    <row r="1912" spans="1:1" x14ac:dyDescent="0.2">
      <c r="A1912" s="88"/>
    </row>
    <row r="1913" spans="1:1" x14ac:dyDescent="0.2">
      <c r="A1913" s="88"/>
    </row>
    <row r="1914" spans="1:1" x14ac:dyDescent="0.2">
      <c r="A1914" s="88"/>
    </row>
    <row r="1915" spans="1:1" x14ac:dyDescent="0.2">
      <c r="A1915" s="88"/>
    </row>
    <row r="1916" spans="1:1" x14ac:dyDescent="0.2">
      <c r="A1916" s="88"/>
    </row>
    <row r="1917" spans="1:1" x14ac:dyDescent="0.2">
      <c r="A1917" s="88"/>
    </row>
    <row r="1918" spans="1:1" x14ac:dyDescent="0.2">
      <c r="A1918" s="88"/>
    </row>
    <row r="1919" spans="1:1" x14ac:dyDescent="0.2">
      <c r="A1919" s="88"/>
    </row>
    <row r="1920" spans="1:1" x14ac:dyDescent="0.2">
      <c r="A1920" s="88"/>
    </row>
    <row r="1921" spans="1:1" x14ac:dyDescent="0.2">
      <c r="A1921" s="88"/>
    </row>
    <row r="1922" spans="1:1" x14ac:dyDescent="0.2">
      <c r="A1922" s="88"/>
    </row>
    <row r="1923" spans="1:1" x14ac:dyDescent="0.2">
      <c r="A1923" s="88"/>
    </row>
    <row r="1924" spans="1:1" x14ac:dyDescent="0.2">
      <c r="A1924" s="88"/>
    </row>
    <row r="1925" spans="1:1" x14ac:dyDescent="0.2">
      <c r="A1925" s="88"/>
    </row>
    <row r="1926" spans="1:1" x14ac:dyDescent="0.2">
      <c r="A1926" s="88"/>
    </row>
    <row r="1927" spans="1:1" x14ac:dyDescent="0.2">
      <c r="A1927" s="88"/>
    </row>
    <row r="1928" spans="1:1" x14ac:dyDescent="0.2">
      <c r="A1928" s="88"/>
    </row>
    <row r="1929" spans="1:1" x14ac:dyDescent="0.2">
      <c r="A1929" s="88"/>
    </row>
    <row r="1930" spans="1:1" x14ac:dyDescent="0.2">
      <c r="A1930" s="88"/>
    </row>
    <row r="1931" spans="1:1" x14ac:dyDescent="0.2">
      <c r="A1931" s="88"/>
    </row>
    <row r="1932" spans="1:1" x14ac:dyDescent="0.2">
      <c r="A1932" s="88"/>
    </row>
    <row r="1933" spans="1:1" x14ac:dyDescent="0.2">
      <c r="A1933" s="88"/>
    </row>
    <row r="1934" spans="1:1" x14ac:dyDescent="0.2">
      <c r="A1934" s="88"/>
    </row>
    <row r="1935" spans="1:1" x14ac:dyDescent="0.2">
      <c r="A1935" s="88"/>
    </row>
    <row r="1936" spans="1:1" x14ac:dyDescent="0.2">
      <c r="A1936" s="88"/>
    </row>
    <row r="1937" spans="1:1" x14ac:dyDescent="0.2">
      <c r="A1937" s="88"/>
    </row>
    <row r="1938" spans="1:1" x14ac:dyDescent="0.2">
      <c r="A1938" s="88"/>
    </row>
  </sheetData>
  <sheetProtection algorithmName="SHA-512" hashValue="1hbR5CeSGaD93kBF9pQFq7RJtVDqbhs2YUpueu3rveCxdYGvvtoooHRQw0IsK49et6gtWv+W0V0veD5JgVSzuA==" saltValue="GFj8wG8SiX/CqH4T4t+tI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758C-8868-48F2-8CC5-FEFB508792EA}">
  <sheetPr>
    <pageSetUpPr fitToPage="1"/>
  </sheetPr>
  <dimension ref="A3:E17"/>
  <sheetViews>
    <sheetView view="pageBreakPreview" zoomScaleNormal="100" zoomScaleSheetLayoutView="100" workbookViewId="0">
      <selection activeCell="B13" sqref="B13:D13"/>
    </sheetView>
  </sheetViews>
  <sheetFormatPr defaultColWidth="9.140625" defaultRowHeight="12.75" x14ac:dyDescent="0.2"/>
  <cols>
    <col min="1" max="2" width="7" style="2" customWidth="1"/>
    <col min="3" max="3" width="41.28515625" style="2" customWidth="1"/>
    <col min="4" max="4" width="36.140625" style="2" customWidth="1"/>
    <col min="5" max="16384" width="9.140625" style="2"/>
  </cols>
  <sheetData>
    <row r="3" spans="1:5" ht="13.5" thickBot="1" x14ac:dyDescent="0.25"/>
    <row r="4" spans="1:5" ht="28.5" customHeight="1" thickBot="1" x14ac:dyDescent="0.25">
      <c r="A4" s="73"/>
      <c r="B4" s="157" t="s">
        <v>81</v>
      </c>
      <c r="C4" s="158"/>
      <c r="D4" s="159"/>
      <c r="E4" s="73"/>
    </row>
    <row r="5" spans="1:5" ht="12.75" customHeight="1" x14ac:dyDescent="0.2">
      <c r="A5" s="73"/>
      <c r="B5" s="74"/>
      <c r="C5" s="75"/>
      <c r="D5" s="76"/>
      <c r="E5" s="73"/>
    </row>
    <row r="6" spans="1:5" ht="12.75" customHeight="1" thickBot="1" x14ac:dyDescent="0.25">
      <c r="A6" s="73"/>
      <c r="B6" s="160"/>
      <c r="C6" s="161"/>
      <c r="D6" s="162"/>
      <c r="E6" s="73"/>
    </row>
    <row r="7" spans="1:5" ht="30.75" customHeight="1" thickBot="1" x14ac:dyDescent="0.25">
      <c r="A7" s="73"/>
      <c r="B7" s="71" t="s">
        <v>4</v>
      </c>
      <c r="C7" s="138" t="s">
        <v>79</v>
      </c>
      <c r="D7" s="147" t="s">
        <v>80</v>
      </c>
      <c r="E7" s="73"/>
    </row>
    <row r="8" spans="1:5" ht="32.25" customHeight="1" thickBot="1" x14ac:dyDescent="0.25">
      <c r="B8" s="136">
        <v>1</v>
      </c>
      <c r="C8" s="137" t="str">
        <f>'1. DOBAVA KB'!B4</f>
        <v>DOBAVA KABELSKE OPREME</v>
      </c>
      <c r="D8" s="148">
        <f>'1. DOBAVA KB'!G51</f>
        <v>0</v>
      </c>
    </row>
    <row r="9" spans="1:5" ht="32.25" customHeight="1" thickBot="1" x14ac:dyDescent="0.25">
      <c r="B9" s="136">
        <v>2</v>
      </c>
      <c r="C9" s="137" t="str">
        <f>'2. MONTAŽA KB'!B4</f>
        <v>MONTAŽA KABELSKE OPREME</v>
      </c>
      <c r="D9" s="148">
        <f>'2. MONTAŽA KB'!G47</f>
        <v>0</v>
      </c>
    </row>
    <row r="10" spans="1:5" ht="32.25" customHeight="1" thickBot="1" x14ac:dyDescent="0.25">
      <c r="B10" s="136">
        <v>3</v>
      </c>
      <c r="C10" s="137" t="str">
        <f>'3. DOBAVA DV'!B4</f>
        <v>DOBAVA IN ELEKTROMONTAŽNA DELA ZA DV OPREMO</v>
      </c>
      <c r="D10" s="148">
        <f>'3. DOBAVA DV'!G25</f>
        <v>0</v>
      </c>
    </row>
    <row r="11" spans="1:5" ht="32.25" customHeight="1" thickBot="1" x14ac:dyDescent="0.25">
      <c r="B11" s="136">
        <v>4</v>
      </c>
      <c r="C11" s="137" t="str">
        <f>'4. STORITVE'!B4</f>
        <v>STORITVE</v>
      </c>
      <c r="D11" s="148">
        <f>'4. STORITVE'!G14</f>
        <v>0</v>
      </c>
    </row>
    <row r="12" spans="1:5" ht="27.95" customHeight="1" thickBot="1" x14ac:dyDescent="0.25">
      <c r="B12" s="72"/>
      <c r="C12" s="139" t="s">
        <v>128</v>
      </c>
      <c r="D12" s="149">
        <f>SUM(D8:D11)</f>
        <v>0</v>
      </c>
    </row>
    <row r="13" spans="1:5" ht="30" customHeight="1" x14ac:dyDescent="0.2">
      <c r="B13" s="164"/>
      <c r="C13" s="164"/>
      <c r="D13" s="164"/>
    </row>
    <row r="14" spans="1:5" ht="13.15" customHeight="1" x14ac:dyDescent="0.2">
      <c r="A14" s="3"/>
      <c r="B14" s="163"/>
      <c r="C14" s="163"/>
      <c r="D14" s="163"/>
    </row>
    <row r="15" spans="1:5" ht="12.75" customHeight="1" x14ac:dyDescent="0.2">
      <c r="A15" s="3"/>
      <c r="B15" s="163"/>
      <c r="C15" s="163"/>
      <c r="D15" s="163"/>
    </row>
    <row r="16" spans="1:5" ht="6.6" hidden="1" customHeight="1" x14ac:dyDescent="0.2"/>
    <row r="17" ht="41.45" hidden="1" customHeight="1" x14ac:dyDescent="0.2"/>
  </sheetData>
  <sheetProtection algorithmName="SHA-512" hashValue="m0ZanbjPdp1um2pQlZWr7OkbI593ZKHihUh6+ESbMk335S2AR/buiGLsiboCmPrxuSXo4Z0MuOWJo5BhgyBsZg==" saltValue="1I1XdpsQ68HxDFp51sRDGw==" spinCount="100000" sheet="1" objects="1" scenarios="1"/>
  <mergeCells count="5">
    <mergeCell ref="B4:D4"/>
    <mergeCell ref="B6:D6"/>
    <mergeCell ref="B15:D15"/>
    <mergeCell ref="B13:D13"/>
    <mergeCell ref="B14:D14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1" fitToHeight="0" orientation="portrait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1A49-B8CC-40B3-AB64-6880C0AD40F5}">
  <sheetPr>
    <tabColor indexed="47"/>
    <pageSetUpPr fitToPage="1"/>
  </sheetPr>
  <dimension ref="A1:H1987"/>
  <sheetViews>
    <sheetView view="pageBreakPreview" zoomScale="115" zoomScaleNormal="100" zoomScaleSheetLayoutView="115" workbookViewId="0">
      <selection activeCell="B8" sqref="B8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170"/>
      <c r="B4" s="48" t="s">
        <v>17</v>
      </c>
      <c r="C4" s="5"/>
      <c r="D4" s="6"/>
      <c r="E4" s="7"/>
      <c r="F4" s="83"/>
      <c r="G4" s="8"/>
    </row>
    <row r="5" spans="1:7" ht="15" x14ac:dyDescent="0.2">
      <c r="A5" s="171"/>
      <c r="B5" s="48"/>
      <c r="C5" s="5"/>
      <c r="D5" s="6"/>
      <c r="E5" s="7"/>
      <c r="F5" s="83"/>
      <c r="G5" s="8"/>
    </row>
    <row r="6" spans="1:7" ht="30.75" customHeight="1" x14ac:dyDescent="0.2">
      <c r="A6" s="140">
        <f>IF(D6="","",MAX($A$2:A5)+1)</f>
        <v>1</v>
      </c>
      <c r="B6" s="49" t="s">
        <v>21</v>
      </c>
      <c r="C6" s="10" t="s">
        <v>18</v>
      </c>
      <c r="D6" s="10">
        <f>765+765+855+855+855</f>
        <v>4095</v>
      </c>
      <c r="E6" s="80">
        <v>0</v>
      </c>
      <c r="F6" s="116">
        <f t="shared" ref="F6:F24" si="0">IF(ISNUMBER(E6),IF(E6&gt;0,ROUND(E6,2),0),0)</f>
        <v>0</v>
      </c>
      <c r="G6" s="117">
        <f t="shared" ref="G6:G24" si="1">ROUND(D6*F6,2)</f>
        <v>0</v>
      </c>
    </row>
    <row r="7" spans="1:7" ht="45" x14ac:dyDescent="0.2">
      <c r="A7" s="140">
        <f>IF(D7="","",MAX($A$2:A6)+1)</f>
        <v>2</v>
      </c>
      <c r="B7" s="127" t="s">
        <v>129</v>
      </c>
      <c r="C7" s="128" t="s">
        <v>2</v>
      </c>
      <c r="D7" s="11">
        <v>15</v>
      </c>
      <c r="E7" s="80">
        <v>0</v>
      </c>
      <c r="F7" s="116">
        <f t="shared" si="0"/>
        <v>0</v>
      </c>
      <c r="G7" s="117">
        <f t="shared" si="1"/>
        <v>0</v>
      </c>
    </row>
    <row r="8" spans="1:7" ht="28.5" x14ac:dyDescent="0.2">
      <c r="A8" s="140">
        <f>IF(D8="","",MAX($A$2:A7)+1)</f>
        <v>3</v>
      </c>
      <c r="B8" s="129" t="s">
        <v>19</v>
      </c>
      <c r="C8" s="130" t="s">
        <v>8</v>
      </c>
      <c r="D8" s="11">
        <v>15</v>
      </c>
      <c r="E8" s="80">
        <v>0</v>
      </c>
      <c r="F8" s="116">
        <f t="shared" si="0"/>
        <v>0</v>
      </c>
      <c r="G8" s="117">
        <f t="shared" si="1"/>
        <v>0</v>
      </c>
    </row>
    <row r="9" spans="1:7" ht="14.25" x14ac:dyDescent="0.2">
      <c r="A9" s="140">
        <f>IF(D9="","",MAX($A$2:A8)+1)</f>
        <v>4</v>
      </c>
      <c r="B9" s="131" t="s">
        <v>22</v>
      </c>
      <c r="C9" s="132" t="s">
        <v>8</v>
      </c>
      <c r="D9" s="133">
        <v>15</v>
      </c>
      <c r="E9" s="80">
        <v>0</v>
      </c>
      <c r="F9" s="116">
        <f t="shared" si="0"/>
        <v>0</v>
      </c>
      <c r="G9" s="117">
        <f t="shared" si="1"/>
        <v>0</v>
      </c>
    </row>
    <row r="10" spans="1:7" ht="14.25" x14ac:dyDescent="0.2">
      <c r="A10" s="140">
        <f>IF(D10="","",MAX($A$2:A9)+1)</f>
        <v>5</v>
      </c>
      <c r="B10" s="129" t="s">
        <v>20</v>
      </c>
      <c r="C10" s="130" t="s">
        <v>2</v>
      </c>
      <c r="D10" s="11">
        <v>15</v>
      </c>
      <c r="E10" s="80">
        <v>0</v>
      </c>
      <c r="F10" s="116">
        <f t="shared" si="0"/>
        <v>0</v>
      </c>
      <c r="G10" s="117">
        <f t="shared" si="1"/>
        <v>0</v>
      </c>
    </row>
    <row r="11" spans="1:7" ht="28.5" x14ac:dyDescent="0.2">
      <c r="A11" s="140">
        <f>IF(D11="","",MAX($A$2:A10)+1)</f>
        <v>6</v>
      </c>
      <c r="B11" s="129" t="s">
        <v>76</v>
      </c>
      <c r="C11" s="130" t="s">
        <v>2</v>
      </c>
      <c r="D11" s="11">
        <v>15</v>
      </c>
      <c r="E11" s="80">
        <v>0</v>
      </c>
      <c r="F11" s="116">
        <f t="shared" si="0"/>
        <v>0</v>
      </c>
      <c r="G11" s="117">
        <f t="shared" si="1"/>
        <v>0</v>
      </c>
    </row>
    <row r="12" spans="1:7" ht="28.5" x14ac:dyDescent="0.2">
      <c r="A12" s="140">
        <f>IF(D12="","",MAX($A$2:A11)+1)</f>
        <v>7</v>
      </c>
      <c r="B12" s="129" t="s">
        <v>77</v>
      </c>
      <c r="C12" s="130" t="s">
        <v>2</v>
      </c>
      <c r="D12" s="11">
        <v>3</v>
      </c>
      <c r="E12" s="80">
        <v>0</v>
      </c>
      <c r="F12" s="116">
        <f t="shared" si="0"/>
        <v>0</v>
      </c>
      <c r="G12" s="117">
        <f t="shared" si="1"/>
        <v>0</v>
      </c>
    </row>
    <row r="13" spans="1:7" ht="14.25" x14ac:dyDescent="0.2">
      <c r="A13" s="140">
        <f>IF(D13="","",MAX($A$2:A12)+1)</f>
        <v>8</v>
      </c>
      <c r="B13" s="127" t="s">
        <v>23</v>
      </c>
      <c r="C13" s="134" t="s">
        <v>2</v>
      </c>
      <c r="D13" s="11">
        <f>190+190+230+230+230/5</f>
        <v>886</v>
      </c>
      <c r="E13" s="80">
        <v>0</v>
      </c>
      <c r="F13" s="116">
        <f t="shared" si="0"/>
        <v>0</v>
      </c>
      <c r="G13" s="117">
        <f t="shared" si="1"/>
        <v>0</v>
      </c>
    </row>
    <row r="14" spans="1:7" ht="14.25" x14ac:dyDescent="0.2">
      <c r="A14" s="140">
        <f>IF(D14="","",MAX($A$2:A13)+1)</f>
        <v>9</v>
      </c>
      <c r="B14" s="127" t="s">
        <v>24</v>
      </c>
      <c r="C14" s="130" t="s">
        <v>2</v>
      </c>
      <c r="D14" s="11">
        <v>1</v>
      </c>
      <c r="E14" s="80">
        <v>0</v>
      </c>
      <c r="F14" s="116">
        <f t="shared" si="0"/>
        <v>0</v>
      </c>
      <c r="G14" s="117">
        <f t="shared" si="1"/>
        <v>0</v>
      </c>
    </row>
    <row r="15" spans="1:7" ht="42.75" x14ac:dyDescent="0.2">
      <c r="A15" s="140">
        <f>IF(D15="","",MAX($A$2:A14)+1)</f>
        <v>10</v>
      </c>
      <c r="B15" s="129" t="s">
        <v>25</v>
      </c>
      <c r="C15" s="130" t="s">
        <v>8</v>
      </c>
      <c r="D15" s="11">
        <v>1</v>
      </c>
      <c r="E15" s="80">
        <v>0</v>
      </c>
      <c r="F15" s="116">
        <f t="shared" si="0"/>
        <v>0</v>
      </c>
      <c r="G15" s="117">
        <f t="shared" si="1"/>
        <v>0</v>
      </c>
    </row>
    <row r="16" spans="1:7" ht="28.5" x14ac:dyDescent="0.2">
      <c r="A16" s="140">
        <f>IF(D16="","",MAX($A$2:A15)+1)</f>
        <v>11</v>
      </c>
      <c r="B16" s="129" t="s">
        <v>37</v>
      </c>
      <c r="C16" s="130" t="s">
        <v>2</v>
      </c>
      <c r="D16" s="11">
        <v>30</v>
      </c>
      <c r="E16" s="80">
        <v>0</v>
      </c>
      <c r="F16" s="116">
        <f t="shared" si="0"/>
        <v>0</v>
      </c>
      <c r="G16" s="117">
        <f t="shared" si="1"/>
        <v>0</v>
      </c>
    </row>
    <row r="17" spans="1:7" ht="42.75" x14ac:dyDescent="0.2">
      <c r="A17" s="140">
        <f>IF(D17="","",MAX($A$2:A16)+1)</f>
        <v>12</v>
      </c>
      <c r="B17" s="129" t="s">
        <v>26</v>
      </c>
      <c r="C17" s="130" t="s">
        <v>2</v>
      </c>
      <c r="D17" s="11">
        <v>90</v>
      </c>
      <c r="E17" s="80">
        <v>0</v>
      </c>
      <c r="F17" s="116">
        <f t="shared" si="0"/>
        <v>0</v>
      </c>
      <c r="G17" s="117">
        <f t="shared" si="1"/>
        <v>0</v>
      </c>
    </row>
    <row r="18" spans="1:7" ht="42.75" x14ac:dyDescent="0.2">
      <c r="A18" s="140">
        <f>IF(D18="","",MAX($A$2:A17)+1)</f>
        <v>13</v>
      </c>
      <c r="B18" s="129" t="s">
        <v>38</v>
      </c>
      <c r="C18" s="130" t="s">
        <v>2</v>
      </c>
      <c r="D18" s="11">
        <v>5</v>
      </c>
      <c r="E18" s="80">
        <v>0</v>
      </c>
      <c r="F18" s="116">
        <f t="shared" si="0"/>
        <v>0</v>
      </c>
      <c r="G18" s="117">
        <f t="shared" si="1"/>
        <v>0</v>
      </c>
    </row>
    <row r="19" spans="1:7" ht="42.75" x14ac:dyDescent="0.2">
      <c r="A19" s="140">
        <f>IF(D19="","",MAX($A$2:A18)+1)</f>
        <v>14</v>
      </c>
      <c r="B19" s="129" t="s">
        <v>27</v>
      </c>
      <c r="C19" s="130" t="s">
        <v>2</v>
      </c>
      <c r="D19" s="11">
        <v>5</v>
      </c>
      <c r="E19" s="80">
        <v>0</v>
      </c>
      <c r="F19" s="116">
        <f t="shared" si="0"/>
        <v>0</v>
      </c>
      <c r="G19" s="117">
        <f t="shared" si="1"/>
        <v>0</v>
      </c>
    </row>
    <row r="20" spans="1:7" ht="42.75" x14ac:dyDescent="0.2">
      <c r="A20" s="140">
        <f>IF(D20="","",MAX($A$2:A19)+1)</f>
        <v>15</v>
      </c>
      <c r="B20" s="129" t="s">
        <v>28</v>
      </c>
      <c r="C20" s="130" t="s">
        <v>2</v>
      </c>
      <c r="D20" s="11">
        <v>11</v>
      </c>
      <c r="E20" s="80">
        <v>0</v>
      </c>
      <c r="F20" s="116">
        <f t="shared" si="0"/>
        <v>0</v>
      </c>
      <c r="G20" s="117">
        <f t="shared" si="1"/>
        <v>0</v>
      </c>
    </row>
    <row r="21" spans="1:7" ht="14.25" x14ac:dyDescent="0.2">
      <c r="A21" s="140">
        <f>IF(D21="","",MAX($A$2:A20)+1)</f>
        <v>16</v>
      </c>
      <c r="B21" s="129" t="s">
        <v>39</v>
      </c>
      <c r="C21" s="130" t="s">
        <v>2</v>
      </c>
      <c r="D21" s="11">
        <v>100</v>
      </c>
      <c r="E21" s="80">
        <v>0</v>
      </c>
      <c r="F21" s="116">
        <f t="shared" si="0"/>
        <v>0</v>
      </c>
      <c r="G21" s="117">
        <f t="shared" si="1"/>
        <v>0</v>
      </c>
    </row>
    <row r="22" spans="1:7" ht="28.5" x14ac:dyDescent="0.2">
      <c r="A22" s="140">
        <f>IF(D22="","",MAX($A$2:A21)+1)</f>
        <v>17</v>
      </c>
      <c r="B22" s="129" t="s">
        <v>29</v>
      </c>
      <c r="C22" s="130" t="s">
        <v>2</v>
      </c>
      <c r="D22" s="11">
        <v>500</v>
      </c>
      <c r="E22" s="80">
        <v>0</v>
      </c>
      <c r="F22" s="116">
        <f t="shared" si="0"/>
        <v>0</v>
      </c>
      <c r="G22" s="117">
        <f t="shared" si="1"/>
        <v>0</v>
      </c>
    </row>
    <row r="23" spans="1:7" ht="28.5" x14ac:dyDescent="0.2">
      <c r="A23" s="140">
        <f>IF(D23="","",MAX($A$2:A22)+1)</f>
        <v>18</v>
      </c>
      <c r="B23" s="129" t="s">
        <v>40</v>
      </c>
      <c r="C23" s="130" t="s">
        <v>2</v>
      </c>
      <c r="D23" s="11">
        <v>15</v>
      </c>
      <c r="E23" s="80">
        <v>0</v>
      </c>
      <c r="F23" s="116">
        <f t="shared" si="0"/>
        <v>0</v>
      </c>
      <c r="G23" s="117">
        <f t="shared" si="1"/>
        <v>0</v>
      </c>
    </row>
    <row r="24" spans="1:7" ht="128.25" x14ac:dyDescent="0.2">
      <c r="A24" s="140">
        <f>IF(D24="","",MAX($A$2:A23)+1)</f>
        <v>19</v>
      </c>
      <c r="B24" s="131" t="s">
        <v>83</v>
      </c>
      <c r="C24" s="130" t="s">
        <v>2</v>
      </c>
      <c r="D24" s="11">
        <v>43</v>
      </c>
      <c r="E24" s="80">
        <v>0</v>
      </c>
      <c r="F24" s="116">
        <f t="shared" si="0"/>
        <v>0</v>
      </c>
      <c r="G24" s="117">
        <f t="shared" si="1"/>
        <v>0</v>
      </c>
    </row>
    <row r="25" spans="1:7" ht="114" x14ac:dyDescent="0.2">
      <c r="A25" s="140">
        <f>IF(D25="","",MAX($A$2:A24)+1)</f>
        <v>20</v>
      </c>
      <c r="B25" s="131" t="s">
        <v>84</v>
      </c>
      <c r="C25" s="130" t="s">
        <v>2</v>
      </c>
      <c r="D25" s="11">
        <v>14</v>
      </c>
      <c r="E25" s="80">
        <v>0</v>
      </c>
      <c r="F25" s="116">
        <f t="shared" ref="F25:F47" si="2">IF(ISNUMBER(E25),IF(E25&gt;0,ROUND(E25,2),0),0)</f>
        <v>0</v>
      </c>
      <c r="G25" s="117">
        <f t="shared" ref="G25:G47" si="3">ROUND(D25*F25,2)</f>
        <v>0</v>
      </c>
    </row>
    <row r="26" spans="1:7" ht="114" x14ac:dyDescent="0.2">
      <c r="A26" s="140">
        <f>IF(D26="","",MAX($A$2:A25)+1)</f>
        <v>21</v>
      </c>
      <c r="B26" s="131" t="s">
        <v>85</v>
      </c>
      <c r="C26" s="130" t="s">
        <v>2</v>
      </c>
      <c r="D26" s="11">
        <v>5</v>
      </c>
      <c r="E26" s="80">
        <v>0</v>
      </c>
      <c r="F26" s="116">
        <f t="shared" si="2"/>
        <v>0</v>
      </c>
      <c r="G26" s="117">
        <f t="shared" si="3"/>
        <v>0</v>
      </c>
    </row>
    <row r="27" spans="1:7" ht="128.25" x14ac:dyDescent="0.2">
      <c r="A27" s="140">
        <f>IF(D27="","",MAX($A$2:A26)+1)</f>
        <v>22</v>
      </c>
      <c r="B27" s="131" t="s">
        <v>86</v>
      </c>
      <c r="C27" s="130" t="s">
        <v>2</v>
      </c>
      <c r="D27" s="11">
        <v>9</v>
      </c>
      <c r="E27" s="80">
        <v>0</v>
      </c>
      <c r="F27" s="116">
        <f t="shared" si="2"/>
        <v>0</v>
      </c>
      <c r="G27" s="117">
        <f t="shared" si="3"/>
        <v>0</v>
      </c>
    </row>
    <row r="28" spans="1:7" ht="142.5" x14ac:dyDescent="0.2">
      <c r="A28" s="140">
        <f>IF(D28="","",MAX($A$2:A27)+1)</f>
        <v>23</v>
      </c>
      <c r="B28" s="131" t="s">
        <v>87</v>
      </c>
      <c r="C28" s="130" t="s">
        <v>2</v>
      </c>
      <c r="D28" s="11">
        <v>33</v>
      </c>
      <c r="E28" s="80">
        <v>0</v>
      </c>
      <c r="F28" s="116">
        <f t="shared" si="2"/>
        <v>0</v>
      </c>
      <c r="G28" s="117">
        <f t="shared" si="3"/>
        <v>0</v>
      </c>
    </row>
    <row r="29" spans="1:7" ht="142.5" x14ac:dyDescent="0.2">
      <c r="A29" s="140">
        <f>IF(D29="","",MAX($A$2:A28)+1)</f>
        <v>24</v>
      </c>
      <c r="B29" s="131" t="s">
        <v>88</v>
      </c>
      <c r="C29" s="130" t="s">
        <v>2</v>
      </c>
      <c r="D29" s="11">
        <v>8</v>
      </c>
      <c r="E29" s="80">
        <v>0</v>
      </c>
      <c r="F29" s="116">
        <f t="shared" si="2"/>
        <v>0</v>
      </c>
      <c r="G29" s="117">
        <f t="shared" si="3"/>
        <v>0</v>
      </c>
    </row>
    <row r="30" spans="1:7" ht="128.25" x14ac:dyDescent="0.2">
      <c r="A30" s="140">
        <f>IF(D30="","",MAX($A$2:A29)+1)</f>
        <v>25</v>
      </c>
      <c r="B30" s="131" t="s">
        <v>89</v>
      </c>
      <c r="C30" s="130" t="s">
        <v>2</v>
      </c>
      <c r="D30" s="11">
        <v>9</v>
      </c>
      <c r="E30" s="80">
        <v>0</v>
      </c>
      <c r="F30" s="116">
        <f t="shared" si="2"/>
        <v>0</v>
      </c>
      <c r="G30" s="117">
        <f t="shared" si="3"/>
        <v>0</v>
      </c>
    </row>
    <row r="31" spans="1:7" ht="128.25" x14ac:dyDescent="0.2">
      <c r="A31" s="140">
        <f>IF(D31="","",MAX($A$2:A30)+1)</f>
        <v>26</v>
      </c>
      <c r="B31" s="131" t="s">
        <v>90</v>
      </c>
      <c r="C31" s="130" t="s">
        <v>2</v>
      </c>
      <c r="D31" s="11">
        <v>9</v>
      </c>
      <c r="E31" s="80">
        <v>0</v>
      </c>
      <c r="F31" s="116">
        <f t="shared" si="2"/>
        <v>0</v>
      </c>
      <c r="G31" s="117">
        <f t="shared" si="3"/>
        <v>0</v>
      </c>
    </row>
    <row r="32" spans="1:7" ht="114" x14ac:dyDescent="0.2">
      <c r="A32" s="140">
        <f>IF(D32="","",MAX($A$2:A31)+1)</f>
        <v>27</v>
      </c>
      <c r="B32" s="131" t="s">
        <v>91</v>
      </c>
      <c r="C32" s="130" t="s">
        <v>2</v>
      </c>
      <c r="D32" s="11">
        <v>2</v>
      </c>
      <c r="E32" s="80">
        <v>0</v>
      </c>
      <c r="F32" s="116">
        <f t="shared" si="2"/>
        <v>0</v>
      </c>
      <c r="G32" s="117">
        <f t="shared" si="3"/>
        <v>0</v>
      </c>
    </row>
    <row r="33" spans="1:7" ht="156.75" x14ac:dyDescent="0.2">
      <c r="A33" s="140">
        <f>IF(D33="","",MAX($A$2:A32)+1)</f>
        <v>28</v>
      </c>
      <c r="B33" s="131" t="s">
        <v>92</v>
      </c>
      <c r="C33" s="130" t="s">
        <v>2</v>
      </c>
      <c r="D33" s="11">
        <v>2</v>
      </c>
      <c r="E33" s="80">
        <v>0</v>
      </c>
      <c r="F33" s="116">
        <f t="shared" si="2"/>
        <v>0</v>
      </c>
      <c r="G33" s="117">
        <f t="shared" si="3"/>
        <v>0</v>
      </c>
    </row>
    <row r="34" spans="1:7" ht="28.5" x14ac:dyDescent="0.2">
      <c r="A34" s="140">
        <f>IF(D34="","",MAX($A$2:A33)+1)</f>
        <v>29</v>
      </c>
      <c r="B34" s="131" t="s">
        <v>93</v>
      </c>
      <c r="C34" s="130" t="s">
        <v>8</v>
      </c>
      <c r="D34" s="11">
        <v>9</v>
      </c>
      <c r="E34" s="80">
        <v>0</v>
      </c>
      <c r="F34" s="116">
        <f t="shared" si="2"/>
        <v>0</v>
      </c>
      <c r="G34" s="117">
        <f t="shared" si="3"/>
        <v>0</v>
      </c>
    </row>
    <row r="35" spans="1:7" ht="42.75" x14ac:dyDescent="0.2">
      <c r="A35" s="140">
        <f>IF(D35="","",MAX($A$2:A34)+1)</f>
        <v>30</v>
      </c>
      <c r="B35" s="131" t="s">
        <v>30</v>
      </c>
      <c r="C35" s="130" t="s">
        <v>8</v>
      </c>
      <c r="D35" s="11">
        <v>3</v>
      </c>
      <c r="E35" s="80">
        <v>0</v>
      </c>
      <c r="F35" s="116">
        <f t="shared" si="2"/>
        <v>0</v>
      </c>
      <c r="G35" s="117">
        <f t="shared" si="3"/>
        <v>0</v>
      </c>
    </row>
    <row r="36" spans="1:7" ht="42.75" x14ac:dyDescent="0.2">
      <c r="A36" s="140">
        <f>IF(D36="","",MAX($A$2:A35)+1)</f>
        <v>31</v>
      </c>
      <c r="B36" s="131" t="s">
        <v>31</v>
      </c>
      <c r="C36" s="130" t="s">
        <v>8</v>
      </c>
      <c r="D36" s="11">
        <v>3</v>
      </c>
      <c r="E36" s="80">
        <v>0</v>
      </c>
      <c r="F36" s="116">
        <f t="shared" si="2"/>
        <v>0</v>
      </c>
      <c r="G36" s="117">
        <f t="shared" si="3"/>
        <v>0</v>
      </c>
    </row>
    <row r="37" spans="1:7" ht="42.75" x14ac:dyDescent="0.2">
      <c r="A37" s="140">
        <f>IF(D37="","",MAX($A$2:A36)+1)</f>
        <v>32</v>
      </c>
      <c r="B37" s="131" t="s">
        <v>32</v>
      </c>
      <c r="C37" s="130" t="s">
        <v>8</v>
      </c>
      <c r="D37" s="11">
        <v>3</v>
      </c>
      <c r="E37" s="80">
        <v>0</v>
      </c>
      <c r="F37" s="116">
        <f t="shared" si="2"/>
        <v>0</v>
      </c>
      <c r="G37" s="117">
        <f t="shared" si="3"/>
        <v>0</v>
      </c>
    </row>
    <row r="38" spans="1:7" ht="28.5" x14ac:dyDescent="0.2">
      <c r="A38" s="140">
        <f>IF(D38="","",MAX($A$2:A37)+1)</f>
        <v>33</v>
      </c>
      <c r="B38" s="131" t="s">
        <v>94</v>
      </c>
      <c r="C38" s="130" t="s">
        <v>8</v>
      </c>
      <c r="D38" s="11">
        <v>15</v>
      </c>
      <c r="E38" s="80">
        <v>0</v>
      </c>
      <c r="F38" s="116">
        <f t="shared" si="2"/>
        <v>0</v>
      </c>
      <c r="G38" s="117">
        <f t="shared" si="3"/>
        <v>0</v>
      </c>
    </row>
    <row r="39" spans="1:7" ht="14.25" x14ac:dyDescent="0.2">
      <c r="A39" s="140">
        <f>IF(D39="","",MAX($A$2:A38)+1)</f>
        <v>34</v>
      </c>
      <c r="B39" s="131" t="s">
        <v>33</v>
      </c>
      <c r="C39" s="130" t="s">
        <v>18</v>
      </c>
      <c r="D39" s="11">
        <v>250</v>
      </c>
      <c r="E39" s="80">
        <v>0</v>
      </c>
      <c r="F39" s="116">
        <f t="shared" si="2"/>
        <v>0</v>
      </c>
      <c r="G39" s="117">
        <f t="shared" si="3"/>
        <v>0</v>
      </c>
    </row>
    <row r="40" spans="1:7" ht="28.5" x14ac:dyDescent="0.2">
      <c r="A40" s="140">
        <f>IF(D40="","",MAX($A$2:A39)+1)</f>
        <v>35</v>
      </c>
      <c r="B40" s="129" t="s">
        <v>34</v>
      </c>
      <c r="C40" s="130" t="s">
        <v>18</v>
      </c>
      <c r="D40" s="11">
        <v>30</v>
      </c>
      <c r="E40" s="80">
        <v>0</v>
      </c>
      <c r="F40" s="116">
        <f t="shared" si="2"/>
        <v>0</v>
      </c>
      <c r="G40" s="117">
        <f t="shared" si="3"/>
        <v>0</v>
      </c>
    </row>
    <row r="41" spans="1:7" ht="14.25" x14ac:dyDescent="0.2">
      <c r="A41" s="140">
        <f>IF(D41="","",MAX($A$2:A40)+1)</f>
        <v>36</v>
      </c>
      <c r="B41" s="129" t="s">
        <v>41</v>
      </c>
      <c r="C41" s="130" t="s">
        <v>2</v>
      </c>
      <c r="D41" s="11">
        <v>240</v>
      </c>
      <c r="E41" s="80">
        <v>0</v>
      </c>
      <c r="F41" s="116">
        <f t="shared" si="2"/>
        <v>0</v>
      </c>
      <c r="G41" s="117">
        <f t="shared" si="3"/>
        <v>0</v>
      </c>
    </row>
    <row r="42" spans="1:7" ht="14.25" x14ac:dyDescent="0.2">
      <c r="A42" s="140">
        <f>IF(D42="","",MAX($A$2:A41)+1)</f>
        <v>37</v>
      </c>
      <c r="B42" s="129" t="s">
        <v>42</v>
      </c>
      <c r="C42" s="130" t="s">
        <v>2</v>
      </c>
      <c r="D42" s="11">
        <v>240</v>
      </c>
      <c r="E42" s="80">
        <v>0</v>
      </c>
      <c r="F42" s="116">
        <f t="shared" si="2"/>
        <v>0</v>
      </c>
      <c r="G42" s="117">
        <f t="shared" si="3"/>
        <v>0</v>
      </c>
    </row>
    <row r="43" spans="1:7" ht="28.5" x14ac:dyDescent="0.2">
      <c r="A43" s="140">
        <f>IF(D43="","",MAX($A$2:A42)+1)</f>
        <v>38</v>
      </c>
      <c r="B43" s="129" t="s">
        <v>43</v>
      </c>
      <c r="C43" s="130" t="s">
        <v>18</v>
      </c>
      <c r="D43" s="11">
        <v>9</v>
      </c>
      <c r="E43" s="80">
        <v>0</v>
      </c>
      <c r="F43" s="116">
        <f t="shared" si="2"/>
        <v>0</v>
      </c>
      <c r="G43" s="117">
        <f t="shared" si="3"/>
        <v>0</v>
      </c>
    </row>
    <row r="44" spans="1:7" ht="45" x14ac:dyDescent="0.2">
      <c r="A44" s="140">
        <f>IF(D44="","",MAX($A$2:A43)+1)</f>
        <v>39</v>
      </c>
      <c r="B44" s="129" t="s">
        <v>36</v>
      </c>
      <c r="C44" s="130" t="s">
        <v>18</v>
      </c>
      <c r="D44" s="11">
        <v>15</v>
      </c>
      <c r="E44" s="80">
        <v>0</v>
      </c>
      <c r="F44" s="116">
        <f t="shared" si="2"/>
        <v>0</v>
      </c>
      <c r="G44" s="117">
        <f t="shared" si="3"/>
        <v>0</v>
      </c>
    </row>
    <row r="45" spans="1:7" ht="14.25" x14ac:dyDescent="0.2">
      <c r="A45" s="140">
        <f>IF(D45="","",MAX($A$2:A44)+1)</f>
        <v>40</v>
      </c>
      <c r="B45" s="129" t="s">
        <v>65</v>
      </c>
      <c r="C45" s="10" t="s">
        <v>8</v>
      </c>
      <c r="D45" s="11">
        <v>8</v>
      </c>
      <c r="E45" s="80">
        <v>0</v>
      </c>
      <c r="F45" s="116">
        <f t="shared" si="2"/>
        <v>0</v>
      </c>
      <c r="G45" s="117">
        <f t="shared" si="3"/>
        <v>0</v>
      </c>
    </row>
    <row r="46" spans="1:7" ht="28.5" x14ac:dyDescent="0.2">
      <c r="A46" s="140">
        <f>IF(D46="","",MAX($A$2:A45)+1)</f>
        <v>41</v>
      </c>
      <c r="B46" s="129" t="s">
        <v>35</v>
      </c>
      <c r="C46" s="10" t="s">
        <v>8</v>
      </c>
      <c r="D46" s="11">
        <v>8</v>
      </c>
      <c r="E46" s="80">
        <v>0</v>
      </c>
      <c r="F46" s="116">
        <f t="shared" si="2"/>
        <v>0</v>
      </c>
      <c r="G46" s="117">
        <f t="shared" si="3"/>
        <v>0</v>
      </c>
    </row>
    <row r="47" spans="1:7" ht="14.25" x14ac:dyDescent="0.2">
      <c r="A47" s="140">
        <f>IF(D47="","",MAX($A$2:A46)+1)</f>
        <v>42</v>
      </c>
      <c r="B47" s="129" t="s">
        <v>75</v>
      </c>
      <c r="C47" s="10" t="s">
        <v>8</v>
      </c>
      <c r="D47" s="11">
        <v>5</v>
      </c>
      <c r="E47" s="80">
        <v>0</v>
      </c>
      <c r="F47" s="116">
        <f t="shared" si="2"/>
        <v>0</v>
      </c>
      <c r="G47" s="117">
        <f t="shared" si="3"/>
        <v>0</v>
      </c>
    </row>
    <row r="48" spans="1:7" ht="15" x14ac:dyDescent="0.2">
      <c r="A48" s="140" t="str">
        <f>IF(D48="","",MAX($A$2:A47)+1)</f>
        <v/>
      </c>
      <c r="B48" s="123" t="s">
        <v>7</v>
      </c>
      <c r="C48" s="10"/>
      <c r="D48" s="11"/>
      <c r="E48" s="11"/>
      <c r="F48" s="84"/>
      <c r="G48" s="81"/>
    </row>
    <row r="49" spans="1:8" ht="14.25" x14ac:dyDescent="0.2">
      <c r="A49" s="140" t="str">
        <f>IF(D49="","",MAX($A$2:A48)+1)</f>
        <v/>
      </c>
      <c r="B49" s="135" t="s">
        <v>108</v>
      </c>
      <c r="C49" s="10"/>
      <c r="D49" s="11"/>
      <c r="E49" s="11"/>
      <c r="F49" s="116"/>
      <c r="G49" s="117"/>
    </row>
    <row r="50" spans="1:8" ht="29.25" thickBot="1" x14ac:dyDescent="0.25">
      <c r="A50" s="140" t="str">
        <f>IF(D50="","",MAX($A$2:A49)+1)</f>
        <v/>
      </c>
      <c r="B50" s="135" t="s">
        <v>109</v>
      </c>
      <c r="C50" s="10"/>
      <c r="D50" s="11"/>
      <c r="E50" s="11"/>
      <c r="F50" s="116"/>
      <c r="G50" s="117"/>
    </row>
    <row r="51" spans="1:8" ht="18.75" thickBot="1" x14ac:dyDescent="0.3">
      <c r="A51" s="12"/>
      <c r="B51" s="50"/>
      <c r="C51" s="13"/>
      <c r="D51" s="14"/>
      <c r="E51" s="15" t="s">
        <v>6</v>
      </c>
      <c r="F51" s="85"/>
      <c r="G51" s="82">
        <f>SUM(G6:G50)</f>
        <v>0</v>
      </c>
      <c r="H51" s="20"/>
    </row>
    <row r="52" spans="1:8" ht="18" x14ac:dyDescent="0.25">
      <c r="A52" s="21"/>
      <c r="B52" s="51"/>
      <c r="C52" s="22"/>
      <c r="D52" s="17"/>
      <c r="E52" s="18"/>
      <c r="F52" s="18"/>
      <c r="G52" s="19"/>
      <c r="H52" s="20"/>
    </row>
    <row r="53" spans="1:8" ht="18" x14ac:dyDescent="0.25">
      <c r="A53" s="21"/>
      <c r="B53" s="52"/>
      <c r="C53" s="22"/>
      <c r="D53" s="17"/>
      <c r="E53" s="18"/>
      <c r="F53" s="18"/>
      <c r="G53" s="19"/>
      <c r="H53" s="20"/>
    </row>
    <row r="54" spans="1:8" ht="18" x14ac:dyDescent="0.25">
      <c r="A54" s="24"/>
      <c r="B54" s="53"/>
      <c r="C54" s="25"/>
      <c r="D54" s="17"/>
      <c r="E54" s="18"/>
      <c r="F54" s="18"/>
      <c r="G54" s="19"/>
      <c r="H54" s="20"/>
    </row>
    <row r="55" spans="1:8" ht="18" x14ac:dyDescent="0.25">
      <c r="A55" s="21"/>
      <c r="B55" s="54"/>
      <c r="C55" s="25"/>
      <c r="D55" s="17"/>
      <c r="E55" s="18"/>
      <c r="F55" s="18"/>
      <c r="G55" s="19"/>
      <c r="H55" s="20"/>
    </row>
    <row r="56" spans="1:8" ht="18" x14ac:dyDescent="0.25">
      <c r="A56" s="21"/>
      <c r="B56" s="54"/>
      <c r="C56" s="25"/>
      <c r="D56" s="17"/>
      <c r="E56" s="18"/>
      <c r="F56" s="18"/>
      <c r="G56" s="19"/>
      <c r="H56" s="20"/>
    </row>
    <row r="57" spans="1:8" ht="18" x14ac:dyDescent="0.25">
      <c r="A57" s="21"/>
      <c r="B57" s="54"/>
      <c r="C57" s="25"/>
      <c r="D57" s="17"/>
      <c r="E57" s="18"/>
      <c r="F57" s="18"/>
      <c r="G57" s="19"/>
      <c r="H57" s="20"/>
    </row>
    <row r="58" spans="1:8" ht="18" x14ac:dyDescent="0.25">
      <c r="A58" s="21"/>
      <c r="B58" s="54"/>
      <c r="C58" s="25"/>
      <c r="D58" s="17"/>
      <c r="E58" s="18"/>
      <c r="F58" s="18"/>
      <c r="G58" s="19"/>
      <c r="H58" s="20"/>
    </row>
    <row r="59" spans="1:8" ht="18" x14ac:dyDescent="0.25">
      <c r="A59" s="21"/>
      <c r="B59" s="54"/>
      <c r="C59" s="25"/>
      <c r="D59" s="17"/>
      <c r="E59" s="18"/>
      <c r="F59" s="18"/>
      <c r="G59" s="19"/>
      <c r="H59" s="20"/>
    </row>
    <row r="60" spans="1:8" ht="18" x14ac:dyDescent="0.25">
      <c r="A60" s="21"/>
      <c r="B60" s="54"/>
      <c r="C60" s="25"/>
      <c r="D60" s="17"/>
      <c r="E60" s="18"/>
      <c r="F60" s="18"/>
      <c r="G60" s="19"/>
      <c r="H60" s="20"/>
    </row>
    <row r="61" spans="1:8" ht="18" x14ac:dyDescent="0.25">
      <c r="A61" s="21"/>
      <c r="B61" s="54"/>
      <c r="C61" s="25"/>
      <c r="D61" s="17"/>
      <c r="E61" s="18"/>
      <c r="F61" s="18"/>
      <c r="G61" s="19"/>
      <c r="H61" s="20"/>
    </row>
    <row r="62" spans="1:8" ht="18" x14ac:dyDescent="0.25">
      <c r="A62" s="21"/>
      <c r="B62" s="54"/>
      <c r="C62" s="25"/>
      <c r="D62" s="17"/>
      <c r="E62" s="18"/>
      <c r="F62" s="18"/>
      <c r="G62" s="19"/>
      <c r="H62" s="20"/>
    </row>
    <row r="63" spans="1:8" ht="18" x14ac:dyDescent="0.25">
      <c r="A63" s="21"/>
      <c r="B63" s="52"/>
      <c r="C63" s="22"/>
      <c r="D63" s="17"/>
      <c r="E63" s="18"/>
      <c r="F63" s="18"/>
      <c r="G63" s="19"/>
      <c r="H63" s="20"/>
    </row>
    <row r="64" spans="1:8" ht="18" x14ac:dyDescent="0.25">
      <c r="A64" s="21"/>
      <c r="B64" s="51"/>
      <c r="C64" s="25"/>
      <c r="D64" s="17"/>
      <c r="E64" s="18"/>
      <c r="F64" s="18"/>
      <c r="G64" s="19"/>
      <c r="H64" s="20"/>
    </row>
    <row r="65" spans="1:8" ht="18" x14ac:dyDescent="0.25">
      <c r="A65" s="26"/>
      <c r="B65" s="55"/>
      <c r="C65" s="25"/>
      <c r="D65" s="17"/>
      <c r="E65" s="18"/>
      <c r="F65" s="18"/>
      <c r="G65" s="19"/>
      <c r="H65" s="20"/>
    </row>
    <row r="66" spans="1:8" ht="18" x14ac:dyDescent="0.25">
      <c r="A66" s="21"/>
      <c r="B66" s="52"/>
      <c r="C66" s="25"/>
      <c r="D66" s="17"/>
      <c r="E66" s="18"/>
      <c r="F66" s="18"/>
      <c r="G66" s="19"/>
      <c r="H66" s="20"/>
    </row>
    <row r="67" spans="1:8" ht="18" x14ac:dyDescent="0.25">
      <c r="A67" s="21"/>
      <c r="B67" s="52"/>
      <c r="C67" s="25"/>
      <c r="D67" s="17"/>
      <c r="E67" s="18"/>
      <c r="F67" s="18"/>
      <c r="G67" s="19"/>
      <c r="H67" s="20"/>
    </row>
    <row r="68" spans="1:8" ht="18" x14ac:dyDescent="0.25">
      <c r="A68" s="21"/>
      <c r="B68" s="51"/>
      <c r="C68" s="25"/>
      <c r="D68" s="17"/>
      <c r="E68" s="18"/>
      <c r="F68" s="18"/>
      <c r="G68" s="19"/>
      <c r="H68" s="20"/>
    </row>
    <row r="69" spans="1:8" ht="18" x14ac:dyDescent="0.25">
      <c r="A69" s="21"/>
      <c r="B69" s="52"/>
      <c r="C69" s="22"/>
      <c r="D69" s="17"/>
      <c r="E69" s="18"/>
      <c r="F69" s="18"/>
      <c r="G69" s="19"/>
      <c r="H69" s="20"/>
    </row>
    <row r="70" spans="1:8" ht="18" x14ac:dyDescent="0.25">
      <c r="A70" s="21"/>
      <c r="B70" s="52"/>
      <c r="C70" s="25"/>
      <c r="D70" s="17"/>
      <c r="E70" s="18"/>
      <c r="F70" s="18"/>
      <c r="G70" s="19"/>
      <c r="H70" s="20"/>
    </row>
    <row r="71" spans="1:8" ht="18" x14ac:dyDescent="0.25">
      <c r="A71" s="21"/>
      <c r="B71" s="52"/>
      <c r="C71" s="25"/>
      <c r="D71" s="17"/>
      <c r="E71" s="18"/>
      <c r="F71" s="18"/>
      <c r="G71" s="19"/>
      <c r="H71" s="20"/>
    </row>
    <row r="72" spans="1:8" ht="18" x14ac:dyDescent="0.25">
      <c r="A72" s="21"/>
      <c r="B72" s="56"/>
      <c r="C72" s="25"/>
      <c r="D72" s="17"/>
      <c r="E72" s="18"/>
      <c r="F72" s="18"/>
      <c r="G72" s="19"/>
      <c r="H72" s="20"/>
    </row>
    <row r="73" spans="1:8" ht="18" x14ac:dyDescent="0.25">
      <c r="A73" s="21"/>
      <c r="B73" s="52"/>
      <c r="C73" s="22"/>
      <c r="D73" s="17"/>
      <c r="E73" s="18"/>
      <c r="F73" s="18"/>
      <c r="G73" s="19"/>
      <c r="H73" s="20"/>
    </row>
    <row r="74" spans="1:8" ht="18" x14ac:dyDescent="0.25">
      <c r="A74" s="21"/>
      <c r="B74" s="52"/>
      <c r="C74" s="25"/>
      <c r="D74" s="17"/>
      <c r="E74" s="18"/>
      <c r="F74" s="18"/>
      <c r="G74" s="19"/>
      <c r="H74" s="20"/>
    </row>
    <row r="75" spans="1:8" ht="18" x14ac:dyDescent="0.25">
      <c r="A75" s="21"/>
      <c r="B75" s="52"/>
      <c r="C75" s="25"/>
      <c r="D75" s="17"/>
      <c r="E75" s="18"/>
      <c r="F75" s="18"/>
      <c r="G75" s="19"/>
      <c r="H75" s="20"/>
    </row>
    <row r="76" spans="1:8" ht="18" x14ac:dyDescent="0.25">
      <c r="A76" s="21"/>
      <c r="B76" s="51"/>
      <c r="C76" s="25"/>
      <c r="D76" s="17"/>
      <c r="E76" s="18"/>
      <c r="F76" s="18"/>
      <c r="G76" s="19"/>
      <c r="H76" s="20"/>
    </row>
    <row r="77" spans="1:8" ht="18" x14ac:dyDescent="0.25">
      <c r="A77" s="21"/>
      <c r="B77" s="52"/>
      <c r="C77" s="22"/>
      <c r="D77" s="17"/>
      <c r="E77" s="18"/>
      <c r="F77" s="18"/>
      <c r="G77" s="19"/>
      <c r="H77" s="20"/>
    </row>
    <row r="78" spans="1:8" ht="18" x14ac:dyDescent="0.25">
      <c r="A78" s="21"/>
      <c r="B78" s="57"/>
      <c r="C78" s="25"/>
      <c r="D78" s="17"/>
      <c r="E78" s="18"/>
      <c r="F78" s="18"/>
      <c r="G78" s="19"/>
      <c r="H78" s="20"/>
    </row>
    <row r="79" spans="1:8" ht="18" x14ac:dyDescent="0.25">
      <c r="A79" s="21"/>
      <c r="B79" s="52"/>
      <c r="C79" s="25"/>
      <c r="D79" s="17"/>
      <c r="E79" s="18"/>
      <c r="F79" s="18"/>
      <c r="G79" s="19"/>
      <c r="H79" s="20"/>
    </row>
    <row r="80" spans="1:8" ht="18" x14ac:dyDescent="0.25">
      <c r="A80" s="21"/>
      <c r="B80" s="51"/>
      <c r="C80" s="25"/>
      <c r="D80" s="17"/>
      <c r="E80" s="18"/>
      <c r="F80" s="18"/>
      <c r="G80" s="19"/>
      <c r="H80" s="20"/>
    </row>
    <row r="81" spans="1:8" ht="18" x14ac:dyDescent="0.25">
      <c r="A81" s="21"/>
      <c r="B81" s="51"/>
      <c r="C81" s="25"/>
      <c r="D81" s="17"/>
      <c r="E81" s="18"/>
      <c r="F81" s="18"/>
      <c r="G81" s="19"/>
      <c r="H81" s="20"/>
    </row>
    <row r="82" spans="1:8" ht="18" x14ac:dyDescent="0.25">
      <c r="A82" s="21"/>
      <c r="B82" s="51"/>
      <c r="C82" s="25"/>
      <c r="D82" s="17"/>
      <c r="E82" s="18"/>
      <c r="F82" s="18"/>
      <c r="G82" s="19"/>
      <c r="H82" s="20"/>
    </row>
    <row r="83" spans="1:8" ht="18" x14ac:dyDescent="0.25">
      <c r="A83" s="21"/>
      <c r="B83" s="52"/>
      <c r="C83" s="22"/>
      <c r="D83" s="17"/>
      <c r="E83" s="18"/>
      <c r="F83" s="18"/>
      <c r="G83" s="19"/>
      <c r="H83" s="20"/>
    </row>
    <row r="84" spans="1:8" ht="18" x14ac:dyDescent="0.25">
      <c r="A84" s="21"/>
      <c r="B84" s="52"/>
      <c r="C84" s="25"/>
      <c r="D84" s="17"/>
      <c r="E84" s="18"/>
      <c r="F84" s="18"/>
      <c r="G84" s="19"/>
      <c r="H84" s="20"/>
    </row>
    <row r="85" spans="1:8" ht="18" x14ac:dyDescent="0.25">
      <c r="A85" s="21"/>
      <c r="B85" s="55"/>
      <c r="C85" s="25"/>
      <c r="D85" s="17"/>
      <c r="E85" s="18"/>
      <c r="F85" s="18"/>
      <c r="G85" s="19"/>
      <c r="H85" s="20"/>
    </row>
    <row r="86" spans="1:8" ht="18" x14ac:dyDescent="0.25">
      <c r="A86" s="21"/>
      <c r="B86" s="52"/>
      <c r="C86" s="25"/>
      <c r="D86" s="17"/>
      <c r="E86" s="18"/>
      <c r="F86" s="18"/>
      <c r="G86" s="19"/>
      <c r="H86" s="20"/>
    </row>
    <row r="87" spans="1:8" ht="18" x14ac:dyDescent="0.25">
      <c r="A87" s="21"/>
      <c r="B87" s="52"/>
      <c r="C87" s="25"/>
      <c r="D87" s="17"/>
      <c r="E87" s="18"/>
      <c r="F87" s="18"/>
      <c r="G87" s="19"/>
      <c r="H87" s="20"/>
    </row>
    <row r="88" spans="1:8" ht="18.75" customHeight="1" x14ac:dyDescent="0.25">
      <c r="A88" s="167"/>
      <c r="B88" s="167"/>
      <c r="C88" s="167"/>
      <c r="D88" s="167"/>
      <c r="E88" s="167"/>
      <c r="F88" s="125"/>
      <c r="G88" s="27"/>
      <c r="H88" s="20"/>
    </row>
    <row r="89" spans="1:8" ht="18" x14ac:dyDescent="0.25">
      <c r="A89" s="21"/>
      <c r="B89" s="52"/>
      <c r="C89" s="22"/>
      <c r="D89" s="17"/>
      <c r="E89" s="18"/>
      <c r="F89" s="18"/>
      <c r="G89" s="19"/>
      <c r="H89" s="20"/>
    </row>
    <row r="90" spans="1:8" ht="18" x14ac:dyDescent="0.25">
      <c r="A90" s="24"/>
      <c r="B90" s="53"/>
      <c r="C90" s="22"/>
      <c r="D90" s="17"/>
      <c r="E90" s="18"/>
      <c r="F90" s="18"/>
      <c r="G90" s="19"/>
      <c r="H90" s="20"/>
    </row>
    <row r="91" spans="1:8" ht="18" x14ac:dyDescent="0.25">
      <c r="A91" s="28"/>
      <c r="B91" s="58"/>
      <c r="C91" s="22"/>
      <c r="D91" s="17"/>
      <c r="E91" s="18"/>
      <c r="F91" s="18"/>
      <c r="G91" s="19"/>
      <c r="H91" s="20"/>
    </row>
    <row r="92" spans="1:8" ht="18" x14ac:dyDescent="0.25">
      <c r="A92" s="28"/>
      <c r="B92" s="59"/>
      <c r="C92" s="30"/>
      <c r="D92" s="17"/>
      <c r="E92" s="18"/>
      <c r="F92" s="18"/>
      <c r="G92" s="19"/>
      <c r="H92" s="20"/>
    </row>
    <row r="93" spans="1:8" ht="18" x14ac:dyDescent="0.25">
      <c r="A93" s="28"/>
      <c r="B93" s="60"/>
      <c r="C93" s="30"/>
      <c r="D93" s="17"/>
      <c r="E93" s="18"/>
      <c r="F93" s="18"/>
      <c r="G93" s="19"/>
      <c r="H93" s="20"/>
    </row>
    <row r="94" spans="1:8" ht="18" x14ac:dyDescent="0.25">
      <c r="A94" s="28"/>
      <c r="B94" s="61"/>
      <c r="C94" s="30"/>
      <c r="D94" s="17"/>
      <c r="E94" s="18"/>
      <c r="F94" s="18"/>
      <c r="G94" s="19"/>
      <c r="H94" s="20"/>
    </row>
    <row r="95" spans="1:8" ht="18" x14ac:dyDescent="0.25">
      <c r="A95" s="28"/>
      <c r="B95" s="61"/>
      <c r="C95" s="30"/>
      <c r="D95" s="17"/>
      <c r="E95" s="18"/>
      <c r="F95" s="18"/>
      <c r="G95" s="19"/>
      <c r="H95" s="20"/>
    </row>
    <row r="96" spans="1:8" ht="18" x14ac:dyDescent="0.25">
      <c r="A96" s="28"/>
      <c r="B96" s="62"/>
      <c r="C96" s="30"/>
      <c r="D96" s="17"/>
      <c r="E96" s="18"/>
      <c r="F96" s="18"/>
      <c r="G96" s="19"/>
      <c r="H96" s="20"/>
    </row>
    <row r="97" spans="1:8" ht="18" x14ac:dyDescent="0.25">
      <c r="A97" s="28"/>
      <c r="B97" s="62"/>
      <c r="C97" s="30"/>
      <c r="D97" s="17"/>
      <c r="E97" s="18"/>
      <c r="F97" s="18"/>
      <c r="G97" s="19"/>
      <c r="H97" s="20"/>
    </row>
    <row r="98" spans="1:8" ht="18" x14ac:dyDescent="0.25">
      <c r="A98" s="31"/>
      <c r="B98" s="62"/>
      <c r="C98" s="30"/>
      <c r="D98" s="17"/>
      <c r="E98" s="18"/>
      <c r="F98" s="18"/>
      <c r="G98" s="19"/>
      <c r="H98" s="20"/>
    </row>
    <row r="99" spans="1:8" ht="18" x14ac:dyDescent="0.25">
      <c r="A99" s="28"/>
      <c r="B99" s="62"/>
      <c r="C99" s="30"/>
      <c r="D99" s="17"/>
      <c r="E99" s="18"/>
      <c r="F99" s="18"/>
      <c r="G99" s="19"/>
      <c r="H99" s="20"/>
    </row>
    <row r="100" spans="1:8" ht="18" x14ac:dyDescent="0.25">
      <c r="A100" s="28"/>
      <c r="B100" s="58"/>
      <c r="C100" s="30"/>
      <c r="D100" s="17"/>
      <c r="E100" s="18"/>
      <c r="F100" s="18"/>
      <c r="G100" s="19"/>
      <c r="H100" s="20"/>
    </row>
    <row r="101" spans="1:8" ht="18" x14ac:dyDescent="0.25">
      <c r="A101" s="28"/>
      <c r="B101" s="58"/>
      <c r="C101" s="30"/>
      <c r="D101" s="17"/>
      <c r="E101" s="18"/>
      <c r="F101" s="18"/>
      <c r="G101" s="19"/>
      <c r="H101" s="20"/>
    </row>
    <row r="102" spans="1:8" ht="18" x14ac:dyDescent="0.25">
      <c r="A102" s="28"/>
      <c r="B102" s="59"/>
      <c r="C102" s="30"/>
      <c r="D102" s="17"/>
      <c r="E102" s="18"/>
      <c r="F102" s="18"/>
      <c r="G102" s="19"/>
      <c r="H102" s="20"/>
    </row>
    <row r="103" spans="1:8" ht="18" x14ac:dyDescent="0.25">
      <c r="A103" s="28"/>
      <c r="B103" s="62"/>
      <c r="C103" s="30"/>
      <c r="D103" s="17"/>
      <c r="E103" s="18"/>
      <c r="F103" s="18"/>
      <c r="G103" s="19"/>
      <c r="H103" s="20"/>
    </row>
    <row r="104" spans="1:8" ht="18" x14ac:dyDescent="0.25">
      <c r="A104" s="28"/>
      <c r="B104" s="58"/>
      <c r="C104" s="30"/>
      <c r="D104" s="17"/>
      <c r="E104" s="18"/>
      <c r="F104" s="18"/>
      <c r="G104" s="19"/>
      <c r="H104" s="20"/>
    </row>
    <row r="105" spans="1:8" ht="18" x14ac:dyDescent="0.25">
      <c r="A105" s="28"/>
      <c r="B105" s="60"/>
      <c r="C105" s="30"/>
      <c r="D105" s="17"/>
      <c r="E105" s="18"/>
      <c r="F105" s="18"/>
      <c r="G105" s="19"/>
      <c r="H105" s="20"/>
    </row>
    <row r="106" spans="1:8" ht="18" x14ac:dyDescent="0.25">
      <c r="A106" s="23"/>
      <c r="B106" s="57"/>
      <c r="C106" s="32"/>
      <c r="D106" s="17"/>
      <c r="E106" s="18"/>
      <c r="F106" s="18"/>
      <c r="G106" s="19"/>
      <c r="H106" s="20"/>
    </row>
    <row r="107" spans="1:8" ht="18" x14ac:dyDescent="0.25">
      <c r="A107" s="23"/>
      <c r="B107" s="57"/>
      <c r="C107" s="32"/>
      <c r="D107" s="17"/>
      <c r="E107" s="18"/>
      <c r="F107" s="18"/>
      <c r="G107" s="19"/>
      <c r="H107" s="20"/>
    </row>
    <row r="108" spans="1:8" ht="18" x14ac:dyDescent="0.25">
      <c r="A108" s="23"/>
      <c r="B108" s="57"/>
      <c r="C108" s="32"/>
      <c r="D108" s="17"/>
      <c r="E108" s="18"/>
      <c r="F108" s="18"/>
      <c r="G108" s="19"/>
      <c r="H108" s="20"/>
    </row>
    <row r="109" spans="1:8" ht="18" x14ac:dyDescent="0.25">
      <c r="A109" s="23"/>
      <c r="B109" s="57"/>
      <c r="C109" s="32"/>
      <c r="D109" s="17"/>
      <c r="E109" s="18"/>
      <c r="F109" s="18"/>
      <c r="G109" s="19"/>
      <c r="H109" s="20"/>
    </row>
    <row r="110" spans="1:8" ht="18" x14ac:dyDescent="0.25">
      <c r="A110" s="23"/>
      <c r="B110" s="57"/>
      <c r="C110" s="32"/>
      <c r="D110" s="17"/>
      <c r="E110" s="18"/>
      <c r="F110" s="18"/>
      <c r="G110" s="19"/>
      <c r="H110" s="20"/>
    </row>
    <row r="111" spans="1:8" ht="18" x14ac:dyDescent="0.25">
      <c r="A111" s="28"/>
      <c r="B111" s="52"/>
      <c r="C111" s="22"/>
      <c r="D111" s="17"/>
      <c r="E111" s="18"/>
      <c r="F111" s="18"/>
      <c r="G111" s="19"/>
      <c r="H111" s="20"/>
    </row>
    <row r="112" spans="1:8" ht="18" x14ac:dyDescent="0.25">
      <c r="A112" s="28"/>
      <c r="B112" s="59"/>
      <c r="C112" s="30"/>
      <c r="D112" s="17"/>
      <c r="E112" s="18"/>
      <c r="F112" s="18"/>
      <c r="G112" s="19"/>
      <c r="H112" s="20"/>
    </row>
    <row r="113" spans="1:8" ht="18" x14ac:dyDescent="0.25">
      <c r="A113" s="28"/>
      <c r="B113" s="60"/>
      <c r="C113" s="30"/>
      <c r="D113" s="17"/>
      <c r="E113" s="18"/>
      <c r="F113" s="18"/>
      <c r="G113" s="19"/>
      <c r="H113" s="20"/>
    </row>
    <row r="114" spans="1:8" ht="18" x14ac:dyDescent="0.25">
      <c r="A114" s="28"/>
      <c r="B114" s="58"/>
      <c r="C114" s="30"/>
      <c r="D114" s="17"/>
      <c r="E114" s="18"/>
      <c r="F114" s="18"/>
      <c r="G114" s="19"/>
      <c r="H114" s="20"/>
    </row>
    <row r="115" spans="1:8" ht="18" x14ac:dyDescent="0.25">
      <c r="A115" s="28"/>
      <c r="B115" s="58"/>
      <c r="C115" s="30"/>
      <c r="D115" s="17"/>
      <c r="E115" s="18"/>
      <c r="F115" s="18"/>
      <c r="G115" s="19"/>
      <c r="H115" s="20"/>
    </row>
    <row r="116" spans="1:8" ht="18" x14ac:dyDescent="0.25">
      <c r="A116" s="28"/>
      <c r="B116" s="59"/>
      <c r="C116" s="30"/>
      <c r="D116" s="17"/>
      <c r="E116" s="18"/>
      <c r="F116" s="18"/>
      <c r="G116" s="19"/>
      <c r="H116" s="20"/>
    </row>
    <row r="117" spans="1:8" ht="18" x14ac:dyDescent="0.25">
      <c r="A117" s="21"/>
      <c r="B117" s="52"/>
      <c r="C117" s="22"/>
      <c r="D117" s="17"/>
      <c r="E117" s="18"/>
      <c r="F117" s="18"/>
      <c r="G117" s="19"/>
      <c r="H117" s="20"/>
    </row>
    <row r="118" spans="1:8" ht="18.75" customHeight="1" x14ac:dyDescent="0.25">
      <c r="A118" s="167"/>
      <c r="B118" s="167"/>
      <c r="C118" s="167"/>
      <c r="D118" s="167"/>
      <c r="E118" s="167"/>
      <c r="F118" s="125"/>
      <c r="G118" s="27"/>
      <c r="H118" s="20"/>
    </row>
    <row r="119" spans="1:8" ht="18" x14ac:dyDescent="0.25">
      <c r="A119" s="21"/>
      <c r="B119" s="52"/>
      <c r="C119" s="22"/>
      <c r="D119" s="17"/>
      <c r="E119" s="18"/>
      <c r="F119" s="18"/>
      <c r="G119" s="19"/>
      <c r="H119" s="20"/>
    </row>
    <row r="120" spans="1:8" ht="18" x14ac:dyDescent="0.25">
      <c r="A120" s="24"/>
      <c r="B120" s="53"/>
      <c r="C120" s="22"/>
      <c r="D120" s="17"/>
      <c r="E120" s="18"/>
      <c r="F120" s="18"/>
      <c r="G120" s="19"/>
      <c r="H120" s="20"/>
    </row>
    <row r="121" spans="1:8" ht="18" x14ac:dyDescent="0.25">
      <c r="A121" s="21"/>
      <c r="B121" s="52"/>
      <c r="C121" s="22"/>
      <c r="D121" s="17"/>
      <c r="E121" s="18"/>
      <c r="F121" s="18"/>
      <c r="G121" s="19"/>
      <c r="H121" s="20"/>
    </row>
    <row r="122" spans="1:8" ht="18" x14ac:dyDescent="0.25">
      <c r="A122" s="28"/>
      <c r="B122" s="63"/>
      <c r="C122" s="33"/>
      <c r="D122" s="17"/>
      <c r="E122" s="18"/>
      <c r="F122" s="18"/>
      <c r="G122" s="19"/>
      <c r="H122" s="20"/>
    </row>
    <row r="123" spans="1:8" ht="18" x14ac:dyDescent="0.25">
      <c r="A123" s="28"/>
      <c r="B123" s="63"/>
      <c r="C123" s="33"/>
      <c r="D123" s="17"/>
      <c r="E123" s="18"/>
      <c r="F123" s="18"/>
      <c r="G123" s="19"/>
      <c r="H123" s="20"/>
    </row>
    <row r="124" spans="1:8" ht="18" x14ac:dyDescent="0.25">
      <c r="A124" s="28"/>
      <c r="B124" s="63"/>
      <c r="C124" s="33"/>
      <c r="D124" s="17"/>
      <c r="E124" s="18"/>
      <c r="F124" s="18"/>
      <c r="G124" s="19"/>
      <c r="H124" s="20"/>
    </row>
    <row r="125" spans="1:8" ht="18" x14ac:dyDescent="0.25">
      <c r="A125" s="28"/>
      <c r="B125" s="63"/>
      <c r="C125" s="33"/>
      <c r="D125" s="17"/>
      <c r="E125" s="18"/>
      <c r="F125" s="18"/>
      <c r="G125" s="19"/>
      <c r="H125" s="20"/>
    </row>
    <row r="126" spans="1:8" ht="18" x14ac:dyDescent="0.25">
      <c r="A126" s="34"/>
      <c r="B126" s="64"/>
      <c r="C126" s="33"/>
      <c r="D126" s="17"/>
      <c r="E126" s="18"/>
      <c r="F126" s="18"/>
      <c r="G126" s="19"/>
      <c r="H126" s="20"/>
    </row>
    <row r="127" spans="1:8" ht="18" x14ac:dyDescent="0.25">
      <c r="A127" s="21"/>
      <c r="B127" s="64"/>
      <c r="C127" s="22"/>
      <c r="D127" s="17"/>
      <c r="E127" s="18"/>
      <c r="F127" s="18"/>
      <c r="G127" s="19"/>
      <c r="H127" s="20"/>
    </row>
    <row r="128" spans="1:8" ht="18" x14ac:dyDescent="0.25">
      <c r="A128" s="34"/>
      <c r="B128" s="65"/>
      <c r="C128" s="33"/>
      <c r="D128" s="17"/>
      <c r="E128" s="18"/>
      <c r="F128" s="18"/>
      <c r="G128" s="19"/>
      <c r="H128" s="20"/>
    </row>
    <row r="129" spans="1:8" ht="18" x14ac:dyDescent="0.25">
      <c r="A129" s="34"/>
      <c r="B129" s="66"/>
      <c r="C129" s="33"/>
      <c r="D129" s="17"/>
      <c r="E129" s="18"/>
      <c r="F129" s="18"/>
      <c r="G129" s="19"/>
      <c r="H129" s="20"/>
    </row>
    <row r="130" spans="1:8" ht="18" x14ac:dyDescent="0.25">
      <c r="A130" s="28"/>
      <c r="B130" s="67"/>
      <c r="C130" s="35"/>
      <c r="D130" s="17"/>
      <c r="E130" s="18"/>
      <c r="F130" s="18"/>
      <c r="G130" s="19"/>
      <c r="H130" s="20"/>
    </row>
    <row r="131" spans="1:8" ht="18" x14ac:dyDescent="0.25">
      <c r="A131" s="28"/>
      <c r="B131" s="67"/>
      <c r="C131" s="35"/>
      <c r="D131" s="17"/>
      <c r="E131" s="18"/>
      <c r="F131" s="18"/>
      <c r="G131" s="19"/>
      <c r="H131" s="20"/>
    </row>
    <row r="132" spans="1:8" ht="18" x14ac:dyDescent="0.25">
      <c r="A132" s="34"/>
      <c r="B132" s="67"/>
      <c r="C132" s="35"/>
      <c r="D132" s="17"/>
      <c r="E132" s="18"/>
      <c r="F132" s="18"/>
      <c r="G132" s="19"/>
      <c r="H132" s="20"/>
    </row>
    <row r="133" spans="1:8" ht="18" x14ac:dyDescent="0.25">
      <c r="A133" s="21"/>
      <c r="B133" s="64"/>
      <c r="C133" s="22"/>
      <c r="D133" s="17"/>
      <c r="E133" s="18"/>
      <c r="F133" s="18"/>
      <c r="G133" s="19"/>
      <c r="H133" s="20"/>
    </row>
    <row r="134" spans="1:8" ht="18" x14ac:dyDescent="0.25">
      <c r="A134" s="34"/>
      <c r="B134" s="65"/>
      <c r="C134" s="22"/>
      <c r="D134" s="17"/>
      <c r="E134" s="18"/>
      <c r="F134" s="18"/>
      <c r="G134" s="19"/>
      <c r="H134" s="20"/>
    </row>
    <row r="135" spans="1:8" ht="18" x14ac:dyDescent="0.25">
      <c r="A135" s="21"/>
      <c r="B135" s="64"/>
      <c r="C135" s="22"/>
      <c r="D135" s="17"/>
      <c r="E135" s="18"/>
      <c r="F135" s="18"/>
      <c r="G135" s="19"/>
      <c r="H135" s="20"/>
    </row>
    <row r="136" spans="1:8" ht="18" x14ac:dyDescent="0.25">
      <c r="A136" s="34"/>
      <c r="B136" s="67"/>
      <c r="C136" s="36"/>
      <c r="D136" s="17"/>
      <c r="E136" s="18"/>
      <c r="F136" s="18"/>
      <c r="G136" s="19"/>
      <c r="H136" s="20"/>
    </row>
    <row r="137" spans="1:8" ht="18" x14ac:dyDescent="0.25">
      <c r="A137" s="34"/>
      <c r="B137" s="67"/>
      <c r="C137" s="36"/>
      <c r="D137" s="17"/>
      <c r="E137" s="18"/>
      <c r="F137" s="18"/>
      <c r="G137" s="19"/>
      <c r="H137" s="20"/>
    </row>
    <row r="138" spans="1:8" ht="18" x14ac:dyDescent="0.25">
      <c r="A138" s="34"/>
      <c r="B138" s="67"/>
      <c r="C138" s="35"/>
      <c r="D138" s="17"/>
      <c r="E138" s="18"/>
      <c r="F138" s="18"/>
      <c r="G138" s="19"/>
      <c r="H138" s="20"/>
    </row>
    <row r="139" spans="1:8" ht="18" x14ac:dyDescent="0.25">
      <c r="A139" s="34"/>
      <c r="B139" s="67"/>
      <c r="C139" s="35"/>
      <c r="D139" s="17"/>
      <c r="E139" s="18"/>
      <c r="F139" s="18"/>
      <c r="G139" s="19"/>
      <c r="H139" s="20"/>
    </row>
    <row r="140" spans="1:8" ht="18" x14ac:dyDescent="0.25">
      <c r="A140" s="34"/>
      <c r="B140" s="67"/>
      <c r="C140" s="35"/>
      <c r="D140" s="17"/>
      <c r="E140" s="18"/>
      <c r="F140" s="18"/>
      <c r="G140" s="19"/>
      <c r="H140" s="20"/>
    </row>
    <row r="141" spans="1:8" ht="18" x14ac:dyDescent="0.25">
      <c r="A141" s="34"/>
      <c r="B141" s="67"/>
      <c r="C141" s="35"/>
      <c r="D141" s="17"/>
      <c r="E141" s="18"/>
      <c r="F141" s="18"/>
      <c r="G141" s="19"/>
      <c r="H141" s="20"/>
    </row>
    <row r="142" spans="1:8" ht="18" x14ac:dyDescent="0.25">
      <c r="A142" s="34"/>
      <c r="B142" s="67"/>
      <c r="C142" s="35"/>
      <c r="D142" s="17"/>
      <c r="E142" s="18"/>
      <c r="F142" s="18"/>
      <c r="G142" s="19"/>
      <c r="H142" s="20"/>
    </row>
    <row r="143" spans="1:8" ht="18" x14ac:dyDescent="0.25">
      <c r="A143" s="34"/>
      <c r="B143" s="67"/>
      <c r="C143" s="35"/>
      <c r="D143" s="17"/>
      <c r="E143" s="18"/>
      <c r="F143" s="18"/>
      <c r="G143" s="19"/>
      <c r="H143" s="20"/>
    </row>
    <row r="144" spans="1:8" ht="18" x14ac:dyDescent="0.25">
      <c r="A144" s="34"/>
      <c r="B144" s="67"/>
      <c r="C144" s="35"/>
      <c r="D144" s="17"/>
      <c r="E144" s="18"/>
      <c r="F144" s="18"/>
      <c r="G144" s="19"/>
      <c r="H144" s="20"/>
    </row>
    <row r="145" spans="1:8" ht="18" x14ac:dyDescent="0.25">
      <c r="A145" s="34"/>
      <c r="B145" s="67"/>
      <c r="C145" s="35"/>
      <c r="D145" s="17"/>
      <c r="E145" s="18"/>
      <c r="F145" s="18"/>
      <c r="G145" s="19"/>
      <c r="H145" s="20"/>
    </row>
    <row r="146" spans="1:8" ht="18" x14ac:dyDescent="0.25">
      <c r="A146" s="28"/>
      <c r="B146" s="67"/>
      <c r="C146" s="35"/>
      <c r="D146" s="17"/>
      <c r="E146" s="18"/>
      <c r="F146" s="18"/>
      <c r="G146" s="19"/>
      <c r="H146" s="20"/>
    </row>
    <row r="147" spans="1:8" ht="18" x14ac:dyDescent="0.25">
      <c r="A147" s="28"/>
      <c r="B147" s="67"/>
      <c r="C147" s="35"/>
      <c r="D147" s="17"/>
      <c r="E147" s="18"/>
      <c r="F147" s="18"/>
      <c r="G147" s="19"/>
      <c r="H147" s="20"/>
    </row>
    <row r="148" spans="1:8" ht="18" x14ac:dyDescent="0.25">
      <c r="A148" s="28"/>
      <c r="B148" s="64"/>
      <c r="C148" s="33"/>
      <c r="D148" s="17"/>
      <c r="E148" s="18"/>
      <c r="F148" s="18"/>
      <c r="G148" s="19"/>
      <c r="H148" s="20"/>
    </row>
    <row r="149" spans="1:8" ht="18" x14ac:dyDescent="0.25">
      <c r="A149" s="28"/>
      <c r="B149" s="64"/>
      <c r="C149" s="33"/>
      <c r="D149" s="17"/>
      <c r="E149" s="18"/>
      <c r="F149" s="18"/>
      <c r="G149" s="19"/>
      <c r="H149" s="20"/>
    </row>
    <row r="150" spans="1:8" ht="18" x14ac:dyDescent="0.25">
      <c r="A150" s="28"/>
      <c r="B150" s="64"/>
      <c r="C150" s="33"/>
      <c r="D150" s="17"/>
      <c r="E150" s="18"/>
      <c r="F150" s="18"/>
      <c r="G150" s="19"/>
      <c r="H150" s="20"/>
    </row>
    <row r="151" spans="1:8" ht="18" x14ac:dyDescent="0.25">
      <c r="A151" s="28"/>
      <c r="B151" s="64"/>
      <c r="C151" s="33"/>
      <c r="D151" s="17"/>
      <c r="E151" s="18"/>
      <c r="F151" s="18"/>
      <c r="G151" s="19"/>
      <c r="H151" s="20"/>
    </row>
    <row r="152" spans="1:8" ht="18" x14ac:dyDescent="0.25">
      <c r="A152" s="28"/>
      <c r="B152" s="64"/>
      <c r="C152" s="33"/>
      <c r="D152" s="17"/>
      <c r="E152" s="18"/>
      <c r="F152" s="18"/>
      <c r="G152" s="19"/>
      <c r="H152" s="20"/>
    </row>
    <row r="153" spans="1:8" ht="18" x14ac:dyDescent="0.25">
      <c r="A153" s="28"/>
      <c r="B153" s="64"/>
      <c r="C153" s="33"/>
      <c r="D153" s="17"/>
      <c r="E153" s="18"/>
      <c r="F153" s="18"/>
      <c r="G153" s="19"/>
      <c r="H153" s="20"/>
    </row>
    <row r="154" spans="1:8" ht="18" x14ac:dyDescent="0.25">
      <c r="A154" s="28"/>
      <c r="B154" s="64"/>
      <c r="C154" s="33"/>
      <c r="D154" s="17"/>
      <c r="E154" s="18"/>
      <c r="F154" s="18"/>
      <c r="G154" s="19"/>
      <c r="H154" s="20"/>
    </row>
    <row r="155" spans="1:8" ht="18" x14ac:dyDescent="0.25">
      <c r="A155" s="28"/>
      <c r="B155" s="58"/>
      <c r="C155" s="33"/>
      <c r="D155" s="17"/>
      <c r="E155" s="18"/>
      <c r="F155" s="18"/>
      <c r="G155" s="19"/>
      <c r="H155" s="20"/>
    </row>
    <row r="156" spans="1:8" ht="18.75" customHeight="1" x14ac:dyDescent="0.25">
      <c r="A156" s="167"/>
      <c r="B156" s="167"/>
      <c r="C156" s="167"/>
      <c r="D156" s="167"/>
      <c r="E156" s="167"/>
      <c r="F156" s="125"/>
      <c r="G156" s="27"/>
      <c r="H156" s="20"/>
    </row>
    <row r="157" spans="1:8" ht="18.75" customHeight="1" x14ac:dyDescent="0.25">
      <c r="A157" s="37"/>
      <c r="B157" s="68"/>
      <c r="C157" s="38"/>
      <c r="D157" s="39"/>
      <c r="E157" s="40"/>
      <c r="F157" s="40"/>
      <c r="G157" s="27"/>
      <c r="H157" s="20"/>
    </row>
    <row r="158" spans="1:8" ht="18.75" customHeight="1" x14ac:dyDescent="0.25">
      <c r="A158" s="37"/>
      <c r="B158" s="68"/>
      <c r="C158" s="38"/>
      <c r="D158" s="39"/>
      <c r="E158" s="40"/>
      <c r="F158" s="40"/>
      <c r="G158" s="27"/>
      <c r="H158" s="20"/>
    </row>
    <row r="159" spans="1:8" ht="18.75" customHeight="1" x14ac:dyDescent="0.25">
      <c r="A159" s="168"/>
      <c r="B159" s="168"/>
      <c r="C159" s="168"/>
      <c r="D159" s="168"/>
      <c r="E159" s="168"/>
      <c r="F159" s="126"/>
      <c r="G159" s="41"/>
      <c r="H159" s="20"/>
    </row>
    <row r="160" spans="1:8" ht="18" x14ac:dyDescent="0.25">
      <c r="A160" s="29"/>
      <c r="B160" s="69"/>
      <c r="C160" s="16"/>
      <c r="D160" s="17"/>
      <c r="E160" s="18"/>
      <c r="F160" s="18"/>
      <c r="G160" s="19"/>
      <c r="H160" s="20"/>
    </row>
    <row r="161" spans="1:7" x14ac:dyDescent="0.2">
      <c r="A161" s="169"/>
      <c r="B161" s="169"/>
      <c r="C161" s="169"/>
      <c r="D161" s="169"/>
      <c r="E161" s="169"/>
      <c r="F161" s="169"/>
      <c r="G161" s="169"/>
    </row>
    <row r="162" spans="1:7" ht="18" x14ac:dyDescent="0.25">
      <c r="A162" s="165"/>
      <c r="B162" s="165"/>
      <c r="C162" s="165"/>
      <c r="D162" s="165"/>
      <c r="E162" s="165"/>
      <c r="F162" s="124"/>
      <c r="G162" s="27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  <row r="1962" spans="1:7" x14ac:dyDescent="0.2">
      <c r="A1962" s="79"/>
      <c r="B1962" s="69"/>
      <c r="C1962" s="16"/>
      <c r="D1962" s="17"/>
      <c r="E1962" s="18"/>
      <c r="F1962" s="18"/>
      <c r="G1962" s="19"/>
    </row>
    <row r="1963" spans="1:7" x14ac:dyDescent="0.2">
      <c r="A1963" s="79"/>
      <c r="B1963" s="69"/>
      <c r="C1963" s="16"/>
      <c r="D1963" s="17"/>
      <c r="E1963" s="18"/>
      <c r="F1963" s="18"/>
      <c r="G1963" s="19"/>
    </row>
    <row r="1964" spans="1:7" x14ac:dyDescent="0.2">
      <c r="A1964" s="79"/>
      <c r="B1964" s="69"/>
      <c r="C1964" s="16"/>
      <c r="D1964" s="17"/>
      <c r="E1964" s="18"/>
      <c r="F1964" s="18"/>
      <c r="G1964" s="19"/>
    </row>
    <row r="1965" spans="1:7" x14ac:dyDescent="0.2">
      <c r="A1965" s="79"/>
      <c r="B1965" s="69"/>
      <c r="C1965" s="16"/>
      <c r="D1965" s="17"/>
      <c r="E1965" s="18"/>
      <c r="F1965" s="18"/>
      <c r="G1965" s="19"/>
    </row>
    <row r="1966" spans="1:7" x14ac:dyDescent="0.2">
      <c r="A1966" s="79"/>
      <c r="B1966" s="69"/>
      <c r="C1966" s="16"/>
      <c r="D1966" s="17"/>
      <c r="E1966" s="18"/>
      <c r="F1966" s="18"/>
      <c r="G1966" s="19"/>
    </row>
    <row r="1967" spans="1:7" x14ac:dyDescent="0.2">
      <c r="A1967" s="79"/>
      <c r="B1967" s="69"/>
      <c r="C1967" s="16"/>
      <c r="D1967" s="17"/>
      <c r="E1967" s="18"/>
      <c r="F1967" s="18"/>
      <c r="G1967" s="19"/>
    </row>
    <row r="1968" spans="1:7" x14ac:dyDescent="0.2">
      <c r="A1968" s="79"/>
      <c r="B1968" s="69"/>
      <c r="C1968" s="16"/>
      <c r="D1968" s="17"/>
      <c r="E1968" s="18"/>
      <c r="F1968" s="18"/>
      <c r="G1968" s="19"/>
    </row>
    <row r="1969" spans="1:7" x14ac:dyDescent="0.2">
      <c r="A1969" s="79"/>
      <c r="B1969" s="69"/>
      <c r="C1969" s="16"/>
      <c r="D1969" s="17"/>
      <c r="E1969" s="18"/>
      <c r="F1969" s="18"/>
      <c r="G1969" s="19"/>
    </row>
    <row r="1970" spans="1:7" x14ac:dyDescent="0.2">
      <c r="A1970" s="79"/>
      <c r="B1970" s="69"/>
      <c r="C1970" s="16"/>
      <c r="D1970" s="17"/>
      <c r="E1970" s="18"/>
      <c r="F1970" s="18"/>
      <c r="G1970" s="19"/>
    </row>
    <row r="1971" spans="1:7" x14ac:dyDescent="0.2">
      <c r="A1971" s="79"/>
      <c r="B1971" s="69"/>
      <c r="C1971" s="16"/>
      <c r="D1971" s="17"/>
      <c r="E1971" s="18"/>
      <c r="F1971" s="18"/>
      <c r="G1971" s="19"/>
    </row>
    <row r="1972" spans="1:7" x14ac:dyDescent="0.2">
      <c r="A1972" s="79"/>
      <c r="B1972" s="69"/>
      <c r="C1972" s="16"/>
      <c r="D1972" s="17"/>
      <c r="E1972" s="18"/>
      <c r="F1972" s="18"/>
      <c r="G1972" s="19"/>
    </row>
    <row r="1973" spans="1:7" x14ac:dyDescent="0.2">
      <c r="A1973" s="79"/>
      <c r="B1973" s="69"/>
      <c r="C1973" s="16"/>
      <c r="D1973" s="17"/>
      <c r="E1973" s="18"/>
      <c r="F1973" s="18"/>
      <c r="G1973" s="19"/>
    </row>
    <row r="1974" spans="1:7" x14ac:dyDescent="0.2">
      <c r="A1974" s="79"/>
      <c r="B1974" s="69"/>
      <c r="C1974" s="16"/>
      <c r="D1974" s="17"/>
      <c r="E1974" s="18"/>
      <c r="F1974" s="18"/>
      <c r="G1974" s="19"/>
    </row>
    <row r="1975" spans="1:7" x14ac:dyDescent="0.2">
      <c r="A1975" s="79"/>
      <c r="B1975" s="69"/>
      <c r="C1975" s="16"/>
      <c r="D1975" s="17"/>
      <c r="E1975" s="18"/>
      <c r="F1975" s="18"/>
      <c r="G1975" s="19"/>
    </row>
    <row r="1976" spans="1:7" x14ac:dyDescent="0.2">
      <c r="A1976" s="79"/>
      <c r="B1976" s="69"/>
      <c r="C1976" s="16"/>
      <c r="D1976" s="17"/>
      <c r="E1976" s="18"/>
      <c r="F1976" s="18"/>
      <c r="G1976" s="19"/>
    </row>
    <row r="1977" spans="1:7" x14ac:dyDescent="0.2">
      <c r="A1977" s="79"/>
      <c r="B1977" s="69"/>
      <c r="C1977" s="16"/>
      <c r="D1977" s="17"/>
      <c r="E1977" s="18"/>
      <c r="F1977" s="18"/>
      <c r="G1977" s="19"/>
    </row>
    <row r="1978" spans="1:7" x14ac:dyDescent="0.2">
      <c r="A1978" s="79"/>
      <c r="B1978" s="69"/>
      <c r="C1978" s="16"/>
      <c r="D1978" s="17"/>
      <c r="E1978" s="18"/>
      <c r="F1978" s="18"/>
      <c r="G1978" s="19"/>
    </row>
    <row r="1979" spans="1:7" x14ac:dyDescent="0.2">
      <c r="A1979" s="79"/>
      <c r="B1979" s="69"/>
      <c r="C1979" s="16"/>
      <c r="D1979" s="17"/>
      <c r="E1979" s="18"/>
      <c r="F1979" s="18"/>
      <c r="G1979" s="19"/>
    </row>
    <row r="1980" spans="1:7" x14ac:dyDescent="0.2">
      <c r="A1980" s="79"/>
      <c r="B1980" s="69"/>
      <c r="C1980" s="16"/>
      <c r="D1980" s="17"/>
      <c r="E1980" s="18"/>
      <c r="F1980" s="18"/>
      <c r="G1980" s="19"/>
    </row>
    <row r="1981" spans="1:7" x14ac:dyDescent="0.2">
      <c r="A1981" s="79"/>
      <c r="B1981" s="69"/>
      <c r="C1981" s="16"/>
      <c r="D1981" s="17"/>
      <c r="E1981" s="18"/>
      <c r="F1981" s="18"/>
      <c r="G1981" s="19"/>
    </row>
    <row r="1982" spans="1:7" x14ac:dyDescent="0.2">
      <c r="A1982" s="79"/>
      <c r="B1982" s="69"/>
      <c r="C1982" s="16"/>
      <c r="D1982" s="17"/>
      <c r="E1982" s="18"/>
      <c r="F1982" s="18"/>
      <c r="G1982" s="19"/>
    </row>
    <row r="1983" spans="1:7" x14ac:dyDescent="0.2">
      <c r="A1983" s="79"/>
      <c r="B1983" s="69"/>
      <c r="C1983" s="16"/>
      <c r="D1983" s="17"/>
      <c r="E1983" s="18"/>
      <c r="F1983" s="18"/>
      <c r="G1983" s="19"/>
    </row>
    <row r="1984" spans="1:7" x14ac:dyDescent="0.2">
      <c r="A1984" s="79"/>
      <c r="B1984" s="69"/>
      <c r="C1984" s="16"/>
      <c r="D1984" s="17"/>
      <c r="E1984" s="18"/>
      <c r="F1984" s="18"/>
      <c r="G1984" s="19"/>
    </row>
    <row r="1985" spans="1:7" x14ac:dyDescent="0.2">
      <c r="A1985" s="79"/>
      <c r="B1985" s="69"/>
      <c r="C1985" s="16"/>
      <c r="D1985" s="17"/>
      <c r="E1985" s="18"/>
      <c r="F1985" s="18"/>
      <c r="G1985" s="19"/>
    </row>
    <row r="1986" spans="1:7" x14ac:dyDescent="0.2">
      <c r="A1986" s="79"/>
      <c r="B1986" s="69"/>
      <c r="C1986" s="16"/>
      <c r="D1986" s="17"/>
      <c r="E1986" s="18"/>
      <c r="F1986" s="18"/>
      <c r="G1986" s="19"/>
    </row>
    <row r="1987" spans="1:7" x14ac:dyDescent="0.2">
      <c r="A1987" s="79"/>
      <c r="B1987" s="69"/>
      <c r="C1987" s="16"/>
      <c r="D1987" s="17"/>
      <c r="E1987" s="18"/>
      <c r="F1987" s="18"/>
      <c r="G1987" s="19"/>
    </row>
  </sheetData>
  <sheetProtection algorithmName="SHA-512" hashValue="m6E49Ez8PF0oYYtfmRkAa+QzOo2o1EsVchKBgON8OcRHeSHuA6v8mZEGPDl/htrGxfiVtbb8OD+55QoymFPnTA==" saltValue="zfhIm8HhM4pBsg3X5s/lMA==" spinCount="100000" sheet="1" objects="1" scenarios="1"/>
  <mergeCells count="8">
    <mergeCell ref="A162:E162"/>
    <mergeCell ref="B2:G2"/>
    <mergeCell ref="A88:E88"/>
    <mergeCell ref="A118:E118"/>
    <mergeCell ref="A156:E156"/>
    <mergeCell ref="A159:E159"/>
    <mergeCell ref="A161:G161"/>
    <mergeCell ref="A4:A5"/>
  </mergeCells>
  <phoneticPr fontId="22" type="noConversion"/>
  <conditionalFormatting sqref="A6:A50">
    <cfRule type="expression" dxfId="3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9:E50 E6:E47" xr:uid="{58ED6875-4F1A-4F04-9687-71C271D803F3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4095-DA6C-4E80-B3DE-50DA78FD1952}">
  <sheetPr>
    <tabColor indexed="47"/>
    <pageSetUpPr fitToPage="1"/>
  </sheetPr>
  <dimension ref="A1:H1983"/>
  <sheetViews>
    <sheetView view="pageBreakPreview" zoomScale="115" zoomScaleNormal="100" zoomScaleSheetLayoutView="115" workbookViewId="0">
      <selection activeCell="B9" sqref="B9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4"/>
      <c r="B4" s="48" t="s">
        <v>45</v>
      </c>
      <c r="C4" s="5"/>
      <c r="D4" s="6"/>
      <c r="E4" s="7"/>
      <c r="F4" s="83"/>
      <c r="G4" s="8"/>
    </row>
    <row r="5" spans="1:7" ht="15" x14ac:dyDescent="0.2">
      <c r="A5" s="142"/>
      <c r="B5" s="48"/>
      <c r="C5" s="5"/>
      <c r="D5" s="6"/>
      <c r="E5" s="7"/>
      <c r="F5" s="83"/>
      <c r="G5" s="8"/>
    </row>
    <row r="6" spans="1:7" ht="30.75" customHeight="1" x14ac:dyDescent="0.2">
      <c r="A6" s="141">
        <f>IF(D6="","",MAX($A$2:A5)+1)+'1. DOBAVA KB'!A47</f>
        <v>43</v>
      </c>
      <c r="B6" s="49" t="s">
        <v>46</v>
      </c>
      <c r="C6" s="10" t="s">
        <v>18</v>
      </c>
      <c r="D6" s="10">
        <f>765+765+855+855+855</f>
        <v>4095</v>
      </c>
      <c r="E6" s="80">
        <v>0</v>
      </c>
      <c r="F6" s="116">
        <f t="shared" ref="F6" si="0">IF(ISNUMBER(E6),IF(E6&gt;0,ROUND(E6,2),0),0)</f>
        <v>0</v>
      </c>
      <c r="G6" s="117">
        <f t="shared" ref="G6" si="1">ROUND(D6*F6,2)</f>
        <v>0</v>
      </c>
    </row>
    <row r="7" spans="1:7" ht="14.25" x14ac:dyDescent="0.2">
      <c r="A7" s="140">
        <f>IF(D7="","",MAX($A$2:A6)+1)</f>
        <v>44</v>
      </c>
      <c r="B7" s="127" t="s">
        <v>130</v>
      </c>
      <c r="C7" s="128" t="s">
        <v>2</v>
      </c>
      <c r="D7" s="11">
        <v>10</v>
      </c>
      <c r="E7" s="80">
        <v>0</v>
      </c>
      <c r="F7" s="116">
        <f t="shared" ref="F7:F45" si="2">IF(ISNUMBER(E7),IF(E7&gt;0,ROUND(E7,2),0),0)</f>
        <v>0</v>
      </c>
      <c r="G7" s="117">
        <f t="shared" ref="G7:G45" si="3">ROUND(D7*F7,2)</f>
        <v>0</v>
      </c>
    </row>
    <row r="8" spans="1:7" ht="14.25" x14ac:dyDescent="0.2">
      <c r="A8" s="140">
        <f>IF(D8="","",MAX($A$2:A7)+1)</f>
        <v>45</v>
      </c>
      <c r="B8" s="127" t="s">
        <v>131</v>
      </c>
      <c r="C8" s="128" t="s">
        <v>2</v>
      </c>
      <c r="D8" s="11">
        <v>15</v>
      </c>
      <c r="E8" s="80">
        <v>0</v>
      </c>
      <c r="F8" s="116">
        <f t="shared" si="2"/>
        <v>0</v>
      </c>
      <c r="G8" s="117">
        <f t="shared" si="3"/>
        <v>0</v>
      </c>
    </row>
    <row r="9" spans="1:7" ht="28.5" x14ac:dyDescent="0.2">
      <c r="A9" s="140">
        <f>IF(D9="","",MAX($A$2:A8)+1)</f>
        <v>46</v>
      </c>
      <c r="B9" s="129" t="s">
        <v>47</v>
      </c>
      <c r="C9" s="130" t="s">
        <v>8</v>
      </c>
      <c r="D9" s="11">
        <v>15</v>
      </c>
      <c r="E9" s="80">
        <v>0</v>
      </c>
      <c r="F9" s="116">
        <f t="shared" si="2"/>
        <v>0</v>
      </c>
      <c r="G9" s="117">
        <f t="shared" si="3"/>
        <v>0</v>
      </c>
    </row>
    <row r="10" spans="1:7" ht="14.25" x14ac:dyDescent="0.2">
      <c r="A10" s="140">
        <f>IF(D10="","",MAX($A$2:A9)+1)</f>
        <v>47</v>
      </c>
      <c r="B10" s="131" t="s">
        <v>48</v>
      </c>
      <c r="C10" s="132" t="s">
        <v>8</v>
      </c>
      <c r="D10" s="133">
        <v>15</v>
      </c>
      <c r="E10" s="80">
        <v>0</v>
      </c>
      <c r="F10" s="116">
        <f t="shared" si="2"/>
        <v>0</v>
      </c>
      <c r="G10" s="117">
        <f t="shared" si="3"/>
        <v>0</v>
      </c>
    </row>
    <row r="11" spans="1:7" ht="14.25" x14ac:dyDescent="0.2">
      <c r="A11" s="140">
        <f>IF(D11="","",MAX($A$2:A10)+1)</f>
        <v>48</v>
      </c>
      <c r="B11" s="129" t="s">
        <v>49</v>
      </c>
      <c r="C11" s="130" t="s">
        <v>2</v>
      </c>
      <c r="D11" s="11">
        <v>15</v>
      </c>
      <c r="E11" s="80">
        <v>0</v>
      </c>
      <c r="F11" s="116">
        <f t="shared" si="2"/>
        <v>0</v>
      </c>
      <c r="G11" s="117">
        <f t="shared" si="3"/>
        <v>0</v>
      </c>
    </row>
    <row r="12" spans="1:7" ht="28.5" x14ac:dyDescent="0.2">
      <c r="A12" s="140">
        <f>IF(D12="","",MAX($A$2:A11)+1)</f>
        <v>49</v>
      </c>
      <c r="B12" s="129" t="s">
        <v>50</v>
      </c>
      <c r="C12" s="130" t="s">
        <v>2</v>
      </c>
      <c r="D12" s="11">
        <v>15</v>
      </c>
      <c r="E12" s="80">
        <v>0</v>
      </c>
      <c r="F12" s="116">
        <f t="shared" si="2"/>
        <v>0</v>
      </c>
      <c r="G12" s="117">
        <f t="shared" si="3"/>
        <v>0</v>
      </c>
    </row>
    <row r="13" spans="1:7" ht="28.5" x14ac:dyDescent="0.2">
      <c r="A13" s="140">
        <f>IF(D13="","",MAX($A$2:A12)+1)</f>
        <v>50</v>
      </c>
      <c r="B13" s="129" t="s">
        <v>51</v>
      </c>
      <c r="C13" s="130" t="s">
        <v>2</v>
      </c>
      <c r="D13" s="11">
        <v>3</v>
      </c>
      <c r="E13" s="80">
        <v>0</v>
      </c>
      <c r="F13" s="116">
        <f t="shared" si="2"/>
        <v>0</v>
      </c>
      <c r="G13" s="117">
        <f t="shared" si="3"/>
        <v>0</v>
      </c>
    </row>
    <row r="14" spans="1:7" ht="14.25" x14ac:dyDescent="0.2">
      <c r="A14" s="140">
        <f>IF(D14="","",MAX($A$2:A13)+1)</f>
        <v>51</v>
      </c>
      <c r="B14" s="127" t="s">
        <v>52</v>
      </c>
      <c r="C14" s="134" t="s">
        <v>2</v>
      </c>
      <c r="D14" s="11">
        <f>190+190+230+230+230/5</f>
        <v>886</v>
      </c>
      <c r="E14" s="80">
        <v>0</v>
      </c>
      <c r="F14" s="116">
        <f t="shared" si="2"/>
        <v>0</v>
      </c>
      <c r="G14" s="117">
        <f t="shared" si="3"/>
        <v>0</v>
      </c>
    </row>
    <row r="15" spans="1:7" ht="28.5" x14ac:dyDescent="0.2">
      <c r="A15" s="140">
        <f>IF(D15="","",MAX($A$2:A14)+1)</f>
        <v>52</v>
      </c>
      <c r="B15" s="129" t="s">
        <v>53</v>
      </c>
      <c r="C15" s="130" t="s">
        <v>2</v>
      </c>
      <c r="D15" s="11">
        <v>30</v>
      </c>
      <c r="E15" s="80">
        <v>0</v>
      </c>
      <c r="F15" s="116">
        <f t="shared" si="2"/>
        <v>0</v>
      </c>
      <c r="G15" s="117">
        <f t="shared" si="3"/>
        <v>0</v>
      </c>
    </row>
    <row r="16" spans="1:7" ht="42.75" x14ac:dyDescent="0.2">
      <c r="A16" s="140">
        <f>IF(D16="","",MAX($A$2:A15)+1)</f>
        <v>53</v>
      </c>
      <c r="B16" s="129" t="s">
        <v>54</v>
      </c>
      <c r="C16" s="130" t="s">
        <v>2</v>
      </c>
      <c r="D16" s="11">
        <v>90</v>
      </c>
      <c r="E16" s="80">
        <v>0</v>
      </c>
      <c r="F16" s="116">
        <f t="shared" si="2"/>
        <v>0</v>
      </c>
      <c r="G16" s="117">
        <f t="shared" si="3"/>
        <v>0</v>
      </c>
    </row>
    <row r="17" spans="1:7" ht="42.75" x14ac:dyDescent="0.2">
      <c r="A17" s="140">
        <f>IF(D17="","",MAX($A$2:A16)+1)</f>
        <v>54</v>
      </c>
      <c r="B17" s="129" t="s">
        <v>55</v>
      </c>
      <c r="C17" s="130" t="s">
        <v>2</v>
      </c>
      <c r="D17" s="11">
        <v>5</v>
      </c>
      <c r="E17" s="80">
        <v>0</v>
      </c>
      <c r="F17" s="116">
        <f t="shared" si="2"/>
        <v>0</v>
      </c>
      <c r="G17" s="117">
        <f t="shared" si="3"/>
        <v>0</v>
      </c>
    </row>
    <row r="18" spans="1:7" ht="42.75" x14ac:dyDescent="0.2">
      <c r="A18" s="140">
        <f>IF(D18="","",MAX($A$2:A17)+1)</f>
        <v>55</v>
      </c>
      <c r="B18" s="129" t="s">
        <v>56</v>
      </c>
      <c r="C18" s="130" t="s">
        <v>2</v>
      </c>
      <c r="D18" s="11">
        <v>5</v>
      </c>
      <c r="E18" s="80">
        <v>0</v>
      </c>
      <c r="F18" s="116">
        <f t="shared" si="2"/>
        <v>0</v>
      </c>
      <c r="G18" s="117">
        <f t="shared" si="3"/>
        <v>0</v>
      </c>
    </row>
    <row r="19" spans="1:7" ht="42.75" x14ac:dyDescent="0.2">
      <c r="A19" s="140">
        <f>IF(D19="","",MAX($A$2:A18)+1)</f>
        <v>56</v>
      </c>
      <c r="B19" s="129" t="s">
        <v>57</v>
      </c>
      <c r="C19" s="130" t="s">
        <v>2</v>
      </c>
      <c r="D19" s="11">
        <v>11</v>
      </c>
      <c r="E19" s="80">
        <v>0</v>
      </c>
      <c r="F19" s="116">
        <f t="shared" si="2"/>
        <v>0</v>
      </c>
      <c r="G19" s="117">
        <f t="shared" si="3"/>
        <v>0</v>
      </c>
    </row>
    <row r="20" spans="1:7" ht="14.25" x14ac:dyDescent="0.2">
      <c r="A20" s="140">
        <f>IF(D20="","",MAX($A$2:A19)+1)</f>
        <v>57</v>
      </c>
      <c r="B20" s="129" t="s">
        <v>58</v>
      </c>
      <c r="C20" s="130" t="s">
        <v>2</v>
      </c>
      <c r="D20" s="11">
        <v>100</v>
      </c>
      <c r="E20" s="80">
        <v>0</v>
      </c>
      <c r="F20" s="116">
        <f t="shared" si="2"/>
        <v>0</v>
      </c>
      <c r="G20" s="117">
        <f t="shared" si="3"/>
        <v>0</v>
      </c>
    </row>
    <row r="21" spans="1:7" ht="28.5" x14ac:dyDescent="0.2">
      <c r="A21" s="140">
        <f>IF(D21="","",MAX($A$2:A20)+1)</f>
        <v>58</v>
      </c>
      <c r="B21" s="129" t="s">
        <v>59</v>
      </c>
      <c r="C21" s="130" t="s">
        <v>2</v>
      </c>
      <c r="D21" s="11">
        <v>500</v>
      </c>
      <c r="E21" s="80">
        <v>0</v>
      </c>
      <c r="F21" s="116">
        <f t="shared" si="2"/>
        <v>0</v>
      </c>
      <c r="G21" s="117">
        <f t="shared" si="3"/>
        <v>0</v>
      </c>
    </row>
    <row r="22" spans="1:7" ht="28.5" x14ac:dyDescent="0.2">
      <c r="A22" s="140">
        <f>IF(D22="","",MAX($A$2:A21)+1)</f>
        <v>59</v>
      </c>
      <c r="B22" s="129" t="s">
        <v>60</v>
      </c>
      <c r="C22" s="130" t="s">
        <v>2</v>
      </c>
      <c r="D22" s="11">
        <v>15</v>
      </c>
      <c r="E22" s="80">
        <v>0</v>
      </c>
      <c r="F22" s="116">
        <f t="shared" si="2"/>
        <v>0</v>
      </c>
      <c r="G22" s="117">
        <f t="shared" si="3"/>
        <v>0</v>
      </c>
    </row>
    <row r="23" spans="1:7" ht="42.75" x14ac:dyDescent="0.2">
      <c r="A23" s="140">
        <f>IF(D23="","",MAX($A$2:A22)+1)</f>
        <v>60</v>
      </c>
      <c r="B23" s="131" t="s">
        <v>95</v>
      </c>
      <c r="C23" s="130" t="s">
        <v>2</v>
      </c>
      <c r="D23" s="11">
        <v>43</v>
      </c>
      <c r="E23" s="80">
        <v>0</v>
      </c>
      <c r="F23" s="116">
        <f t="shared" si="2"/>
        <v>0</v>
      </c>
      <c r="G23" s="117">
        <f t="shared" si="3"/>
        <v>0</v>
      </c>
    </row>
    <row r="24" spans="1:7" ht="28.5" x14ac:dyDescent="0.2">
      <c r="A24" s="140">
        <f>IF(D24="","",MAX($A$2:A23)+1)</f>
        <v>61</v>
      </c>
      <c r="B24" s="131" t="s">
        <v>96</v>
      </c>
      <c r="C24" s="130" t="s">
        <v>2</v>
      </c>
      <c r="D24" s="11">
        <v>14</v>
      </c>
      <c r="E24" s="80">
        <v>0</v>
      </c>
      <c r="F24" s="116">
        <f t="shared" si="2"/>
        <v>0</v>
      </c>
      <c r="G24" s="117">
        <f t="shared" si="3"/>
        <v>0</v>
      </c>
    </row>
    <row r="25" spans="1:7" ht="28.5" x14ac:dyDescent="0.2">
      <c r="A25" s="140">
        <f>IF(D25="","",MAX($A$2:A24)+1)</f>
        <v>62</v>
      </c>
      <c r="B25" s="131" t="s">
        <v>97</v>
      </c>
      <c r="C25" s="130" t="s">
        <v>2</v>
      </c>
      <c r="D25" s="11">
        <v>5</v>
      </c>
      <c r="E25" s="80">
        <v>0</v>
      </c>
      <c r="F25" s="116">
        <f t="shared" si="2"/>
        <v>0</v>
      </c>
      <c r="G25" s="117">
        <f t="shared" si="3"/>
        <v>0</v>
      </c>
    </row>
    <row r="26" spans="1:7" ht="28.5" x14ac:dyDescent="0.2">
      <c r="A26" s="140">
        <f>IF(D26="","",MAX($A$2:A25)+1)</f>
        <v>63</v>
      </c>
      <c r="B26" s="131" t="s">
        <v>98</v>
      </c>
      <c r="C26" s="130" t="s">
        <v>2</v>
      </c>
      <c r="D26" s="11">
        <v>9</v>
      </c>
      <c r="E26" s="80">
        <v>0</v>
      </c>
      <c r="F26" s="116">
        <f t="shared" si="2"/>
        <v>0</v>
      </c>
      <c r="G26" s="117">
        <f t="shared" si="3"/>
        <v>0</v>
      </c>
    </row>
    <row r="27" spans="1:7" ht="28.5" x14ac:dyDescent="0.2">
      <c r="A27" s="140">
        <f>IF(D27="","",MAX($A$2:A26)+1)</f>
        <v>64</v>
      </c>
      <c r="B27" s="131" t="s">
        <v>99</v>
      </c>
      <c r="C27" s="130" t="s">
        <v>2</v>
      </c>
      <c r="D27" s="11">
        <v>33</v>
      </c>
      <c r="E27" s="80">
        <v>0</v>
      </c>
      <c r="F27" s="116">
        <f t="shared" si="2"/>
        <v>0</v>
      </c>
      <c r="G27" s="117">
        <f t="shared" si="3"/>
        <v>0</v>
      </c>
    </row>
    <row r="28" spans="1:7" ht="28.5" x14ac:dyDescent="0.2">
      <c r="A28" s="140">
        <f>IF(D28="","",MAX($A$2:A27)+1)</f>
        <v>65</v>
      </c>
      <c r="B28" s="131" t="s">
        <v>100</v>
      </c>
      <c r="C28" s="130" t="s">
        <v>2</v>
      </c>
      <c r="D28" s="11">
        <v>8</v>
      </c>
      <c r="E28" s="80">
        <v>0</v>
      </c>
      <c r="F28" s="116">
        <f t="shared" si="2"/>
        <v>0</v>
      </c>
      <c r="G28" s="117">
        <f t="shared" si="3"/>
        <v>0</v>
      </c>
    </row>
    <row r="29" spans="1:7" ht="28.5" x14ac:dyDescent="0.2">
      <c r="A29" s="140">
        <f>IF(D29="","",MAX($A$2:A28)+1)</f>
        <v>66</v>
      </c>
      <c r="B29" s="131" t="s">
        <v>101</v>
      </c>
      <c r="C29" s="130" t="s">
        <v>2</v>
      </c>
      <c r="D29" s="11">
        <v>9</v>
      </c>
      <c r="E29" s="80">
        <v>0</v>
      </c>
      <c r="F29" s="116">
        <f t="shared" si="2"/>
        <v>0</v>
      </c>
      <c r="G29" s="117">
        <f t="shared" si="3"/>
        <v>0</v>
      </c>
    </row>
    <row r="30" spans="1:7" ht="28.5" x14ac:dyDescent="0.2">
      <c r="A30" s="140">
        <f>IF(D30="","",MAX($A$2:A29)+1)</f>
        <v>67</v>
      </c>
      <c r="B30" s="131" t="s">
        <v>102</v>
      </c>
      <c r="C30" s="130" t="s">
        <v>2</v>
      </c>
      <c r="D30" s="11">
        <v>9</v>
      </c>
      <c r="E30" s="80">
        <v>0</v>
      </c>
      <c r="F30" s="116">
        <f t="shared" si="2"/>
        <v>0</v>
      </c>
      <c r="G30" s="117">
        <f t="shared" si="3"/>
        <v>0</v>
      </c>
    </row>
    <row r="31" spans="1:7" ht="28.5" x14ac:dyDescent="0.2">
      <c r="A31" s="140">
        <f>IF(D31="","",MAX($A$2:A30)+1)</f>
        <v>68</v>
      </c>
      <c r="B31" s="131" t="s">
        <v>103</v>
      </c>
      <c r="C31" s="130" t="s">
        <v>2</v>
      </c>
      <c r="D31" s="11">
        <v>2</v>
      </c>
      <c r="E31" s="80">
        <v>0</v>
      </c>
      <c r="F31" s="116">
        <f t="shared" si="2"/>
        <v>0</v>
      </c>
      <c r="G31" s="117">
        <f t="shared" si="3"/>
        <v>0</v>
      </c>
    </row>
    <row r="32" spans="1:7" ht="42.75" x14ac:dyDescent="0.2">
      <c r="A32" s="140">
        <f>IF(D32="","",MAX($A$2:A31)+1)</f>
        <v>69</v>
      </c>
      <c r="B32" s="131" t="s">
        <v>104</v>
      </c>
      <c r="C32" s="130" t="s">
        <v>2</v>
      </c>
      <c r="D32" s="11">
        <v>2</v>
      </c>
      <c r="E32" s="80">
        <v>0</v>
      </c>
      <c r="F32" s="116">
        <f t="shared" si="2"/>
        <v>0</v>
      </c>
      <c r="G32" s="117">
        <f t="shared" si="3"/>
        <v>0</v>
      </c>
    </row>
    <row r="33" spans="1:8" ht="28.5" x14ac:dyDescent="0.2">
      <c r="A33" s="140">
        <f>IF(D33="","",MAX($A$2:A32)+1)</f>
        <v>70</v>
      </c>
      <c r="B33" s="131" t="s">
        <v>93</v>
      </c>
      <c r="C33" s="130" t="s">
        <v>8</v>
      </c>
      <c r="D33" s="11">
        <v>9</v>
      </c>
      <c r="E33" s="80">
        <v>0</v>
      </c>
      <c r="F33" s="116">
        <f t="shared" si="2"/>
        <v>0</v>
      </c>
      <c r="G33" s="117">
        <f t="shared" si="3"/>
        <v>0</v>
      </c>
    </row>
    <row r="34" spans="1:8" ht="42.75" x14ac:dyDescent="0.2">
      <c r="A34" s="140">
        <f>IF(D34="","",MAX($A$2:A33)+1)</f>
        <v>71</v>
      </c>
      <c r="B34" s="131" t="s">
        <v>105</v>
      </c>
      <c r="C34" s="130" t="s">
        <v>8</v>
      </c>
      <c r="D34" s="11">
        <v>3</v>
      </c>
      <c r="E34" s="80">
        <v>0</v>
      </c>
      <c r="F34" s="116">
        <f t="shared" si="2"/>
        <v>0</v>
      </c>
      <c r="G34" s="117">
        <f t="shared" si="3"/>
        <v>0</v>
      </c>
    </row>
    <row r="35" spans="1:8" ht="42.75" x14ac:dyDescent="0.2">
      <c r="A35" s="140">
        <f>IF(D35="","",MAX($A$2:A34)+1)</f>
        <v>72</v>
      </c>
      <c r="B35" s="131" t="s">
        <v>61</v>
      </c>
      <c r="C35" s="130" t="s">
        <v>8</v>
      </c>
      <c r="D35" s="11">
        <v>3</v>
      </c>
      <c r="E35" s="80">
        <v>0</v>
      </c>
      <c r="F35" s="116">
        <f t="shared" si="2"/>
        <v>0</v>
      </c>
      <c r="G35" s="117">
        <f t="shared" si="3"/>
        <v>0</v>
      </c>
    </row>
    <row r="36" spans="1:8" ht="42.75" x14ac:dyDescent="0.2">
      <c r="A36" s="140">
        <f>IF(D36="","",MAX($A$2:A35)+1)</f>
        <v>73</v>
      </c>
      <c r="B36" s="131" t="s">
        <v>62</v>
      </c>
      <c r="C36" s="130" t="s">
        <v>8</v>
      </c>
      <c r="D36" s="11">
        <v>3</v>
      </c>
      <c r="E36" s="80">
        <v>0</v>
      </c>
      <c r="F36" s="116">
        <f t="shared" si="2"/>
        <v>0</v>
      </c>
      <c r="G36" s="117">
        <f t="shared" si="3"/>
        <v>0</v>
      </c>
    </row>
    <row r="37" spans="1:8" ht="28.5" x14ac:dyDescent="0.2">
      <c r="A37" s="140">
        <f>IF(D37="","",MAX($A$2:A36)+1)</f>
        <v>74</v>
      </c>
      <c r="B37" s="131" t="s">
        <v>106</v>
      </c>
      <c r="C37" s="130" t="s">
        <v>8</v>
      </c>
      <c r="D37" s="11">
        <v>15</v>
      </c>
      <c r="E37" s="80">
        <v>0</v>
      </c>
      <c r="F37" s="116">
        <f t="shared" si="2"/>
        <v>0</v>
      </c>
      <c r="G37" s="117">
        <f t="shared" si="3"/>
        <v>0</v>
      </c>
    </row>
    <row r="38" spans="1:8" ht="14.25" x14ac:dyDescent="0.2">
      <c r="A38" s="140">
        <f>IF(D38="","",MAX($A$2:A37)+1)</f>
        <v>75</v>
      </c>
      <c r="B38" s="131" t="s">
        <v>63</v>
      </c>
      <c r="C38" s="130" t="s">
        <v>18</v>
      </c>
      <c r="D38" s="11">
        <v>250</v>
      </c>
      <c r="E38" s="80">
        <v>0</v>
      </c>
      <c r="F38" s="116">
        <f t="shared" si="2"/>
        <v>0</v>
      </c>
      <c r="G38" s="117">
        <f t="shared" si="3"/>
        <v>0</v>
      </c>
    </row>
    <row r="39" spans="1:8" ht="28.5" x14ac:dyDescent="0.2">
      <c r="A39" s="140">
        <f>IF(D39="","",MAX($A$2:A38)+1)</f>
        <v>76</v>
      </c>
      <c r="B39" s="129" t="s">
        <v>34</v>
      </c>
      <c r="C39" s="130" t="s">
        <v>18</v>
      </c>
      <c r="D39" s="11">
        <v>30</v>
      </c>
      <c r="E39" s="80">
        <v>0</v>
      </c>
      <c r="F39" s="116">
        <f t="shared" si="2"/>
        <v>0</v>
      </c>
      <c r="G39" s="117">
        <f t="shared" si="3"/>
        <v>0</v>
      </c>
    </row>
    <row r="40" spans="1:8" ht="14.25" x14ac:dyDescent="0.2">
      <c r="A40" s="140">
        <f>IF(D40="","",MAX($A$2:A39)+1)</f>
        <v>77</v>
      </c>
      <c r="B40" s="129" t="s">
        <v>41</v>
      </c>
      <c r="C40" s="130" t="s">
        <v>2</v>
      </c>
      <c r="D40" s="11">
        <v>240</v>
      </c>
      <c r="E40" s="80">
        <v>0</v>
      </c>
      <c r="F40" s="116">
        <f t="shared" si="2"/>
        <v>0</v>
      </c>
      <c r="G40" s="117">
        <f t="shared" si="3"/>
        <v>0</v>
      </c>
    </row>
    <row r="41" spans="1:8" ht="14.25" x14ac:dyDescent="0.2">
      <c r="A41" s="140">
        <f>IF(D41="","",MAX($A$2:A40)+1)</f>
        <v>78</v>
      </c>
      <c r="B41" s="129" t="s">
        <v>42</v>
      </c>
      <c r="C41" s="130" t="s">
        <v>2</v>
      </c>
      <c r="D41" s="11">
        <v>240</v>
      </c>
      <c r="E41" s="80">
        <v>0</v>
      </c>
      <c r="F41" s="116">
        <f t="shared" si="2"/>
        <v>0</v>
      </c>
      <c r="G41" s="117">
        <f t="shared" si="3"/>
        <v>0</v>
      </c>
    </row>
    <row r="42" spans="1:8" ht="28.5" x14ac:dyDescent="0.2">
      <c r="A42" s="140">
        <f>IF(D42="","",MAX($A$2:A41)+1)</f>
        <v>79</v>
      </c>
      <c r="B42" s="129" t="s">
        <v>107</v>
      </c>
      <c r="C42" s="130" t="s">
        <v>18</v>
      </c>
      <c r="D42" s="11">
        <v>9</v>
      </c>
      <c r="E42" s="80">
        <v>0</v>
      </c>
      <c r="F42" s="116">
        <f t="shared" si="2"/>
        <v>0</v>
      </c>
      <c r="G42" s="117">
        <f t="shared" si="3"/>
        <v>0</v>
      </c>
    </row>
    <row r="43" spans="1:8" ht="45" x14ac:dyDescent="0.2">
      <c r="A43" s="140">
        <f>IF(D43="","",MAX($A$2:A42)+1)</f>
        <v>80</v>
      </c>
      <c r="B43" s="129" t="s">
        <v>64</v>
      </c>
      <c r="C43" s="130" t="s">
        <v>18</v>
      </c>
      <c r="D43" s="11">
        <v>15</v>
      </c>
      <c r="E43" s="80">
        <v>0</v>
      </c>
      <c r="F43" s="116">
        <f t="shared" si="2"/>
        <v>0</v>
      </c>
      <c r="G43" s="117">
        <f t="shared" si="3"/>
        <v>0</v>
      </c>
    </row>
    <row r="44" spans="1:8" ht="14.25" x14ac:dyDescent="0.2">
      <c r="A44" s="140">
        <f>IF(D44="","",MAX($A$2:A43)+1)</f>
        <v>81</v>
      </c>
      <c r="B44" s="129" t="s">
        <v>66</v>
      </c>
      <c r="C44" s="10" t="s">
        <v>8</v>
      </c>
      <c r="D44" s="11">
        <v>8</v>
      </c>
      <c r="E44" s="80">
        <v>0</v>
      </c>
      <c r="F44" s="116">
        <f t="shared" si="2"/>
        <v>0</v>
      </c>
      <c r="G44" s="117">
        <f t="shared" si="3"/>
        <v>0</v>
      </c>
    </row>
    <row r="45" spans="1:8" ht="28.5" x14ac:dyDescent="0.2">
      <c r="A45" s="140">
        <f>IF(D45="","",MAX($A$2:A44)+1)</f>
        <v>82</v>
      </c>
      <c r="B45" s="129" t="s">
        <v>35</v>
      </c>
      <c r="C45" s="10" t="s">
        <v>8</v>
      </c>
      <c r="D45" s="11">
        <v>8</v>
      </c>
      <c r="E45" s="80">
        <v>0</v>
      </c>
      <c r="F45" s="116">
        <f t="shared" si="2"/>
        <v>0</v>
      </c>
      <c r="G45" s="117">
        <f t="shared" si="3"/>
        <v>0</v>
      </c>
    </row>
    <row r="46" spans="1:8" ht="29.25" thickBot="1" x14ac:dyDescent="0.25">
      <c r="A46" s="140" t="str">
        <f>IF(D46="","",MAX($A$2:A45)+1)</f>
        <v/>
      </c>
      <c r="B46" s="135" t="s">
        <v>110</v>
      </c>
      <c r="C46" s="10"/>
      <c r="D46" s="11"/>
      <c r="E46" s="11"/>
      <c r="F46" s="116"/>
      <c r="G46" s="117"/>
    </row>
    <row r="47" spans="1:8" ht="18.75" thickBot="1" x14ac:dyDescent="0.3">
      <c r="A47" s="143"/>
      <c r="B47" s="144"/>
      <c r="C47" s="145"/>
      <c r="D47" s="146"/>
      <c r="E47" s="15" t="s">
        <v>6</v>
      </c>
      <c r="F47" s="85"/>
      <c r="G47" s="82">
        <f>SUM(G6:G45)</f>
        <v>0</v>
      </c>
      <c r="H47" s="20"/>
    </row>
    <row r="48" spans="1:8" ht="18" x14ac:dyDescent="0.25">
      <c r="A48" s="21"/>
      <c r="B48" s="51"/>
      <c r="C48" s="22"/>
      <c r="D48" s="17"/>
      <c r="E48" s="18"/>
      <c r="F48" s="18"/>
      <c r="G48" s="19"/>
      <c r="H48" s="20"/>
    </row>
    <row r="49" spans="1:8" ht="18" x14ac:dyDescent="0.25">
      <c r="A49" s="21"/>
      <c r="B49" s="52"/>
      <c r="C49" s="22"/>
      <c r="D49" s="17"/>
      <c r="E49" s="18"/>
      <c r="F49" s="18"/>
      <c r="G49" s="19"/>
      <c r="H49" s="20"/>
    </row>
    <row r="50" spans="1:8" ht="18" x14ac:dyDescent="0.25">
      <c r="A50" s="24"/>
      <c r="B50" s="53"/>
      <c r="C50" s="25"/>
      <c r="D50" s="17"/>
      <c r="E50" s="18"/>
      <c r="F50" s="18"/>
      <c r="G50" s="19"/>
      <c r="H50" s="20"/>
    </row>
    <row r="51" spans="1:8" ht="18" x14ac:dyDescent="0.25">
      <c r="A51" s="21"/>
      <c r="B51" s="54"/>
      <c r="C51" s="25"/>
      <c r="D51" s="17"/>
      <c r="E51" s="18"/>
      <c r="F51" s="18"/>
      <c r="G51" s="19"/>
      <c r="H51" s="20"/>
    </row>
    <row r="52" spans="1:8" ht="18" x14ac:dyDescent="0.25">
      <c r="A52" s="21"/>
      <c r="B52" s="54"/>
      <c r="C52" s="25"/>
      <c r="D52" s="17"/>
      <c r="E52" s="18"/>
      <c r="F52" s="18"/>
      <c r="G52" s="19"/>
      <c r="H52" s="20"/>
    </row>
    <row r="53" spans="1:8" ht="18" x14ac:dyDescent="0.25">
      <c r="A53" s="21"/>
      <c r="B53" s="54"/>
      <c r="C53" s="25"/>
      <c r="D53" s="17"/>
      <c r="E53" s="18"/>
      <c r="F53" s="18"/>
      <c r="G53" s="19"/>
      <c r="H53" s="20"/>
    </row>
    <row r="54" spans="1:8" ht="18" x14ac:dyDescent="0.25">
      <c r="A54" s="21"/>
      <c r="B54" s="54"/>
      <c r="C54" s="25"/>
      <c r="D54" s="17"/>
      <c r="E54" s="18"/>
      <c r="F54" s="18"/>
      <c r="G54" s="19"/>
      <c r="H54" s="20"/>
    </row>
    <row r="55" spans="1:8" ht="18" x14ac:dyDescent="0.25">
      <c r="A55" s="21"/>
      <c r="B55" s="54"/>
      <c r="C55" s="25"/>
      <c r="D55" s="17"/>
      <c r="E55" s="18"/>
      <c r="F55" s="18"/>
      <c r="G55" s="19"/>
      <c r="H55" s="20"/>
    </row>
    <row r="56" spans="1:8" ht="18" x14ac:dyDescent="0.25">
      <c r="A56" s="21"/>
      <c r="B56" s="54"/>
      <c r="C56" s="25"/>
      <c r="D56" s="17"/>
      <c r="E56" s="18"/>
      <c r="F56" s="18"/>
      <c r="G56" s="19"/>
      <c r="H56" s="20"/>
    </row>
    <row r="57" spans="1:8" ht="18" x14ac:dyDescent="0.25">
      <c r="A57" s="21"/>
      <c r="B57" s="54"/>
      <c r="C57" s="25"/>
      <c r="D57" s="17"/>
      <c r="E57" s="18"/>
      <c r="F57" s="18"/>
      <c r="G57" s="19"/>
      <c r="H57" s="20"/>
    </row>
    <row r="58" spans="1:8" ht="18" x14ac:dyDescent="0.25">
      <c r="A58" s="21"/>
      <c r="B58" s="54"/>
      <c r="C58" s="25"/>
      <c r="D58" s="17"/>
      <c r="E58" s="18"/>
      <c r="F58" s="18"/>
      <c r="G58" s="19"/>
      <c r="H58" s="20"/>
    </row>
    <row r="59" spans="1:8" ht="18" x14ac:dyDescent="0.25">
      <c r="A59" s="21"/>
      <c r="B59" s="52"/>
      <c r="C59" s="22"/>
      <c r="D59" s="17"/>
      <c r="E59" s="18"/>
      <c r="F59" s="18"/>
      <c r="G59" s="19"/>
      <c r="H59" s="20"/>
    </row>
    <row r="60" spans="1:8" ht="18" x14ac:dyDescent="0.25">
      <c r="A60" s="21"/>
      <c r="B60" s="51"/>
      <c r="C60" s="25"/>
      <c r="D60" s="17"/>
      <c r="E60" s="18"/>
      <c r="F60" s="18"/>
      <c r="G60" s="19"/>
      <c r="H60" s="20"/>
    </row>
    <row r="61" spans="1:8" ht="18" x14ac:dyDescent="0.25">
      <c r="A61" s="26"/>
      <c r="B61" s="55"/>
      <c r="C61" s="25"/>
      <c r="D61" s="17"/>
      <c r="E61" s="18"/>
      <c r="F61" s="18"/>
      <c r="G61" s="19"/>
      <c r="H61" s="20"/>
    </row>
    <row r="62" spans="1:8" ht="18" x14ac:dyDescent="0.25">
      <c r="A62" s="21"/>
      <c r="B62" s="52"/>
      <c r="C62" s="25"/>
      <c r="D62" s="17"/>
      <c r="E62" s="18"/>
      <c r="F62" s="18"/>
      <c r="G62" s="19"/>
      <c r="H62" s="20"/>
    </row>
    <row r="63" spans="1:8" ht="18" x14ac:dyDescent="0.25">
      <c r="A63" s="21"/>
      <c r="B63" s="52"/>
      <c r="C63" s="25"/>
      <c r="D63" s="17"/>
      <c r="E63" s="18"/>
      <c r="F63" s="18"/>
      <c r="G63" s="19"/>
      <c r="H63" s="20"/>
    </row>
    <row r="64" spans="1:8" ht="18" x14ac:dyDescent="0.25">
      <c r="A64" s="21"/>
      <c r="B64" s="51"/>
      <c r="C64" s="25"/>
      <c r="D64" s="17"/>
      <c r="E64" s="18"/>
      <c r="F64" s="18"/>
      <c r="G64" s="19"/>
      <c r="H64" s="20"/>
    </row>
    <row r="65" spans="1:8" ht="18" x14ac:dyDescent="0.25">
      <c r="A65" s="21"/>
      <c r="B65" s="52"/>
      <c r="C65" s="22"/>
      <c r="D65" s="17"/>
      <c r="E65" s="18"/>
      <c r="F65" s="18"/>
      <c r="G65" s="19"/>
      <c r="H65" s="20"/>
    </row>
    <row r="66" spans="1:8" ht="18" x14ac:dyDescent="0.25">
      <c r="A66" s="21"/>
      <c r="B66" s="52"/>
      <c r="C66" s="25"/>
      <c r="D66" s="17"/>
      <c r="E66" s="18"/>
      <c r="F66" s="18"/>
      <c r="G66" s="19"/>
      <c r="H66" s="20"/>
    </row>
    <row r="67" spans="1:8" ht="18" x14ac:dyDescent="0.25">
      <c r="A67" s="21"/>
      <c r="B67" s="52"/>
      <c r="C67" s="25"/>
      <c r="D67" s="17"/>
      <c r="E67" s="18"/>
      <c r="F67" s="18"/>
      <c r="G67" s="19"/>
      <c r="H67" s="20"/>
    </row>
    <row r="68" spans="1:8" ht="18" x14ac:dyDescent="0.25">
      <c r="A68" s="21"/>
      <c r="B68" s="56"/>
      <c r="C68" s="25"/>
      <c r="D68" s="17"/>
      <c r="E68" s="18"/>
      <c r="F68" s="18"/>
      <c r="G68" s="19"/>
      <c r="H68" s="20"/>
    </row>
    <row r="69" spans="1:8" ht="18" x14ac:dyDescent="0.25">
      <c r="A69" s="21"/>
      <c r="B69" s="52"/>
      <c r="C69" s="22"/>
      <c r="D69" s="17"/>
      <c r="E69" s="18"/>
      <c r="F69" s="18"/>
      <c r="G69" s="19"/>
      <c r="H69" s="20"/>
    </row>
    <row r="70" spans="1:8" ht="18" x14ac:dyDescent="0.25">
      <c r="A70" s="21"/>
      <c r="B70" s="52"/>
      <c r="C70" s="25"/>
      <c r="D70" s="17"/>
      <c r="E70" s="18"/>
      <c r="F70" s="18"/>
      <c r="G70" s="19"/>
      <c r="H70" s="20"/>
    </row>
    <row r="71" spans="1:8" ht="18" x14ac:dyDescent="0.25">
      <c r="A71" s="21"/>
      <c r="B71" s="52"/>
      <c r="C71" s="25"/>
      <c r="D71" s="17"/>
      <c r="E71" s="18"/>
      <c r="F71" s="18"/>
      <c r="G71" s="19"/>
      <c r="H71" s="20"/>
    </row>
    <row r="72" spans="1:8" ht="18" x14ac:dyDescent="0.25">
      <c r="A72" s="21"/>
      <c r="B72" s="51"/>
      <c r="C72" s="25"/>
      <c r="D72" s="17"/>
      <c r="E72" s="18"/>
      <c r="F72" s="18"/>
      <c r="G72" s="19"/>
      <c r="H72" s="20"/>
    </row>
    <row r="73" spans="1:8" ht="18" x14ac:dyDescent="0.25">
      <c r="A73" s="21"/>
      <c r="B73" s="52"/>
      <c r="C73" s="22"/>
      <c r="D73" s="17"/>
      <c r="E73" s="18"/>
      <c r="F73" s="18"/>
      <c r="G73" s="19"/>
      <c r="H73" s="20"/>
    </row>
    <row r="74" spans="1:8" ht="18" x14ac:dyDescent="0.25">
      <c r="A74" s="21"/>
      <c r="B74" s="57"/>
      <c r="C74" s="25"/>
      <c r="D74" s="17"/>
      <c r="E74" s="18"/>
      <c r="F74" s="18"/>
      <c r="G74" s="19"/>
      <c r="H74" s="20"/>
    </row>
    <row r="75" spans="1:8" ht="18" x14ac:dyDescent="0.25">
      <c r="A75" s="21"/>
      <c r="B75" s="52"/>
      <c r="C75" s="25"/>
      <c r="D75" s="17"/>
      <c r="E75" s="18"/>
      <c r="F75" s="18"/>
      <c r="G75" s="19"/>
      <c r="H75" s="20"/>
    </row>
    <row r="76" spans="1:8" ht="18" x14ac:dyDescent="0.25">
      <c r="A76" s="21"/>
      <c r="B76" s="51"/>
      <c r="C76" s="25"/>
      <c r="D76" s="17"/>
      <c r="E76" s="18"/>
      <c r="F76" s="18"/>
      <c r="G76" s="19"/>
      <c r="H76" s="20"/>
    </row>
    <row r="77" spans="1:8" ht="18" x14ac:dyDescent="0.25">
      <c r="A77" s="21"/>
      <c r="B77" s="51"/>
      <c r="C77" s="25"/>
      <c r="D77" s="17"/>
      <c r="E77" s="18"/>
      <c r="F77" s="18"/>
      <c r="G77" s="19"/>
      <c r="H77" s="20"/>
    </row>
    <row r="78" spans="1:8" ht="18" x14ac:dyDescent="0.25">
      <c r="A78" s="21"/>
      <c r="B78" s="51"/>
      <c r="C78" s="25"/>
      <c r="D78" s="17"/>
      <c r="E78" s="18"/>
      <c r="F78" s="18"/>
      <c r="G78" s="19"/>
      <c r="H78" s="20"/>
    </row>
    <row r="79" spans="1:8" ht="18" x14ac:dyDescent="0.25">
      <c r="A79" s="21"/>
      <c r="B79" s="52"/>
      <c r="C79" s="22"/>
      <c r="D79" s="17"/>
      <c r="E79" s="18"/>
      <c r="F79" s="18"/>
      <c r="G79" s="19"/>
      <c r="H79" s="20"/>
    </row>
    <row r="80" spans="1:8" ht="18" x14ac:dyDescent="0.25">
      <c r="A80" s="21"/>
      <c r="B80" s="52"/>
      <c r="C80" s="25"/>
      <c r="D80" s="17"/>
      <c r="E80" s="18"/>
      <c r="F80" s="18"/>
      <c r="G80" s="19"/>
      <c r="H80" s="20"/>
    </row>
    <row r="81" spans="1:8" ht="18" x14ac:dyDescent="0.25">
      <c r="A81" s="21"/>
      <c r="B81" s="55"/>
      <c r="C81" s="25"/>
      <c r="D81" s="17"/>
      <c r="E81" s="18"/>
      <c r="F81" s="18"/>
      <c r="G81" s="19"/>
      <c r="H81" s="20"/>
    </row>
    <row r="82" spans="1:8" ht="18" x14ac:dyDescent="0.25">
      <c r="A82" s="21"/>
      <c r="B82" s="52"/>
      <c r="C82" s="25"/>
      <c r="D82" s="17"/>
      <c r="E82" s="18"/>
      <c r="F82" s="18"/>
      <c r="G82" s="19"/>
      <c r="H82" s="20"/>
    </row>
    <row r="83" spans="1:8" ht="18" x14ac:dyDescent="0.25">
      <c r="A83" s="21"/>
      <c r="B83" s="52"/>
      <c r="C83" s="25"/>
      <c r="D83" s="17"/>
      <c r="E83" s="18"/>
      <c r="F83" s="18"/>
      <c r="G83" s="19"/>
      <c r="H83" s="20"/>
    </row>
    <row r="84" spans="1:8" ht="18.75" customHeight="1" x14ac:dyDescent="0.25">
      <c r="A84" s="167"/>
      <c r="B84" s="167"/>
      <c r="C84" s="167"/>
      <c r="D84" s="167"/>
      <c r="E84" s="167"/>
      <c r="F84" s="125"/>
      <c r="G84" s="27"/>
      <c r="H84" s="20"/>
    </row>
    <row r="85" spans="1:8" ht="18" x14ac:dyDescent="0.25">
      <c r="A85" s="21"/>
      <c r="B85" s="52"/>
      <c r="C85" s="22"/>
      <c r="D85" s="17"/>
      <c r="E85" s="18"/>
      <c r="F85" s="18"/>
      <c r="G85" s="19"/>
      <c r="H85" s="20"/>
    </row>
    <row r="86" spans="1:8" ht="18" x14ac:dyDescent="0.25">
      <c r="A86" s="24"/>
      <c r="B86" s="53"/>
      <c r="C86" s="22"/>
      <c r="D86" s="17"/>
      <c r="E86" s="18"/>
      <c r="F86" s="18"/>
      <c r="G86" s="19"/>
      <c r="H86" s="20"/>
    </row>
    <row r="87" spans="1:8" ht="18" x14ac:dyDescent="0.25">
      <c r="A87" s="28"/>
      <c r="B87" s="58"/>
      <c r="C87" s="22"/>
      <c r="D87" s="17"/>
      <c r="E87" s="18"/>
      <c r="F87" s="18"/>
      <c r="G87" s="19"/>
      <c r="H87" s="20"/>
    </row>
    <row r="88" spans="1:8" ht="18" x14ac:dyDescent="0.25">
      <c r="A88" s="28"/>
      <c r="B88" s="59"/>
      <c r="C88" s="30"/>
      <c r="D88" s="17"/>
      <c r="E88" s="18"/>
      <c r="F88" s="18"/>
      <c r="G88" s="19"/>
      <c r="H88" s="20"/>
    </row>
    <row r="89" spans="1:8" ht="18" x14ac:dyDescent="0.25">
      <c r="A89" s="28"/>
      <c r="B89" s="60"/>
      <c r="C89" s="30"/>
      <c r="D89" s="17"/>
      <c r="E89" s="18"/>
      <c r="F89" s="18"/>
      <c r="G89" s="19"/>
      <c r="H89" s="20"/>
    </row>
    <row r="90" spans="1:8" ht="18" x14ac:dyDescent="0.25">
      <c r="A90" s="28"/>
      <c r="B90" s="61"/>
      <c r="C90" s="30"/>
      <c r="D90" s="17"/>
      <c r="E90" s="18"/>
      <c r="F90" s="18"/>
      <c r="G90" s="19"/>
      <c r="H90" s="20"/>
    </row>
    <row r="91" spans="1:8" ht="18" x14ac:dyDescent="0.25">
      <c r="A91" s="28"/>
      <c r="B91" s="61"/>
      <c r="C91" s="30"/>
      <c r="D91" s="17"/>
      <c r="E91" s="18"/>
      <c r="F91" s="18"/>
      <c r="G91" s="19"/>
      <c r="H91" s="20"/>
    </row>
    <row r="92" spans="1:8" ht="18" x14ac:dyDescent="0.25">
      <c r="A92" s="28"/>
      <c r="B92" s="62"/>
      <c r="C92" s="30"/>
      <c r="D92" s="17"/>
      <c r="E92" s="18"/>
      <c r="F92" s="18"/>
      <c r="G92" s="19"/>
      <c r="H92" s="20"/>
    </row>
    <row r="93" spans="1:8" ht="18" x14ac:dyDescent="0.25">
      <c r="A93" s="28"/>
      <c r="B93" s="62"/>
      <c r="C93" s="30"/>
      <c r="D93" s="17"/>
      <c r="E93" s="18"/>
      <c r="F93" s="18"/>
      <c r="G93" s="19"/>
      <c r="H93" s="20"/>
    </row>
    <row r="94" spans="1:8" ht="18" x14ac:dyDescent="0.25">
      <c r="A94" s="31"/>
      <c r="B94" s="62"/>
      <c r="C94" s="30"/>
      <c r="D94" s="17"/>
      <c r="E94" s="18"/>
      <c r="F94" s="18"/>
      <c r="G94" s="19"/>
      <c r="H94" s="20"/>
    </row>
    <row r="95" spans="1:8" ht="18" x14ac:dyDescent="0.25">
      <c r="A95" s="28"/>
      <c r="B95" s="62"/>
      <c r="C95" s="30"/>
      <c r="D95" s="17"/>
      <c r="E95" s="18"/>
      <c r="F95" s="18"/>
      <c r="G95" s="19"/>
      <c r="H95" s="20"/>
    </row>
    <row r="96" spans="1:8" ht="18" x14ac:dyDescent="0.25">
      <c r="A96" s="28"/>
      <c r="B96" s="58"/>
      <c r="C96" s="30"/>
      <c r="D96" s="17"/>
      <c r="E96" s="18"/>
      <c r="F96" s="18"/>
      <c r="G96" s="19"/>
      <c r="H96" s="20"/>
    </row>
    <row r="97" spans="1:8" ht="18" x14ac:dyDescent="0.25">
      <c r="A97" s="28"/>
      <c r="B97" s="58"/>
      <c r="C97" s="30"/>
      <c r="D97" s="17"/>
      <c r="E97" s="18"/>
      <c r="F97" s="18"/>
      <c r="G97" s="19"/>
      <c r="H97" s="20"/>
    </row>
    <row r="98" spans="1:8" ht="18" x14ac:dyDescent="0.25">
      <c r="A98" s="28"/>
      <c r="B98" s="59"/>
      <c r="C98" s="30"/>
      <c r="D98" s="17"/>
      <c r="E98" s="18"/>
      <c r="F98" s="18"/>
      <c r="G98" s="19"/>
      <c r="H98" s="20"/>
    </row>
    <row r="99" spans="1:8" ht="18" x14ac:dyDescent="0.25">
      <c r="A99" s="28"/>
      <c r="B99" s="62"/>
      <c r="C99" s="30"/>
      <c r="D99" s="17"/>
      <c r="E99" s="18"/>
      <c r="F99" s="18"/>
      <c r="G99" s="19"/>
      <c r="H99" s="20"/>
    </row>
    <row r="100" spans="1:8" ht="18" x14ac:dyDescent="0.25">
      <c r="A100" s="28"/>
      <c r="B100" s="58"/>
      <c r="C100" s="30"/>
      <c r="D100" s="17"/>
      <c r="E100" s="18"/>
      <c r="F100" s="18"/>
      <c r="G100" s="19"/>
      <c r="H100" s="20"/>
    </row>
    <row r="101" spans="1:8" ht="18" x14ac:dyDescent="0.25">
      <c r="A101" s="28"/>
      <c r="B101" s="60"/>
      <c r="C101" s="30"/>
      <c r="D101" s="17"/>
      <c r="E101" s="18"/>
      <c r="F101" s="18"/>
      <c r="G101" s="19"/>
      <c r="H101" s="20"/>
    </row>
    <row r="102" spans="1:8" ht="18" x14ac:dyDescent="0.25">
      <c r="A102" s="23"/>
      <c r="B102" s="57"/>
      <c r="C102" s="32"/>
      <c r="D102" s="17"/>
      <c r="E102" s="18"/>
      <c r="F102" s="18"/>
      <c r="G102" s="19"/>
      <c r="H102" s="20"/>
    </row>
    <row r="103" spans="1:8" ht="18" x14ac:dyDescent="0.25">
      <c r="A103" s="23"/>
      <c r="B103" s="57"/>
      <c r="C103" s="32"/>
      <c r="D103" s="17"/>
      <c r="E103" s="18"/>
      <c r="F103" s="18"/>
      <c r="G103" s="19"/>
      <c r="H103" s="20"/>
    </row>
    <row r="104" spans="1:8" ht="18" x14ac:dyDescent="0.25">
      <c r="A104" s="23"/>
      <c r="B104" s="57"/>
      <c r="C104" s="32"/>
      <c r="D104" s="17"/>
      <c r="E104" s="18"/>
      <c r="F104" s="18"/>
      <c r="G104" s="19"/>
      <c r="H104" s="20"/>
    </row>
    <row r="105" spans="1:8" ht="18" x14ac:dyDescent="0.25">
      <c r="A105" s="23"/>
      <c r="B105" s="57"/>
      <c r="C105" s="32"/>
      <c r="D105" s="17"/>
      <c r="E105" s="18"/>
      <c r="F105" s="18"/>
      <c r="G105" s="19"/>
      <c r="H105" s="20"/>
    </row>
    <row r="106" spans="1:8" ht="18" x14ac:dyDescent="0.25">
      <c r="A106" s="23"/>
      <c r="B106" s="57"/>
      <c r="C106" s="32"/>
      <c r="D106" s="17"/>
      <c r="E106" s="18"/>
      <c r="F106" s="18"/>
      <c r="G106" s="19"/>
      <c r="H106" s="20"/>
    </row>
    <row r="107" spans="1:8" ht="18" x14ac:dyDescent="0.25">
      <c r="A107" s="28"/>
      <c r="B107" s="52"/>
      <c r="C107" s="22"/>
      <c r="D107" s="17"/>
      <c r="E107" s="18"/>
      <c r="F107" s="18"/>
      <c r="G107" s="19"/>
      <c r="H107" s="20"/>
    </row>
    <row r="108" spans="1:8" ht="18" x14ac:dyDescent="0.25">
      <c r="A108" s="28"/>
      <c r="B108" s="59"/>
      <c r="C108" s="30"/>
      <c r="D108" s="17"/>
      <c r="E108" s="18"/>
      <c r="F108" s="18"/>
      <c r="G108" s="19"/>
      <c r="H108" s="20"/>
    </row>
    <row r="109" spans="1:8" ht="18" x14ac:dyDescent="0.25">
      <c r="A109" s="28"/>
      <c r="B109" s="60"/>
      <c r="C109" s="30"/>
      <c r="D109" s="17"/>
      <c r="E109" s="18"/>
      <c r="F109" s="18"/>
      <c r="G109" s="19"/>
      <c r="H109" s="20"/>
    </row>
    <row r="110" spans="1:8" ht="18" x14ac:dyDescent="0.25">
      <c r="A110" s="28"/>
      <c r="B110" s="58"/>
      <c r="C110" s="30"/>
      <c r="D110" s="17"/>
      <c r="E110" s="18"/>
      <c r="F110" s="18"/>
      <c r="G110" s="19"/>
      <c r="H110" s="20"/>
    </row>
    <row r="111" spans="1:8" ht="18" x14ac:dyDescent="0.25">
      <c r="A111" s="28"/>
      <c r="B111" s="58"/>
      <c r="C111" s="30"/>
      <c r="D111" s="17"/>
      <c r="E111" s="18"/>
      <c r="F111" s="18"/>
      <c r="G111" s="19"/>
      <c r="H111" s="20"/>
    </row>
    <row r="112" spans="1:8" ht="18" x14ac:dyDescent="0.25">
      <c r="A112" s="28"/>
      <c r="B112" s="59"/>
      <c r="C112" s="30"/>
      <c r="D112" s="17"/>
      <c r="E112" s="18"/>
      <c r="F112" s="18"/>
      <c r="G112" s="19"/>
      <c r="H112" s="20"/>
    </row>
    <row r="113" spans="1:8" ht="18" x14ac:dyDescent="0.25">
      <c r="A113" s="21"/>
      <c r="B113" s="52"/>
      <c r="C113" s="22"/>
      <c r="D113" s="17"/>
      <c r="E113" s="18"/>
      <c r="F113" s="18"/>
      <c r="G113" s="19"/>
      <c r="H113" s="20"/>
    </row>
    <row r="114" spans="1:8" ht="18.75" customHeight="1" x14ac:dyDescent="0.25">
      <c r="A114" s="167"/>
      <c r="B114" s="167"/>
      <c r="C114" s="167"/>
      <c r="D114" s="167"/>
      <c r="E114" s="167"/>
      <c r="F114" s="125"/>
      <c r="G114" s="27"/>
      <c r="H114" s="20"/>
    </row>
    <row r="115" spans="1:8" ht="18" x14ac:dyDescent="0.25">
      <c r="A115" s="21"/>
      <c r="B115" s="52"/>
      <c r="C115" s="22"/>
      <c r="D115" s="17"/>
      <c r="E115" s="18"/>
      <c r="F115" s="18"/>
      <c r="G115" s="19"/>
      <c r="H115" s="20"/>
    </row>
    <row r="116" spans="1:8" ht="18" x14ac:dyDescent="0.25">
      <c r="A116" s="24"/>
      <c r="B116" s="53"/>
      <c r="C116" s="22"/>
      <c r="D116" s="17"/>
      <c r="E116" s="18"/>
      <c r="F116" s="18"/>
      <c r="G116" s="19"/>
      <c r="H116" s="20"/>
    </row>
    <row r="117" spans="1:8" ht="18" x14ac:dyDescent="0.25">
      <c r="A117" s="21"/>
      <c r="B117" s="52"/>
      <c r="C117" s="22"/>
      <c r="D117" s="17"/>
      <c r="E117" s="18"/>
      <c r="F117" s="18"/>
      <c r="G117" s="19"/>
      <c r="H117" s="20"/>
    </row>
    <row r="118" spans="1:8" ht="18" x14ac:dyDescent="0.25">
      <c r="A118" s="28"/>
      <c r="B118" s="63"/>
      <c r="C118" s="33"/>
      <c r="D118" s="17"/>
      <c r="E118" s="18"/>
      <c r="F118" s="18"/>
      <c r="G118" s="19"/>
      <c r="H118" s="20"/>
    </row>
    <row r="119" spans="1:8" ht="18" x14ac:dyDescent="0.25">
      <c r="A119" s="28"/>
      <c r="B119" s="63"/>
      <c r="C119" s="33"/>
      <c r="D119" s="17"/>
      <c r="E119" s="18"/>
      <c r="F119" s="18"/>
      <c r="G119" s="19"/>
      <c r="H119" s="20"/>
    </row>
    <row r="120" spans="1:8" ht="18" x14ac:dyDescent="0.25">
      <c r="A120" s="28"/>
      <c r="B120" s="63"/>
      <c r="C120" s="33"/>
      <c r="D120" s="17"/>
      <c r="E120" s="18"/>
      <c r="F120" s="18"/>
      <c r="G120" s="19"/>
      <c r="H120" s="20"/>
    </row>
    <row r="121" spans="1:8" ht="18" x14ac:dyDescent="0.25">
      <c r="A121" s="28"/>
      <c r="B121" s="63"/>
      <c r="C121" s="33"/>
      <c r="D121" s="17"/>
      <c r="E121" s="18"/>
      <c r="F121" s="18"/>
      <c r="G121" s="19"/>
      <c r="H121" s="20"/>
    </row>
    <row r="122" spans="1:8" ht="18" x14ac:dyDescent="0.25">
      <c r="A122" s="34"/>
      <c r="B122" s="64"/>
      <c r="C122" s="33"/>
      <c r="D122" s="17"/>
      <c r="E122" s="18"/>
      <c r="F122" s="18"/>
      <c r="G122" s="19"/>
      <c r="H122" s="20"/>
    </row>
    <row r="123" spans="1:8" ht="18" x14ac:dyDescent="0.25">
      <c r="A123" s="21"/>
      <c r="B123" s="64"/>
      <c r="C123" s="22"/>
      <c r="D123" s="17"/>
      <c r="E123" s="18"/>
      <c r="F123" s="18"/>
      <c r="G123" s="19"/>
      <c r="H123" s="20"/>
    </row>
    <row r="124" spans="1:8" ht="18" x14ac:dyDescent="0.25">
      <c r="A124" s="34"/>
      <c r="B124" s="65"/>
      <c r="C124" s="33"/>
      <c r="D124" s="17"/>
      <c r="E124" s="18"/>
      <c r="F124" s="18"/>
      <c r="G124" s="19"/>
      <c r="H124" s="20"/>
    </row>
    <row r="125" spans="1:8" ht="18" x14ac:dyDescent="0.25">
      <c r="A125" s="34"/>
      <c r="B125" s="66"/>
      <c r="C125" s="33"/>
      <c r="D125" s="17"/>
      <c r="E125" s="18"/>
      <c r="F125" s="18"/>
      <c r="G125" s="19"/>
      <c r="H125" s="20"/>
    </row>
    <row r="126" spans="1:8" ht="18" x14ac:dyDescent="0.25">
      <c r="A126" s="28"/>
      <c r="B126" s="67"/>
      <c r="C126" s="35"/>
      <c r="D126" s="17"/>
      <c r="E126" s="18"/>
      <c r="F126" s="18"/>
      <c r="G126" s="19"/>
      <c r="H126" s="20"/>
    </row>
    <row r="127" spans="1:8" ht="18" x14ac:dyDescent="0.25">
      <c r="A127" s="28"/>
      <c r="B127" s="67"/>
      <c r="C127" s="35"/>
      <c r="D127" s="17"/>
      <c r="E127" s="18"/>
      <c r="F127" s="18"/>
      <c r="G127" s="19"/>
      <c r="H127" s="20"/>
    </row>
    <row r="128" spans="1:8" ht="18" x14ac:dyDescent="0.25">
      <c r="A128" s="34"/>
      <c r="B128" s="67"/>
      <c r="C128" s="35"/>
      <c r="D128" s="17"/>
      <c r="E128" s="18"/>
      <c r="F128" s="18"/>
      <c r="G128" s="19"/>
      <c r="H128" s="20"/>
    </row>
    <row r="129" spans="1:8" ht="18" x14ac:dyDescent="0.25">
      <c r="A129" s="21"/>
      <c r="B129" s="64"/>
      <c r="C129" s="22"/>
      <c r="D129" s="17"/>
      <c r="E129" s="18"/>
      <c r="F129" s="18"/>
      <c r="G129" s="19"/>
      <c r="H129" s="20"/>
    </row>
    <row r="130" spans="1:8" ht="18" x14ac:dyDescent="0.25">
      <c r="A130" s="34"/>
      <c r="B130" s="65"/>
      <c r="C130" s="22"/>
      <c r="D130" s="17"/>
      <c r="E130" s="18"/>
      <c r="F130" s="18"/>
      <c r="G130" s="19"/>
      <c r="H130" s="20"/>
    </row>
    <row r="131" spans="1:8" ht="18" x14ac:dyDescent="0.25">
      <c r="A131" s="21"/>
      <c r="B131" s="64"/>
      <c r="C131" s="22"/>
      <c r="D131" s="17"/>
      <c r="E131" s="18"/>
      <c r="F131" s="18"/>
      <c r="G131" s="19"/>
      <c r="H131" s="20"/>
    </row>
    <row r="132" spans="1:8" ht="18" x14ac:dyDescent="0.25">
      <c r="A132" s="34"/>
      <c r="B132" s="67"/>
      <c r="C132" s="36"/>
      <c r="D132" s="17"/>
      <c r="E132" s="18"/>
      <c r="F132" s="18"/>
      <c r="G132" s="19"/>
      <c r="H132" s="20"/>
    </row>
    <row r="133" spans="1:8" ht="18" x14ac:dyDescent="0.25">
      <c r="A133" s="34"/>
      <c r="B133" s="67"/>
      <c r="C133" s="36"/>
      <c r="D133" s="17"/>
      <c r="E133" s="18"/>
      <c r="F133" s="18"/>
      <c r="G133" s="19"/>
      <c r="H133" s="20"/>
    </row>
    <row r="134" spans="1:8" ht="18" x14ac:dyDescent="0.25">
      <c r="A134" s="34"/>
      <c r="B134" s="67"/>
      <c r="C134" s="35"/>
      <c r="D134" s="17"/>
      <c r="E134" s="18"/>
      <c r="F134" s="18"/>
      <c r="G134" s="19"/>
      <c r="H134" s="20"/>
    </row>
    <row r="135" spans="1:8" ht="18" x14ac:dyDescent="0.25">
      <c r="A135" s="34"/>
      <c r="B135" s="67"/>
      <c r="C135" s="35"/>
      <c r="D135" s="17"/>
      <c r="E135" s="18"/>
      <c r="F135" s="18"/>
      <c r="G135" s="19"/>
      <c r="H135" s="20"/>
    </row>
    <row r="136" spans="1:8" ht="18" x14ac:dyDescent="0.25">
      <c r="A136" s="34"/>
      <c r="B136" s="67"/>
      <c r="C136" s="35"/>
      <c r="D136" s="17"/>
      <c r="E136" s="18"/>
      <c r="F136" s="18"/>
      <c r="G136" s="19"/>
      <c r="H136" s="20"/>
    </row>
    <row r="137" spans="1:8" ht="18" x14ac:dyDescent="0.25">
      <c r="A137" s="34"/>
      <c r="B137" s="67"/>
      <c r="C137" s="35"/>
      <c r="D137" s="17"/>
      <c r="E137" s="18"/>
      <c r="F137" s="18"/>
      <c r="G137" s="19"/>
      <c r="H137" s="20"/>
    </row>
    <row r="138" spans="1:8" ht="18" x14ac:dyDescent="0.25">
      <c r="A138" s="34"/>
      <c r="B138" s="67"/>
      <c r="C138" s="35"/>
      <c r="D138" s="17"/>
      <c r="E138" s="18"/>
      <c r="F138" s="18"/>
      <c r="G138" s="19"/>
      <c r="H138" s="20"/>
    </row>
    <row r="139" spans="1:8" ht="18" x14ac:dyDescent="0.25">
      <c r="A139" s="34"/>
      <c r="B139" s="67"/>
      <c r="C139" s="35"/>
      <c r="D139" s="17"/>
      <c r="E139" s="18"/>
      <c r="F139" s="18"/>
      <c r="G139" s="19"/>
      <c r="H139" s="20"/>
    </row>
    <row r="140" spans="1:8" ht="18" x14ac:dyDescent="0.25">
      <c r="A140" s="34"/>
      <c r="B140" s="67"/>
      <c r="C140" s="35"/>
      <c r="D140" s="17"/>
      <c r="E140" s="18"/>
      <c r="F140" s="18"/>
      <c r="G140" s="19"/>
      <c r="H140" s="20"/>
    </row>
    <row r="141" spans="1:8" ht="18" x14ac:dyDescent="0.25">
      <c r="A141" s="34"/>
      <c r="B141" s="67"/>
      <c r="C141" s="35"/>
      <c r="D141" s="17"/>
      <c r="E141" s="18"/>
      <c r="F141" s="18"/>
      <c r="G141" s="19"/>
      <c r="H141" s="20"/>
    </row>
    <row r="142" spans="1:8" ht="18" x14ac:dyDescent="0.25">
      <c r="A142" s="28"/>
      <c r="B142" s="67"/>
      <c r="C142" s="35"/>
      <c r="D142" s="17"/>
      <c r="E142" s="18"/>
      <c r="F142" s="18"/>
      <c r="G142" s="19"/>
      <c r="H142" s="20"/>
    </row>
    <row r="143" spans="1:8" ht="18" x14ac:dyDescent="0.25">
      <c r="A143" s="28"/>
      <c r="B143" s="67"/>
      <c r="C143" s="35"/>
      <c r="D143" s="17"/>
      <c r="E143" s="18"/>
      <c r="F143" s="18"/>
      <c r="G143" s="19"/>
      <c r="H143" s="20"/>
    </row>
    <row r="144" spans="1:8" ht="18" x14ac:dyDescent="0.25">
      <c r="A144" s="28"/>
      <c r="B144" s="64"/>
      <c r="C144" s="33"/>
      <c r="D144" s="17"/>
      <c r="E144" s="18"/>
      <c r="F144" s="18"/>
      <c r="G144" s="19"/>
      <c r="H144" s="20"/>
    </row>
    <row r="145" spans="1:8" ht="18" x14ac:dyDescent="0.25">
      <c r="A145" s="28"/>
      <c r="B145" s="64"/>
      <c r="C145" s="33"/>
      <c r="D145" s="17"/>
      <c r="E145" s="18"/>
      <c r="F145" s="18"/>
      <c r="G145" s="19"/>
      <c r="H145" s="20"/>
    </row>
    <row r="146" spans="1:8" ht="18" x14ac:dyDescent="0.25">
      <c r="A146" s="28"/>
      <c r="B146" s="64"/>
      <c r="C146" s="33"/>
      <c r="D146" s="17"/>
      <c r="E146" s="18"/>
      <c r="F146" s="18"/>
      <c r="G146" s="19"/>
      <c r="H146" s="20"/>
    </row>
    <row r="147" spans="1:8" ht="18" x14ac:dyDescent="0.25">
      <c r="A147" s="28"/>
      <c r="B147" s="64"/>
      <c r="C147" s="33"/>
      <c r="D147" s="17"/>
      <c r="E147" s="18"/>
      <c r="F147" s="18"/>
      <c r="G147" s="19"/>
      <c r="H147" s="20"/>
    </row>
    <row r="148" spans="1:8" ht="18" x14ac:dyDescent="0.25">
      <c r="A148" s="28"/>
      <c r="B148" s="64"/>
      <c r="C148" s="33"/>
      <c r="D148" s="17"/>
      <c r="E148" s="18"/>
      <c r="F148" s="18"/>
      <c r="G148" s="19"/>
      <c r="H148" s="20"/>
    </row>
    <row r="149" spans="1:8" ht="18" x14ac:dyDescent="0.25">
      <c r="A149" s="28"/>
      <c r="B149" s="64"/>
      <c r="C149" s="33"/>
      <c r="D149" s="17"/>
      <c r="E149" s="18"/>
      <c r="F149" s="18"/>
      <c r="G149" s="19"/>
      <c r="H149" s="20"/>
    </row>
    <row r="150" spans="1:8" ht="18" x14ac:dyDescent="0.25">
      <c r="A150" s="28"/>
      <c r="B150" s="64"/>
      <c r="C150" s="33"/>
      <c r="D150" s="17"/>
      <c r="E150" s="18"/>
      <c r="F150" s="18"/>
      <c r="G150" s="19"/>
      <c r="H150" s="20"/>
    </row>
    <row r="151" spans="1:8" ht="18" x14ac:dyDescent="0.25">
      <c r="A151" s="28"/>
      <c r="B151" s="58"/>
      <c r="C151" s="33"/>
      <c r="D151" s="17"/>
      <c r="E151" s="18"/>
      <c r="F151" s="18"/>
      <c r="G151" s="19"/>
      <c r="H151" s="20"/>
    </row>
    <row r="152" spans="1:8" ht="18.75" customHeight="1" x14ac:dyDescent="0.25">
      <c r="A152" s="167"/>
      <c r="B152" s="167"/>
      <c r="C152" s="167"/>
      <c r="D152" s="167"/>
      <c r="E152" s="167"/>
      <c r="F152" s="125"/>
      <c r="G152" s="27"/>
      <c r="H152" s="20"/>
    </row>
    <row r="153" spans="1:8" ht="18.75" customHeight="1" x14ac:dyDescent="0.25">
      <c r="A153" s="37"/>
      <c r="B153" s="68"/>
      <c r="C153" s="38"/>
      <c r="D153" s="39"/>
      <c r="E153" s="40"/>
      <c r="F153" s="40"/>
      <c r="G153" s="27"/>
      <c r="H153" s="20"/>
    </row>
    <row r="154" spans="1:8" ht="18.75" customHeight="1" x14ac:dyDescent="0.25">
      <c r="A154" s="37"/>
      <c r="B154" s="68"/>
      <c r="C154" s="38"/>
      <c r="D154" s="39"/>
      <c r="E154" s="40"/>
      <c r="F154" s="40"/>
      <c r="G154" s="27"/>
      <c r="H154" s="20"/>
    </row>
    <row r="155" spans="1:8" ht="18.75" customHeight="1" x14ac:dyDescent="0.25">
      <c r="A155" s="168"/>
      <c r="B155" s="168"/>
      <c r="C155" s="168"/>
      <c r="D155" s="168"/>
      <c r="E155" s="168"/>
      <c r="F155" s="126"/>
      <c r="G155" s="41"/>
      <c r="H155" s="20"/>
    </row>
    <row r="156" spans="1:8" ht="18" x14ac:dyDescent="0.25">
      <c r="A156" s="29"/>
      <c r="B156" s="69"/>
      <c r="C156" s="16"/>
      <c r="D156" s="17"/>
      <c r="E156" s="18"/>
      <c r="F156" s="18"/>
      <c r="G156" s="19"/>
      <c r="H156" s="20"/>
    </row>
    <row r="157" spans="1:8" x14ac:dyDescent="0.2">
      <c r="A157" s="169"/>
      <c r="B157" s="169"/>
      <c r="C157" s="169"/>
      <c r="D157" s="169"/>
      <c r="E157" s="169"/>
      <c r="F157" s="169"/>
      <c r="G157" s="169"/>
    </row>
    <row r="158" spans="1:8" ht="18" x14ac:dyDescent="0.25">
      <c r="A158" s="165"/>
      <c r="B158" s="165"/>
      <c r="C158" s="165"/>
      <c r="D158" s="165"/>
      <c r="E158" s="165"/>
      <c r="F158" s="124"/>
      <c r="G158" s="27"/>
    </row>
    <row r="159" spans="1:8" x14ac:dyDescent="0.2">
      <c r="A159" s="79"/>
      <c r="B159" s="69"/>
      <c r="C159" s="16"/>
      <c r="D159" s="17"/>
      <c r="E159" s="18"/>
      <c r="F159" s="18"/>
      <c r="G159" s="19"/>
    </row>
    <row r="160" spans="1:8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  <row r="1962" spans="1:7" x14ac:dyDescent="0.2">
      <c r="A1962" s="79"/>
      <c r="B1962" s="69"/>
      <c r="C1962" s="16"/>
      <c r="D1962" s="17"/>
      <c r="E1962" s="18"/>
      <c r="F1962" s="18"/>
      <c r="G1962" s="19"/>
    </row>
    <row r="1963" spans="1:7" x14ac:dyDescent="0.2">
      <c r="A1963" s="79"/>
      <c r="B1963" s="69"/>
      <c r="C1963" s="16"/>
      <c r="D1963" s="17"/>
      <c r="E1963" s="18"/>
      <c r="F1963" s="18"/>
      <c r="G1963" s="19"/>
    </row>
    <row r="1964" spans="1:7" x14ac:dyDescent="0.2">
      <c r="A1964" s="79"/>
      <c r="B1964" s="69"/>
      <c r="C1964" s="16"/>
      <c r="D1964" s="17"/>
      <c r="E1964" s="18"/>
      <c r="F1964" s="18"/>
      <c r="G1964" s="19"/>
    </row>
    <row r="1965" spans="1:7" x14ac:dyDescent="0.2">
      <c r="A1965" s="79"/>
      <c r="B1965" s="69"/>
      <c r="C1965" s="16"/>
      <c r="D1965" s="17"/>
      <c r="E1965" s="18"/>
      <c r="F1965" s="18"/>
      <c r="G1965" s="19"/>
    </row>
    <row r="1966" spans="1:7" x14ac:dyDescent="0.2">
      <c r="A1966" s="79"/>
      <c r="B1966" s="69"/>
      <c r="C1966" s="16"/>
      <c r="D1966" s="17"/>
      <c r="E1966" s="18"/>
      <c r="F1966" s="18"/>
      <c r="G1966" s="19"/>
    </row>
    <row r="1967" spans="1:7" x14ac:dyDescent="0.2">
      <c r="A1967" s="79"/>
      <c r="B1967" s="69"/>
      <c r="C1967" s="16"/>
      <c r="D1967" s="17"/>
      <c r="E1967" s="18"/>
      <c r="F1967" s="18"/>
      <c r="G1967" s="19"/>
    </row>
    <row r="1968" spans="1:7" x14ac:dyDescent="0.2">
      <c r="A1968" s="79"/>
      <c r="B1968" s="69"/>
      <c r="C1968" s="16"/>
      <c r="D1968" s="17"/>
      <c r="E1968" s="18"/>
      <c r="F1968" s="18"/>
      <c r="G1968" s="19"/>
    </row>
    <row r="1969" spans="1:7" x14ac:dyDescent="0.2">
      <c r="A1969" s="79"/>
      <c r="B1969" s="69"/>
      <c r="C1969" s="16"/>
      <c r="D1969" s="17"/>
      <c r="E1969" s="18"/>
      <c r="F1969" s="18"/>
      <c r="G1969" s="19"/>
    </row>
    <row r="1970" spans="1:7" x14ac:dyDescent="0.2">
      <c r="A1970" s="79"/>
      <c r="B1970" s="69"/>
      <c r="C1970" s="16"/>
      <c r="D1970" s="17"/>
      <c r="E1970" s="18"/>
      <c r="F1970" s="18"/>
      <c r="G1970" s="19"/>
    </row>
    <row r="1971" spans="1:7" x14ac:dyDescent="0.2">
      <c r="A1971" s="79"/>
      <c r="B1971" s="69"/>
      <c r="C1971" s="16"/>
      <c r="D1971" s="17"/>
      <c r="E1971" s="18"/>
      <c r="F1971" s="18"/>
      <c r="G1971" s="19"/>
    </row>
    <row r="1972" spans="1:7" x14ac:dyDescent="0.2">
      <c r="A1972" s="79"/>
      <c r="B1972" s="69"/>
      <c r="C1972" s="16"/>
      <c r="D1972" s="17"/>
      <c r="E1972" s="18"/>
      <c r="F1972" s="18"/>
      <c r="G1972" s="19"/>
    </row>
    <row r="1973" spans="1:7" x14ac:dyDescent="0.2">
      <c r="A1973" s="79"/>
      <c r="B1973" s="69"/>
      <c r="C1973" s="16"/>
      <c r="D1973" s="17"/>
      <c r="E1973" s="18"/>
      <c r="F1973" s="18"/>
      <c r="G1973" s="19"/>
    </row>
    <row r="1974" spans="1:7" x14ac:dyDescent="0.2">
      <c r="A1974" s="79"/>
      <c r="B1974" s="69"/>
      <c r="C1974" s="16"/>
      <c r="D1974" s="17"/>
      <c r="E1974" s="18"/>
      <c r="F1974" s="18"/>
      <c r="G1974" s="19"/>
    </row>
    <row r="1975" spans="1:7" x14ac:dyDescent="0.2">
      <c r="A1975" s="79"/>
      <c r="B1975" s="69"/>
      <c r="C1975" s="16"/>
      <c r="D1975" s="17"/>
      <c r="E1975" s="18"/>
      <c r="F1975" s="18"/>
      <c r="G1975" s="19"/>
    </row>
    <row r="1976" spans="1:7" x14ac:dyDescent="0.2">
      <c r="A1976" s="79"/>
      <c r="B1976" s="69"/>
      <c r="C1976" s="16"/>
      <c r="D1976" s="17"/>
      <c r="E1976" s="18"/>
      <c r="F1976" s="18"/>
      <c r="G1976" s="19"/>
    </row>
    <row r="1977" spans="1:7" x14ac:dyDescent="0.2">
      <c r="A1977" s="79"/>
      <c r="B1977" s="69"/>
      <c r="C1977" s="16"/>
      <c r="D1977" s="17"/>
      <c r="E1977" s="18"/>
      <c r="F1977" s="18"/>
      <c r="G1977" s="19"/>
    </row>
    <row r="1978" spans="1:7" x14ac:dyDescent="0.2">
      <c r="A1978" s="79"/>
      <c r="B1978" s="69"/>
      <c r="C1978" s="16"/>
      <c r="D1978" s="17"/>
      <c r="E1978" s="18"/>
      <c r="F1978" s="18"/>
      <c r="G1978" s="19"/>
    </row>
    <row r="1979" spans="1:7" x14ac:dyDescent="0.2">
      <c r="A1979" s="79"/>
      <c r="B1979" s="69"/>
      <c r="C1979" s="16"/>
      <c r="D1979" s="17"/>
      <c r="E1979" s="18"/>
      <c r="F1979" s="18"/>
      <c r="G1979" s="19"/>
    </row>
    <row r="1980" spans="1:7" x14ac:dyDescent="0.2">
      <c r="A1980" s="79"/>
      <c r="B1980" s="69"/>
      <c r="C1980" s="16"/>
      <c r="D1980" s="17"/>
      <c r="E1980" s="18"/>
      <c r="F1980" s="18"/>
      <c r="G1980" s="19"/>
    </row>
    <row r="1981" spans="1:7" x14ac:dyDescent="0.2">
      <c r="A1981" s="79"/>
      <c r="B1981" s="69"/>
      <c r="C1981" s="16"/>
      <c r="D1981" s="17"/>
      <c r="E1981" s="18"/>
      <c r="F1981" s="18"/>
      <c r="G1981" s="19"/>
    </row>
    <row r="1982" spans="1:7" x14ac:dyDescent="0.2">
      <c r="A1982" s="79"/>
      <c r="B1982" s="69"/>
      <c r="C1982" s="16"/>
      <c r="D1982" s="17"/>
      <c r="E1982" s="18"/>
      <c r="F1982" s="18"/>
      <c r="G1982" s="19"/>
    </row>
    <row r="1983" spans="1:7" x14ac:dyDescent="0.2">
      <c r="A1983" s="79"/>
      <c r="B1983" s="69"/>
      <c r="C1983" s="16"/>
      <c r="D1983" s="17"/>
      <c r="E1983" s="18"/>
      <c r="F1983" s="18"/>
      <c r="G1983" s="19"/>
    </row>
  </sheetData>
  <sheetProtection algorithmName="SHA-512" hashValue="AhdIRAOY2Zwk5qYubm8pm1WhX7akzxSf5go6Hdm6SNW942LITpHWyS9p0sGU0eNJLANGyDdyU72mEukSSGRjZA==" saltValue="ZGb2BA7tzN8JnOIrfTSWpg==" spinCount="100000" sheet="1" objects="1" scenarios="1"/>
  <mergeCells count="7">
    <mergeCell ref="A158:E158"/>
    <mergeCell ref="B2:G2"/>
    <mergeCell ref="A84:E84"/>
    <mergeCell ref="A114:E114"/>
    <mergeCell ref="A152:E152"/>
    <mergeCell ref="A155:E155"/>
    <mergeCell ref="A157:G157"/>
  </mergeCells>
  <phoneticPr fontId="22" type="noConversion"/>
  <conditionalFormatting sqref="A6:A46">
    <cfRule type="expression" dxfId="2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46" xr:uid="{40D456DA-07C3-44EE-A438-589AD840E728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2E166-F476-40B5-94A5-D780BE37B279}">
  <sheetPr>
    <tabColor indexed="47"/>
    <pageSetUpPr fitToPage="1"/>
  </sheetPr>
  <dimension ref="A1:H1961"/>
  <sheetViews>
    <sheetView tabSelected="1" view="pageBreakPreview" topLeftCell="A13" zoomScaleNormal="100" zoomScaleSheetLayoutView="100" workbookViewId="0">
      <selection activeCell="E17" sqref="E17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4"/>
      <c r="B4" s="48" t="s">
        <v>116</v>
      </c>
      <c r="C4" s="5"/>
      <c r="D4" s="6"/>
      <c r="E4" s="7"/>
      <c r="F4" s="83"/>
      <c r="G4" s="8"/>
    </row>
    <row r="5" spans="1:7" ht="15" x14ac:dyDescent="0.2">
      <c r="A5" s="142"/>
      <c r="B5" s="48"/>
      <c r="C5" s="5"/>
      <c r="D5" s="6"/>
      <c r="E5" s="7"/>
      <c r="F5" s="83"/>
      <c r="G5" s="8"/>
    </row>
    <row r="6" spans="1:7" ht="30.75" customHeight="1" x14ac:dyDescent="0.2">
      <c r="A6" s="141">
        <f>IF(D6="","",MAX($A$2:A5)+1)+'2. MONTAŽA KB'!A45</f>
        <v>83</v>
      </c>
      <c r="B6" s="49" t="s">
        <v>117</v>
      </c>
      <c r="C6" s="10" t="s">
        <v>8</v>
      </c>
      <c r="D6" s="10">
        <v>15</v>
      </c>
      <c r="E6" s="80">
        <v>0</v>
      </c>
      <c r="F6" s="116">
        <f t="shared" ref="F6:F20" si="0">IF(ISNUMBER(E6),IF(E6&gt;0,ROUND(E6,2),0),0)</f>
        <v>0</v>
      </c>
      <c r="G6" s="117">
        <f t="shared" ref="G6:G20" si="1">ROUND(D6*F6,2)</f>
        <v>0</v>
      </c>
    </row>
    <row r="7" spans="1:7" ht="28.5" x14ac:dyDescent="0.2">
      <c r="A7" s="140">
        <f>IF(D7="","",MAX($A$2:A6)+1)</f>
        <v>84</v>
      </c>
      <c r="B7" s="49" t="s">
        <v>111</v>
      </c>
      <c r="C7" s="10" t="s">
        <v>8</v>
      </c>
      <c r="D7" s="11">
        <v>15</v>
      </c>
      <c r="E7" s="80">
        <v>0</v>
      </c>
      <c r="F7" s="116">
        <f t="shared" si="0"/>
        <v>0</v>
      </c>
      <c r="G7" s="117">
        <f t="shared" si="1"/>
        <v>0</v>
      </c>
    </row>
    <row r="8" spans="1:7" ht="28.5" x14ac:dyDescent="0.2">
      <c r="A8" s="140">
        <f>IF(D8="","",MAX($A$2:A7)+1)</f>
        <v>85</v>
      </c>
      <c r="B8" s="49" t="s">
        <v>114</v>
      </c>
      <c r="C8" s="10" t="s">
        <v>8</v>
      </c>
      <c r="D8" s="11">
        <v>15</v>
      </c>
      <c r="E8" s="80">
        <v>0</v>
      </c>
      <c r="F8" s="116">
        <f t="shared" si="0"/>
        <v>0</v>
      </c>
      <c r="G8" s="117">
        <f t="shared" si="1"/>
        <v>0</v>
      </c>
    </row>
    <row r="9" spans="1:7" ht="14.25" x14ac:dyDescent="0.2">
      <c r="A9" s="140">
        <f>IF(D9="","",MAX($A$2:A8)+1)</f>
        <v>86</v>
      </c>
      <c r="B9" s="129" t="s">
        <v>112</v>
      </c>
      <c r="C9" s="130" t="s">
        <v>8</v>
      </c>
      <c r="D9" s="11">
        <v>2</v>
      </c>
      <c r="E9" s="80">
        <v>0</v>
      </c>
      <c r="F9" s="116">
        <f t="shared" si="0"/>
        <v>0</v>
      </c>
      <c r="G9" s="117">
        <f t="shared" si="1"/>
        <v>0</v>
      </c>
    </row>
    <row r="10" spans="1:7" ht="14.25" x14ac:dyDescent="0.2">
      <c r="A10" s="140">
        <f>IF(D10="","",MAX($A$2:A9)+1)</f>
        <v>87</v>
      </c>
      <c r="B10" s="131" t="s">
        <v>113</v>
      </c>
      <c r="C10" s="132" t="s">
        <v>8</v>
      </c>
      <c r="D10" s="133">
        <v>2</v>
      </c>
      <c r="E10" s="80">
        <v>0</v>
      </c>
      <c r="F10" s="116">
        <f t="shared" si="0"/>
        <v>0</v>
      </c>
      <c r="G10" s="117">
        <f t="shared" si="1"/>
        <v>0</v>
      </c>
    </row>
    <row r="11" spans="1:7" ht="57" x14ac:dyDescent="0.2">
      <c r="A11" s="140">
        <f>IF(D11="","",MAX($A$2:A10)+1)</f>
        <v>88</v>
      </c>
      <c r="B11" s="129" t="s">
        <v>118</v>
      </c>
      <c r="C11" s="132" t="s">
        <v>8</v>
      </c>
      <c r="D11" s="11">
        <v>90</v>
      </c>
      <c r="E11" s="80">
        <v>0</v>
      </c>
      <c r="F11" s="116">
        <f t="shared" si="0"/>
        <v>0</v>
      </c>
      <c r="G11" s="117">
        <f t="shared" si="1"/>
        <v>0</v>
      </c>
    </row>
    <row r="12" spans="1:7" ht="15" x14ac:dyDescent="0.2">
      <c r="A12" s="140" t="str">
        <f>IF(D12="","",MAX($A$2:A11)+1)</f>
        <v/>
      </c>
      <c r="B12" s="150" t="s">
        <v>120</v>
      </c>
      <c r="C12" s="132"/>
      <c r="D12" s="11"/>
      <c r="E12" s="11"/>
      <c r="F12" s="116"/>
      <c r="G12" s="117"/>
    </row>
    <row r="13" spans="1:7" ht="85.5" x14ac:dyDescent="0.2">
      <c r="A13" s="140">
        <f>IF(D13="","",MAX($A$2:A12)+1)</f>
        <v>89</v>
      </c>
      <c r="B13" s="129" t="s">
        <v>127</v>
      </c>
      <c r="C13" s="132" t="s">
        <v>8</v>
      </c>
      <c r="D13" s="11">
        <v>14</v>
      </c>
      <c r="E13" s="80">
        <v>0</v>
      </c>
      <c r="F13" s="116">
        <f t="shared" ref="F13" si="2">IF(ISNUMBER(E13),IF(E13&gt;0,ROUND(E13,2),0),0)</f>
        <v>0</v>
      </c>
      <c r="G13" s="117">
        <f t="shared" ref="G13" si="3">ROUND(D13*F13,2)</f>
        <v>0</v>
      </c>
    </row>
    <row r="14" spans="1:7" ht="91.5" customHeight="1" x14ac:dyDescent="0.2">
      <c r="A14" s="140">
        <f>IF(D14="","",MAX($A$2:A13)+1)</f>
        <v>90</v>
      </c>
      <c r="B14" s="129" t="s">
        <v>126</v>
      </c>
      <c r="C14" s="132" t="s">
        <v>8</v>
      </c>
      <c r="D14" s="11">
        <v>70</v>
      </c>
      <c r="E14" s="80">
        <v>0</v>
      </c>
      <c r="F14" s="116">
        <f t="shared" ref="F14" si="4">IF(ISNUMBER(E14),IF(E14&gt;0,ROUND(E14,2),0),0)</f>
        <v>0</v>
      </c>
      <c r="G14" s="117">
        <f t="shared" ref="G14" si="5">ROUND(D14*F14,2)</f>
        <v>0</v>
      </c>
    </row>
    <row r="15" spans="1:7" ht="99.75" x14ac:dyDescent="0.2">
      <c r="A15" s="140">
        <f>IF(D15="","",MAX($A$2:A14)+1)</f>
        <v>91</v>
      </c>
      <c r="B15" s="129" t="s">
        <v>125</v>
      </c>
      <c r="C15" s="132" t="s">
        <v>8</v>
      </c>
      <c r="D15" s="11">
        <v>4</v>
      </c>
      <c r="E15" s="80">
        <v>0</v>
      </c>
      <c r="F15" s="116">
        <f t="shared" ref="F15" si="6">IF(ISNUMBER(E15),IF(E15&gt;0,ROUND(E15,2),0),0)</f>
        <v>0</v>
      </c>
      <c r="G15" s="117">
        <f t="shared" ref="G15" si="7">ROUND(D15*F15,2)</f>
        <v>0</v>
      </c>
    </row>
    <row r="16" spans="1:7" ht="14.25" x14ac:dyDescent="0.2">
      <c r="A16" s="140">
        <f>IF(D16="","",MAX($A$2:A15)+1)</f>
        <v>92</v>
      </c>
      <c r="B16" s="129" t="s">
        <v>123</v>
      </c>
      <c r="C16" s="132" t="s">
        <v>8</v>
      </c>
      <c r="D16" s="11">
        <v>3</v>
      </c>
      <c r="E16" s="80">
        <v>0</v>
      </c>
      <c r="F16" s="116">
        <f t="shared" si="0"/>
        <v>0</v>
      </c>
      <c r="G16" s="117">
        <f t="shared" si="1"/>
        <v>0</v>
      </c>
    </row>
    <row r="17" spans="1:8" ht="14.25" x14ac:dyDescent="0.2">
      <c r="A17" s="140">
        <f>IF(D17="","",MAX($A$2:A16)+1)</f>
        <v>93</v>
      </c>
      <c r="B17" s="129" t="s">
        <v>124</v>
      </c>
      <c r="C17" s="132" t="s">
        <v>8</v>
      </c>
      <c r="D17" s="11">
        <v>3</v>
      </c>
      <c r="E17" s="80">
        <v>0</v>
      </c>
      <c r="F17" s="116">
        <f t="shared" si="0"/>
        <v>0</v>
      </c>
      <c r="G17" s="117">
        <f t="shared" si="1"/>
        <v>0</v>
      </c>
    </row>
    <row r="18" spans="1:8" ht="57" x14ac:dyDescent="0.2">
      <c r="A18" s="140">
        <f>IF(D18="","",MAX($A$2:A17)+1)</f>
        <v>94</v>
      </c>
      <c r="B18" s="129" t="s">
        <v>121</v>
      </c>
      <c r="C18" s="132" t="s">
        <v>8</v>
      </c>
      <c r="D18" s="11">
        <v>74</v>
      </c>
      <c r="E18" s="80">
        <v>0</v>
      </c>
      <c r="F18" s="116">
        <f t="shared" si="0"/>
        <v>0</v>
      </c>
      <c r="G18" s="117">
        <f t="shared" si="1"/>
        <v>0</v>
      </c>
    </row>
    <row r="19" spans="1:8" ht="57" x14ac:dyDescent="0.2">
      <c r="A19" s="140">
        <f>IF(D19="","",MAX($A$2:A18)+1)</f>
        <v>95</v>
      </c>
      <c r="B19" s="129" t="s">
        <v>122</v>
      </c>
      <c r="C19" s="132" t="s">
        <v>8</v>
      </c>
      <c r="D19" s="11">
        <v>14</v>
      </c>
      <c r="E19" s="80">
        <v>0</v>
      </c>
      <c r="F19" s="116">
        <f t="shared" si="0"/>
        <v>0</v>
      </c>
      <c r="G19" s="117">
        <f t="shared" si="1"/>
        <v>0</v>
      </c>
    </row>
    <row r="20" spans="1:8" ht="28.5" x14ac:dyDescent="0.2">
      <c r="A20" s="140">
        <f>IF(D20="","",MAX($A$2:A19)+1)</f>
        <v>96</v>
      </c>
      <c r="B20" s="129" t="s">
        <v>115</v>
      </c>
      <c r="C20" s="130" t="s">
        <v>8</v>
      </c>
      <c r="D20" s="11">
        <v>3</v>
      </c>
      <c r="E20" s="80">
        <v>0</v>
      </c>
      <c r="F20" s="116">
        <f t="shared" si="0"/>
        <v>0</v>
      </c>
      <c r="G20" s="117">
        <f t="shared" si="1"/>
        <v>0</v>
      </c>
    </row>
    <row r="21" spans="1:8" ht="28.5" x14ac:dyDescent="0.2">
      <c r="A21" s="140">
        <f>IF(D21="","",MAX($A$2:A20)+1)</f>
        <v>97</v>
      </c>
      <c r="B21" s="129" t="s">
        <v>119</v>
      </c>
      <c r="C21" s="130" t="s">
        <v>8</v>
      </c>
      <c r="D21" s="11">
        <v>3</v>
      </c>
      <c r="E21" s="80">
        <v>0</v>
      </c>
      <c r="F21" s="116">
        <f t="shared" ref="F21" si="8">IF(ISNUMBER(E21),IF(E21&gt;0,ROUND(E21,2),0),0)</f>
        <v>0</v>
      </c>
      <c r="G21" s="117">
        <f t="shared" ref="G21" si="9">ROUND(D21*F21,2)</f>
        <v>0</v>
      </c>
    </row>
    <row r="22" spans="1:8" ht="15" x14ac:dyDescent="0.2">
      <c r="A22" s="140" t="str">
        <f>IF(D22="","",MAX($A$2:A21)+1)</f>
        <v/>
      </c>
      <c r="B22" s="123" t="s">
        <v>7</v>
      </c>
      <c r="C22" s="10"/>
      <c r="D22" s="11"/>
      <c r="E22" s="11"/>
      <c r="F22" s="84"/>
      <c r="G22" s="81"/>
    </row>
    <row r="23" spans="1:8" ht="14.25" x14ac:dyDescent="0.2">
      <c r="A23" s="140" t="str">
        <f>IF(D23="","",MAX($A$2:A22)+1)</f>
        <v/>
      </c>
      <c r="B23" s="135" t="s">
        <v>108</v>
      </c>
      <c r="C23" s="10"/>
      <c r="D23" s="11"/>
      <c r="E23" s="11"/>
      <c r="F23" s="116"/>
      <c r="G23" s="117"/>
    </row>
    <row r="24" spans="1:8" ht="29.25" thickBot="1" x14ac:dyDescent="0.25">
      <c r="A24" s="140" t="str">
        <f>IF(D24="","",MAX($A$2:A23)+1)</f>
        <v/>
      </c>
      <c r="B24" s="135" t="s">
        <v>109</v>
      </c>
      <c r="C24" s="10"/>
      <c r="D24" s="11"/>
      <c r="E24" s="11"/>
      <c r="F24" s="116"/>
      <c r="G24" s="117"/>
    </row>
    <row r="25" spans="1:8" ht="18.75" thickBot="1" x14ac:dyDescent="0.3">
      <c r="A25" s="12"/>
      <c r="B25" s="50"/>
      <c r="C25" s="13"/>
      <c r="D25" s="14"/>
      <c r="E25" s="15" t="s">
        <v>6</v>
      </c>
      <c r="F25" s="85"/>
      <c r="G25" s="82">
        <f>SUM(G6:G24)</f>
        <v>0</v>
      </c>
      <c r="H25" s="20"/>
    </row>
    <row r="26" spans="1:8" ht="18" x14ac:dyDescent="0.25">
      <c r="A26" s="21"/>
      <c r="B26" s="51"/>
      <c r="C26" s="22"/>
      <c r="D26" s="17"/>
      <c r="E26" s="18"/>
      <c r="F26" s="18"/>
      <c r="G26" s="19"/>
      <c r="H26" s="20"/>
    </row>
    <row r="27" spans="1:8" ht="18" x14ac:dyDescent="0.25">
      <c r="A27" s="21"/>
      <c r="B27" s="52"/>
      <c r="C27" s="22"/>
      <c r="D27" s="17"/>
      <c r="E27" s="18"/>
      <c r="F27" s="18"/>
      <c r="G27" s="19"/>
      <c r="H27" s="20"/>
    </row>
    <row r="28" spans="1:8" ht="18" x14ac:dyDescent="0.25">
      <c r="A28" s="24"/>
      <c r="B28" s="53"/>
      <c r="C28" s="25"/>
      <c r="D28" s="17"/>
      <c r="E28" s="18"/>
      <c r="F28" s="18"/>
      <c r="G28" s="19"/>
      <c r="H28" s="20"/>
    </row>
    <row r="29" spans="1:8" ht="18" x14ac:dyDescent="0.25">
      <c r="A29" s="21"/>
      <c r="B29" s="54"/>
      <c r="C29" s="25"/>
      <c r="D29" s="17"/>
      <c r="E29" s="18"/>
      <c r="F29" s="18"/>
      <c r="G29" s="19"/>
      <c r="H29" s="20"/>
    </row>
    <row r="30" spans="1:8" ht="18" x14ac:dyDescent="0.25">
      <c r="A30" s="21"/>
      <c r="B30" s="54"/>
      <c r="C30" s="25"/>
      <c r="D30" s="17"/>
      <c r="E30" s="18"/>
      <c r="F30" s="18"/>
      <c r="G30" s="19"/>
      <c r="H30" s="20"/>
    </row>
    <row r="31" spans="1:8" ht="18" x14ac:dyDescent="0.25">
      <c r="A31" s="21"/>
      <c r="B31" s="54"/>
      <c r="C31" s="25"/>
      <c r="D31" s="17"/>
      <c r="E31" s="18"/>
      <c r="F31" s="18"/>
      <c r="G31" s="19"/>
      <c r="H31" s="20"/>
    </row>
    <row r="32" spans="1:8" ht="18" x14ac:dyDescent="0.25">
      <c r="A32" s="21"/>
      <c r="B32" s="54"/>
      <c r="C32" s="25"/>
      <c r="D32" s="17"/>
      <c r="E32" s="18"/>
      <c r="F32" s="18"/>
      <c r="G32" s="19"/>
      <c r="H32" s="20"/>
    </row>
    <row r="33" spans="1:8" ht="18" x14ac:dyDescent="0.25">
      <c r="A33" s="21"/>
      <c r="B33" s="54"/>
      <c r="C33" s="25"/>
      <c r="D33" s="17"/>
      <c r="E33" s="18"/>
      <c r="F33" s="18"/>
      <c r="G33" s="19"/>
      <c r="H33" s="20"/>
    </row>
    <row r="34" spans="1:8" ht="18" x14ac:dyDescent="0.25">
      <c r="A34" s="21"/>
      <c r="B34" s="54"/>
      <c r="C34" s="25"/>
      <c r="D34" s="17"/>
      <c r="E34" s="18"/>
      <c r="F34" s="18"/>
      <c r="G34" s="19"/>
      <c r="H34" s="20"/>
    </row>
    <row r="35" spans="1:8" ht="18" x14ac:dyDescent="0.25">
      <c r="A35" s="21"/>
      <c r="B35" s="54"/>
      <c r="C35" s="25"/>
      <c r="D35" s="17"/>
      <c r="E35" s="18"/>
      <c r="F35" s="18"/>
      <c r="G35" s="19"/>
      <c r="H35" s="20"/>
    </row>
    <row r="36" spans="1:8" ht="18" x14ac:dyDescent="0.25">
      <c r="A36" s="21"/>
      <c r="B36" s="54"/>
      <c r="C36" s="25"/>
      <c r="D36" s="17"/>
      <c r="E36" s="18"/>
      <c r="F36" s="18"/>
      <c r="G36" s="19"/>
      <c r="H36" s="20"/>
    </row>
    <row r="37" spans="1:8" ht="18" x14ac:dyDescent="0.25">
      <c r="A37" s="21"/>
      <c r="B37" s="52"/>
      <c r="C37" s="22"/>
      <c r="D37" s="17"/>
      <c r="E37" s="18"/>
      <c r="F37" s="18"/>
      <c r="G37" s="19"/>
      <c r="H37" s="20"/>
    </row>
    <row r="38" spans="1:8" ht="18" x14ac:dyDescent="0.25">
      <c r="A38" s="21"/>
      <c r="B38" s="51"/>
      <c r="C38" s="25"/>
      <c r="D38" s="17"/>
      <c r="E38" s="18"/>
      <c r="F38" s="18"/>
      <c r="G38" s="19"/>
      <c r="H38" s="20"/>
    </row>
    <row r="39" spans="1:8" ht="18" x14ac:dyDescent="0.25">
      <c r="A39" s="26"/>
      <c r="B39" s="55"/>
      <c r="C39" s="25"/>
      <c r="D39" s="17"/>
      <c r="E39" s="18"/>
      <c r="F39" s="18"/>
      <c r="G39" s="19"/>
      <c r="H39" s="20"/>
    </row>
    <row r="40" spans="1:8" ht="18" x14ac:dyDescent="0.25">
      <c r="A40" s="21"/>
      <c r="B40" s="52"/>
      <c r="C40" s="25"/>
      <c r="D40" s="17"/>
      <c r="E40" s="18"/>
      <c r="F40" s="18"/>
      <c r="G40" s="19"/>
      <c r="H40" s="20"/>
    </row>
    <row r="41" spans="1:8" ht="18" x14ac:dyDescent="0.25">
      <c r="A41" s="21"/>
      <c r="B41" s="52"/>
      <c r="C41" s="25"/>
      <c r="D41" s="17"/>
      <c r="E41" s="18"/>
      <c r="F41" s="18"/>
      <c r="G41" s="19"/>
      <c r="H41" s="20"/>
    </row>
    <row r="42" spans="1:8" ht="18" x14ac:dyDescent="0.25">
      <c r="A42" s="21"/>
      <c r="B42" s="51"/>
      <c r="C42" s="25"/>
      <c r="D42" s="17"/>
      <c r="E42" s="18"/>
      <c r="F42" s="18"/>
      <c r="G42" s="19"/>
      <c r="H42" s="20"/>
    </row>
    <row r="43" spans="1:8" ht="18" x14ac:dyDescent="0.25">
      <c r="A43" s="21"/>
      <c r="B43" s="52"/>
      <c r="C43" s="22"/>
      <c r="D43" s="17"/>
      <c r="E43" s="18"/>
      <c r="F43" s="18"/>
      <c r="G43" s="19"/>
      <c r="H43" s="20"/>
    </row>
    <row r="44" spans="1:8" ht="18" x14ac:dyDescent="0.25">
      <c r="A44" s="21"/>
      <c r="B44" s="52"/>
      <c r="C44" s="25"/>
      <c r="D44" s="17"/>
      <c r="E44" s="18"/>
      <c r="F44" s="18"/>
      <c r="G44" s="19"/>
      <c r="H44" s="20"/>
    </row>
    <row r="45" spans="1:8" ht="18" x14ac:dyDescent="0.25">
      <c r="A45" s="21"/>
      <c r="B45" s="52"/>
      <c r="C45" s="25"/>
      <c r="D45" s="17"/>
      <c r="E45" s="18"/>
      <c r="F45" s="18"/>
      <c r="G45" s="19"/>
      <c r="H45" s="20"/>
    </row>
    <row r="46" spans="1:8" ht="18" x14ac:dyDescent="0.25">
      <c r="A46" s="21"/>
      <c r="B46" s="56"/>
      <c r="C46" s="25"/>
      <c r="D46" s="17"/>
      <c r="E46" s="18"/>
      <c r="F46" s="18"/>
      <c r="G46" s="19"/>
      <c r="H46" s="20"/>
    </row>
    <row r="47" spans="1:8" ht="18" x14ac:dyDescent="0.25">
      <c r="A47" s="21"/>
      <c r="B47" s="52"/>
      <c r="C47" s="22"/>
      <c r="D47" s="17"/>
      <c r="E47" s="18"/>
      <c r="F47" s="18"/>
      <c r="G47" s="19"/>
      <c r="H47" s="20"/>
    </row>
    <row r="48" spans="1:8" ht="18" x14ac:dyDescent="0.25">
      <c r="A48" s="21"/>
      <c r="B48" s="52"/>
      <c r="C48" s="25"/>
      <c r="D48" s="17"/>
      <c r="E48" s="18"/>
      <c r="F48" s="18"/>
      <c r="G48" s="19"/>
      <c r="H48" s="20"/>
    </row>
    <row r="49" spans="1:8" ht="18" x14ac:dyDescent="0.25">
      <c r="A49" s="21"/>
      <c r="B49" s="52"/>
      <c r="C49" s="25"/>
      <c r="D49" s="17"/>
      <c r="E49" s="18"/>
      <c r="F49" s="18"/>
      <c r="G49" s="19"/>
      <c r="H49" s="20"/>
    </row>
    <row r="50" spans="1:8" ht="18" x14ac:dyDescent="0.25">
      <c r="A50" s="21"/>
      <c r="B50" s="51"/>
      <c r="C50" s="25"/>
      <c r="D50" s="17"/>
      <c r="E50" s="18"/>
      <c r="F50" s="18"/>
      <c r="G50" s="19"/>
      <c r="H50" s="20"/>
    </row>
    <row r="51" spans="1:8" ht="18" x14ac:dyDescent="0.25">
      <c r="A51" s="21"/>
      <c r="B51" s="52"/>
      <c r="C51" s="22"/>
      <c r="D51" s="17"/>
      <c r="E51" s="18"/>
      <c r="F51" s="18"/>
      <c r="G51" s="19"/>
      <c r="H51" s="20"/>
    </row>
    <row r="52" spans="1:8" ht="18" x14ac:dyDescent="0.25">
      <c r="A52" s="21"/>
      <c r="B52" s="57"/>
      <c r="C52" s="25"/>
      <c r="D52" s="17"/>
      <c r="E52" s="18"/>
      <c r="F52" s="18"/>
      <c r="G52" s="19"/>
      <c r="H52" s="20"/>
    </row>
    <row r="53" spans="1:8" ht="18" x14ac:dyDescent="0.25">
      <c r="A53" s="21"/>
      <c r="B53" s="52"/>
      <c r="C53" s="25"/>
      <c r="D53" s="17"/>
      <c r="E53" s="18"/>
      <c r="F53" s="18"/>
      <c r="G53" s="19"/>
      <c r="H53" s="20"/>
    </row>
    <row r="54" spans="1:8" ht="18" x14ac:dyDescent="0.25">
      <c r="A54" s="21"/>
      <c r="B54" s="51"/>
      <c r="C54" s="25"/>
      <c r="D54" s="17"/>
      <c r="E54" s="18"/>
      <c r="F54" s="18"/>
      <c r="G54" s="19"/>
      <c r="H54" s="20"/>
    </row>
    <row r="55" spans="1:8" ht="18" x14ac:dyDescent="0.25">
      <c r="A55" s="21"/>
      <c r="B55" s="51"/>
      <c r="C55" s="25"/>
      <c r="D55" s="17"/>
      <c r="E55" s="18"/>
      <c r="F55" s="18"/>
      <c r="G55" s="19"/>
      <c r="H55" s="20"/>
    </row>
    <row r="56" spans="1:8" ht="18" x14ac:dyDescent="0.25">
      <c r="A56" s="21"/>
      <c r="B56" s="51"/>
      <c r="C56" s="25"/>
      <c r="D56" s="17"/>
      <c r="E56" s="18"/>
      <c r="F56" s="18"/>
      <c r="G56" s="19"/>
      <c r="H56" s="20"/>
    </row>
    <row r="57" spans="1:8" ht="18" x14ac:dyDescent="0.25">
      <c r="A57" s="21"/>
      <c r="B57" s="52"/>
      <c r="C57" s="22"/>
      <c r="D57" s="17"/>
      <c r="E57" s="18"/>
      <c r="F57" s="18"/>
      <c r="G57" s="19"/>
      <c r="H57" s="20"/>
    </row>
    <row r="58" spans="1:8" ht="18" x14ac:dyDescent="0.25">
      <c r="A58" s="21"/>
      <c r="B58" s="52"/>
      <c r="C58" s="25"/>
      <c r="D58" s="17"/>
      <c r="E58" s="18"/>
      <c r="F58" s="18"/>
      <c r="G58" s="19"/>
      <c r="H58" s="20"/>
    </row>
    <row r="59" spans="1:8" ht="18" x14ac:dyDescent="0.25">
      <c r="A59" s="21"/>
      <c r="B59" s="55"/>
      <c r="C59" s="25"/>
      <c r="D59" s="17"/>
      <c r="E59" s="18"/>
      <c r="F59" s="18"/>
      <c r="G59" s="19"/>
      <c r="H59" s="20"/>
    </row>
    <row r="60" spans="1:8" ht="18" x14ac:dyDescent="0.25">
      <c r="A60" s="21"/>
      <c r="B60" s="52"/>
      <c r="C60" s="25"/>
      <c r="D60" s="17"/>
      <c r="E60" s="18"/>
      <c r="F60" s="18"/>
      <c r="G60" s="19"/>
      <c r="H60" s="20"/>
    </row>
    <row r="61" spans="1:8" ht="18" x14ac:dyDescent="0.25">
      <c r="A61" s="21"/>
      <c r="B61" s="52"/>
      <c r="C61" s="25"/>
      <c r="D61" s="17"/>
      <c r="E61" s="18"/>
      <c r="F61" s="18"/>
      <c r="G61" s="19"/>
      <c r="H61" s="20"/>
    </row>
    <row r="62" spans="1:8" ht="18.75" customHeight="1" x14ac:dyDescent="0.25">
      <c r="A62" s="167"/>
      <c r="B62" s="167"/>
      <c r="C62" s="167"/>
      <c r="D62" s="167"/>
      <c r="E62" s="167"/>
      <c r="F62" s="125"/>
      <c r="G62" s="27"/>
      <c r="H62" s="20"/>
    </row>
    <row r="63" spans="1:8" ht="18" x14ac:dyDescent="0.25">
      <c r="A63" s="21"/>
      <c r="B63" s="52"/>
      <c r="C63" s="22"/>
      <c r="D63" s="17"/>
      <c r="E63" s="18"/>
      <c r="F63" s="18"/>
      <c r="G63" s="19"/>
      <c r="H63" s="20"/>
    </row>
    <row r="64" spans="1:8" ht="18" x14ac:dyDescent="0.25">
      <c r="A64" s="24"/>
      <c r="B64" s="53"/>
      <c r="C64" s="22"/>
      <c r="D64" s="17"/>
      <c r="E64" s="18"/>
      <c r="F64" s="18"/>
      <c r="G64" s="19"/>
      <c r="H64" s="20"/>
    </row>
    <row r="65" spans="1:8" ht="18" x14ac:dyDescent="0.25">
      <c r="A65" s="28"/>
      <c r="B65" s="58"/>
      <c r="C65" s="22"/>
      <c r="D65" s="17"/>
      <c r="E65" s="18"/>
      <c r="F65" s="18"/>
      <c r="G65" s="19"/>
      <c r="H65" s="20"/>
    </row>
    <row r="66" spans="1:8" ht="18" x14ac:dyDescent="0.25">
      <c r="A66" s="28"/>
      <c r="B66" s="59"/>
      <c r="C66" s="30"/>
      <c r="D66" s="17"/>
      <c r="E66" s="18"/>
      <c r="F66" s="18"/>
      <c r="G66" s="19"/>
      <c r="H66" s="20"/>
    </row>
    <row r="67" spans="1:8" ht="18" x14ac:dyDescent="0.25">
      <c r="A67" s="28"/>
      <c r="B67" s="60"/>
      <c r="C67" s="30"/>
      <c r="D67" s="17"/>
      <c r="E67" s="18"/>
      <c r="F67" s="18"/>
      <c r="G67" s="19"/>
      <c r="H67" s="20"/>
    </row>
    <row r="68" spans="1:8" ht="18" x14ac:dyDescent="0.25">
      <c r="A68" s="28"/>
      <c r="B68" s="61"/>
      <c r="C68" s="30"/>
      <c r="D68" s="17"/>
      <c r="E68" s="18"/>
      <c r="F68" s="18"/>
      <c r="G68" s="19"/>
      <c r="H68" s="20"/>
    </row>
    <row r="69" spans="1:8" ht="18" x14ac:dyDescent="0.25">
      <c r="A69" s="28"/>
      <c r="B69" s="61"/>
      <c r="C69" s="30"/>
      <c r="D69" s="17"/>
      <c r="E69" s="18"/>
      <c r="F69" s="18"/>
      <c r="G69" s="19"/>
      <c r="H69" s="20"/>
    </row>
    <row r="70" spans="1:8" ht="18" x14ac:dyDescent="0.25">
      <c r="A70" s="28"/>
      <c r="B70" s="62"/>
      <c r="C70" s="30"/>
      <c r="D70" s="17"/>
      <c r="E70" s="18"/>
      <c r="F70" s="18"/>
      <c r="G70" s="19"/>
      <c r="H70" s="20"/>
    </row>
    <row r="71" spans="1:8" ht="18" x14ac:dyDescent="0.25">
      <c r="A71" s="28"/>
      <c r="B71" s="62"/>
      <c r="C71" s="30"/>
      <c r="D71" s="17"/>
      <c r="E71" s="18"/>
      <c r="F71" s="18"/>
      <c r="G71" s="19"/>
      <c r="H71" s="20"/>
    </row>
    <row r="72" spans="1:8" ht="18" x14ac:dyDescent="0.25">
      <c r="A72" s="31"/>
      <c r="B72" s="62"/>
      <c r="C72" s="30"/>
      <c r="D72" s="17"/>
      <c r="E72" s="18"/>
      <c r="F72" s="18"/>
      <c r="G72" s="19"/>
      <c r="H72" s="20"/>
    </row>
    <row r="73" spans="1:8" ht="18" x14ac:dyDescent="0.25">
      <c r="A73" s="28"/>
      <c r="B73" s="62"/>
      <c r="C73" s="30"/>
      <c r="D73" s="17"/>
      <c r="E73" s="18"/>
      <c r="F73" s="18"/>
      <c r="G73" s="19"/>
      <c r="H73" s="20"/>
    </row>
    <row r="74" spans="1:8" ht="18" x14ac:dyDescent="0.25">
      <c r="A74" s="28"/>
      <c r="B74" s="58"/>
      <c r="C74" s="30"/>
      <c r="D74" s="17"/>
      <c r="E74" s="18"/>
      <c r="F74" s="18"/>
      <c r="G74" s="19"/>
      <c r="H74" s="20"/>
    </row>
    <row r="75" spans="1:8" ht="18" x14ac:dyDescent="0.25">
      <c r="A75" s="28"/>
      <c r="B75" s="58"/>
      <c r="C75" s="30"/>
      <c r="D75" s="17"/>
      <c r="E75" s="18"/>
      <c r="F75" s="18"/>
      <c r="G75" s="19"/>
      <c r="H75" s="20"/>
    </row>
    <row r="76" spans="1:8" ht="18" x14ac:dyDescent="0.25">
      <c r="A76" s="28"/>
      <c r="B76" s="59"/>
      <c r="C76" s="30"/>
      <c r="D76" s="17"/>
      <c r="E76" s="18"/>
      <c r="F76" s="18"/>
      <c r="G76" s="19"/>
      <c r="H76" s="20"/>
    </row>
    <row r="77" spans="1:8" ht="18" x14ac:dyDescent="0.25">
      <c r="A77" s="28"/>
      <c r="B77" s="62"/>
      <c r="C77" s="30"/>
      <c r="D77" s="17"/>
      <c r="E77" s="18"/>
      <c r="F77" s="18"/>
      <c r="G77" s="19"/>
      <c r="H77" s="20"/>
    </row>
    <row r="78" spans="1:8" ht="18" x14ac:dyDescent="0.25">
      <c r="A78" s="28"/>
      <c r="B78" s="58"/>
      <c r="C78" s="30"/>
      <c r="D78" s="17"/>
      <c r="E78" s="18"/>
      <c r="F78" s="18"/>
      <c r="G78" s="19"/>
      <c r="H78" s="20"/>
    </row>
    <row r="79" spans="1:8" ht="18" x14ac:dyDescent="0.25">
      <c r="A79" s="28"/>
      <c r="B79" s="60"/>
      <c r="C79" s="30"/>
      <c r="D79" s="17"/>
      <c r="E79" s="18"/>
      <c r="F79" s="18"/>
      <c r="G79" s="19"/>
      <c r="H79" s="20"/>
    </row>
    <row r="80" spans="1:8" ht="18" x14ac:dyDescent="0.25">
      <c r="A80" s="23"/>
      <c r="B80" s="57"/>
      <c r="C80" s="32"/>
      <c r="D80" s="17"/>
      <c r="E80" s="18"/>
      <c r="F80" s="18"/>
      <c r="G80" s="19"/>
      <c r="H80" s="20"/>
    </row>
    <row r="81" spans="1:8" ht="18" x14ac:dyDescent="0.25">
      <c r="A81" s="23"/>
      <c r="B81" s="57"/>
      <c r="C81" s="32"/>
      <c r="D81" s="17"/>
      <c r="E81" s="18"/>
      <c r="F81" s="18"/>
      <c r="G81" s="19"/>
      <c r="H81" s="20"/>
    </row>
    <row r="82" spans="1:8" ht="18" x14ac:dyDescent="0.25">
      <c r="A82" s="23"/>
      <c r="B82" s="57"/>
      <c r="C82" s="32"/>
      <c r="D82" s="17"/>
      <c r="E82" s="18"/>
      <c r="F82" s="18"/>
      <c r="G82" s="19"/>
      <c r="H82" s="20"/>
    </row>
    <row r="83" spans="1:8" ht="18" x14ac:dyDescent="0.25">
      <c r="A83" s="23"/>
      <c r="B83" s="57"/>
      <c r="C83" s="32"/>
      <c r="D83" s="17"/>
      <c r="E83" s="18"/>
      <c r="F83" s="18"/>
      <c r="G83" s="19"/>
      <c r="H83" s="20"/>
    </row>
    <row r="84" spans="1:8" ht="18" x14ac:dyDescent="0.25">
      <c r="A84" s="23"/>
      <c r="B84" s="57"/>
      <c r="C84" s="32"/>
      <c r="D84" s="17"/>
      <c r="E84" s="18"/>
      <c r="F84" s="18"/>
      <c r="G84" s="19"/>
      <c r="H84" s="20"/>
    </row>
    <row r="85" spans="1:8" ht="18" x14ac:dyDescent="0.25">
      <c r="A85" s="28"/>
      <c r="B85" s="52"/>
      <c r="C85" s="22"/>
      <c r="D85" s="17"/>
      <c r="E85" s="18"/>
      <c r="F85" s="18"/>
      <c r="G85" s="19"/>
      <c r="H85" s="20"/>
    </row>
    <row r="86" spans="1:8" ht="18" x14ac:dyDescent="0.25">
      <c r="A86" s="28"/>
      <c r="B86" s="59"/>
      <c r="C86" s="30"/>
      <c r="D86" s="17"/>
      <c r="E86" s="18"/>
      <c r="F86" s="18"/>
      <c r="G86" s="19"/>
      <c r="H86" s="20"/>
    </row>
    <row r="87" spans="1:8" ht="18" x14ac:dyDescent="0.25">
      <c r="A87" s="28"/>
      <c r="B87" s="60"/>
      <c r="C87" s="30"/>
      <c r="D87" s="17"/>
      <c r="E87" s="18"/>
      <c r="F87" s="18"/>
      <c r="G87" s="19"/>
      <c r="H87" s="20"/>
    </row>
    <row r="88" spans="1:8" ht="18" x14ac:dyDescent="0.25">
      <c r="A88" s="28"/>
      <c r="B88" s="58"/>
      <c r="C88" s="30"/>
      <c r="D88" s="17"/>
      <c r="E88" s="18"/>
      <c r="F88" s="18"/>
      <c r="G88" s="19"/>
      <c r="H88" s="20"/>
    </row>
    <row r="89" spans="1:8" ht="18" x14ac:dyDescent="0.25">
      <c r="A89" s="28"/>
      <c r="B89" s="58"/>
      <c r="C89" s="30"/>
      <c r="D89" s="17"/>
      <c r="E89" s="18"/>
      <c r="F89" s="18"/>
      <c r="G89" s="19"/>
      <c r="H89" s="20"/>
    </row>
    <row r="90" spans="1:8" ht="18" x14ac:dyDescent="0.25">
      <c r="A90" s="28"/>
      <c r="B90" s="59"/>
      <c r="C90" s="30"/>
      <c r="D90" s="17"/>
      <c r="E90" s="18"/>
      <c r="F90" s="18"/>
      <c r="G90" s="19"/>
      <c r="H90" s="20"/>
    </row>
    <row r="91" spans="1:8" ht="18" x14ac:dyDescent="0.25">
      <c r="A91" s="21"/>
      <c r="B91" s="52"/>
      <c r="C91" s="22"/>
      <c r="D91" s="17"/>
      <c r="E91" s="18"/>
      <c r="F91" s="18"/>
      <c r="G91" s="19"/>
      <c r="H91" s="20"/>
    </row>
    <row r="92" spans="1:8" ht="18.75" customHeight="1" x14ac:dyDescent="0.25">
      <c r="A92" s="167"/>
      <c r="B92" s="167"/>
      <c r="C92" s="167"/>
      <c r="D92" s="167"/>
      <c r="E92" s="167"/>
      <c r="F92" s="125"/>
      <c r="G92" s="27"/>
      <c r="H92" s="20"/>
    </row>
    <row r="93" spans="1:8" ht="18" x14ac:dyDescent="0.25">
      <c r="A93" s="21"/>
      <c r="B93" s="52"/>
      <c r="C93" s="22"/>
      <c r="D93" s="17"/>
      <c r="E93" s="18"/>
      <c r="F93" s="18"/>
      <c r="G93" s="19"/>
      <c r="H93" s="20"/>
    </row>
    <row r="94" spans="1:8" ht="18" x14ac:dyDescent="0.25">
      <c r="A94" s="24"/>
      <c r="B94" s="53"/>
      <c r="C94" s="22"/>
      <c r="D94" s="17"/>
      <c r="E94" s="18"/>
      <c r="F94" s="18"/>
      <c r="G94" s="19"/>
      <c r="H94" s="20"/>
    </row>
    <row r="95" spans="1:8" ht="18" x14ac:dyDescent="0.25">
      <c r="A95" s="21"/>
      <c r="B95" s="52"/>
      <c r="C95" s="22"/>
      <c r="D95" s="17"/>
      <c r="E95" s="18"/>
      <c r="F95" s="18"/>
      <c r="G95" s="19"/>
      <c r="H95" s="20"/>
    </row>
    <row r="96" spans="1:8" ht="18" x14ac:dyDescent="0.25">
      <c r="A96" s="28"/>
      <c r="B96" s="63"/>
      <c r="C96" s="33"/>
      <c r="D96" s="17"/>
      <c r="E96" s="18"/>
      <c r="F96" s="18"/>
      <c r="G96" s="19"/>
      <c r="H96" s="20"/>
    </row>
    <row r="97" spans="1:8" ht="18" x14ac:dyDescent="0.25">
      <c r="A97" s="28"/>
      <c r="B97" s="63"/>
      <c r="C97" s="33"/>
      <c r="D97" s="17"/>
      <c r="E97" s="18"/>
      <c r="F97" s="18"/>
      <c r="G97" s="19"/>
      <c r="H97" s="20"/>
    </row>
    <row r="98" spans="1:8" ht="18" x14ac:dyDescent="0.25">
      <c r="A98" s="28"/>
      <c r="B98" s="63"/>
      <c r="C98" s="33"/>
      <c r="D98" s="17"/>
      <c r="E98" s="18"/>
      <c r="F98" s="18"/>
      <c r="G98" s="19"/>
      <c r="H98" s="20"/>
    </row>
    <row r="99" spans="1:8" ht="18" x14ac:dyDescent="0.25">
      <c r="A99" s="28"/>
      <c r="B99" s="63"/>
      <c r="C99" s="33"/>
      <c r="D99" s="17"/>
      <c r="E99" s="18"/>
      <c r="F99" s="18"/>
      <c r="G99" s="19"/>
      <c r="H99" s="20"/>
    </row>
    <row r="100" spans="1:8" ht="18" x14ac:dyDescent="0.25">
      <c r="A100" s="34"/>
      <c r="B100" s="64"/>
      <c r="C100" s="33"/>
      <c r="D100" s="17"/>
      <c r="E100" s="18"/>
      <c r="F100" s="18"/>
      <c r="G100" s="19"/>
      <c r="H100" s="20"/>
    </row>
    <row r="101" spans="1:8" ht="18" x14ac:dyDescent="0.25">
      <c r="A101" s="21"/>
      <c r="B101" s="64"/>
      <c r="C101" s="22"/>
      <c r="D101" s="17"/>
      <c r="E101" s="18"/>
      <c r="F101" s="18"/>
      <c r="G101" s="19"/>
      <c r="H101" s="20"/>
    </row>
    <row r="102" spans="1:8" ht="18" x14ac:dyDescent="0.25">
      <c r="A102" s="34"/>
      <c r="B102" s="65"/>
      <c r="C102" s="33"/>
      <c r="D102" s="17"/>
      <c r="E102" s="18"/>
      <c r="F102" s="18"/>
      <c r="G102" s="19"/>
      <c r="H102" s="20"/>
    </row>
    <row r="103" spans="1:8" ht="18" x14ac:dyDescent="0.25">
      <c r="A103" s="34"/>
      <c r="B103" s="66"/>
      <c r="C103" s="33"/>
      <c r="D103" s="17"/>
      <c r="E103" s="18"/>
      <c r="F103" s="18"/>
      <c r="G103" s="19"/>
      <c r="H103" s="20"/>
    </row>
    <row r="104" spans="1:8" ht="18" x14ac:dyDescent="0.25">
      <c r="A104" s="28"/>
      <c r="B104" s="67"/>
      <c r="C104" s="35"/>
      <c r="D104" s="17"/>
      <c r="E104" s="18"/>
      <c r="F104" s="18"/>
      <c r="G104" s="19"/>
      <c r="H104" s="20"/>
    </row>
    <row r="105" spans="1:8" ht="18" x14ac:dyDescent="0.25">
      <c r="A105" s="28"/>
      <c r="B105" s="67"/>
      <c r="C105" s="35"/>
      <c r="D105" s="17"/>
      <c r="E105" s="18"/>
      <c r="F105" s="18"/>
      <c r="G105" s="19"/>
      <c r="H105" s="20"/>
    </row>
    <row r="106" spans="1:8" ht="18" x14ac:dyDescent="0.25">
      <c r="A106" s="34"/>
      <c r="B106" s="67"/>
      <c r="C106" s="35"/>
      <c r="D106" s="17"/>
      <c r="E106" s="18"/>
      <c r="F106" s="18"/>
      <c r="G106" s="19"/>
      <c r="H106" s="20"/>
    </row>
    <row r="107" spans="1:8" ht="18" x14ac:dyDescent="0.25">
      <c r="A107" s="21"/>
      <c r="B107" s="64"/>
      <c r="C107" s="22"/>
      <c r="D107" s="17"/>
      <c r="E107" s="18"/>
      <c r="F107" s="18"/>
      <c r="G107" s="19"/>
      <c r="H107" s="20"/>
    </row>
    <row r="108" spans="1:8" ht="18" x14ac:dyDescent="0.25">
      <c r="A108" s="34"/>
      <c r="B108" s="65"/>
      <c r="C108" s="22"/>
      <c r="D108" s="17"/>
      <c r="E108" s="18"/>
      <c r="F108" s="18"/>
      <c r="G108" s="19"/>
      <c r="H108" s="20"/>
    </row>
    <row r="109" spans="1:8" ht="18" x14ac:dyDescent="0.25">
      <c r="A109" s="21"/>
      <c r="B109" s="64"/>
      <c r="C109" s="22"/>
      <c r="D109" s="17"/>
      <c r="E109" s="18"/>
      <c r="F109" s="18"/>
      <c r="G109" s="19"/>
      <c r="H109" s="20"/>
    </row>
    <row r="110" spans="1:8" ht="18" x14ac:dyDescent="0.25">
      <c r="A110" s="34"/>
      <c r="B110" s="67"/>
      <c r="C110" s="36"/>
      <c r="D110" s="17"/>
      <c r="E110" s="18"/>
      <c r="F110" s="18"/>
      <c r="G110" s="19"/>
      <c r="H110" s="20"/>
    </row>
    <row r="111" spans="1:8" ht="18" x14ac:dyDescent="0.25">
      <c r="A111" s="34"/>
      <c r="B111" s="67"/>
      <c r="C111" s="36"/>
      <c r="D111" s="17"/>
      <c r="E111" s="18"/>
      <c r="F111" s="18"/>
      <c r="G111" s="19"/>
      <c r="H111" s="20"/>
    </row>
    <row r="112" spans="1:8" ht="18" x14ac:dyDescent="0.25">
      <c r="A112" s="34"/>
      <c r="B112" s="67"/>
      <c r="C112" s="35"/>
      <c r="D112" s="17"/>
      <c r="E112" s="18"/>
      <c r="F112" s="18"/>
      <c r="G112" s="19"/>
      <c r="H112" s="20"/>
    </row>
    <row r="113" spans="1:8" ht="18" x14ac:dyDescent="0.25">
      <c r="A113" s="34"/>
      <c r="B113" s="67"/>
      <c r="C113" s="35"/>
      <c r="D113" s="17"/>
      <c r="E113" s="18"/>
      <c r="F113" s="18"/>
      <c r="G113" s="19"/>
      <c r="H113" s="20"/>
    </row>
    <row r="114" spans="1:8" ht="18" x14ac:dyDescent="0.25">
      <c r="A114" s="34"/>
      <c r="B114" s="67"/>
      <c r="C114" s="35"/>
      <c r="D114" s="17"/>
      <c r="E114" s="18"/>
      <c r="F114" s="18"/>
      <c r="G114" s="19"/>
      <c r="H114" s="20"/>
    </row>
    <row r="115" spans="1:8" ht="18" x14ac:dyDescent="0.25">
      <c r="A115" s="34"/>
      <c r="B115" s="67"/>
      <c r="C115" s="35"/>
      <c r="D115" s="17"/>
      <c r="E115" s="18"/>
      <c r="F115" s="18"/>
      <c r="G115" s="19"/>
      <c r="H115" s="20"/>
    </row>
    <row r="116" spans="1:8" ht="18" x14ac:dyDescent="0.25">
      <c r="A116" s="34"/>
      <c r="B116" s="67"/>
      <c r="C116" s="35"/>
      <c r="D116" s="17"/>
      <c r="E116" s="18"/>
      <c r="F116" s="18"/>
      <c r="G116" s="19"/>
      <c r="H116" s="20"/>
    </row>
    <row r="117" spans="1:8" ht="18" x14ac:dyDescent="0.25">
      <c r="A117" s="34"/>
      <c r="B117" s="67"/>
      <c r="C117" s="35"/>
      <c r="D117" s="17"/>
      <c r="E117" s="18"/>
      <c r="F117" s="18"/>
      <c r="G117" s="19"/>
      <c r="H117" s="20"/>
    </row>
    <row r="118" spans="1:8" ht="18" x14ac:dyDescent="0.25">
      <c r="A118" s="34"/>
      <c r="B118" s="67"/>
      <c r="C118" s="35"/>
      <c r="D118" s="17"/>
      <c r="E118" s="18"/>
      <c r="F118" s="18"/>
      <c r="G118" s="19"/>
      <c r="H118" s="20"/>
    </row>
    <row r="119" spans="1:8" ht="18" x14ac:dyDescent="0.25">
      <c r="A119" s="34"/>
      <c r="B119" s="67"/>
      <c r="C119" s="35"/>
      <c r="D119" s="17"/>
      <c r="E119" s="18"/>
      <c r="F119" s="18"/>
      <c r="G119" s="19"/>
      <c r="H119" s="20"/>
    </row>
    <row r="120" spans="1:8" ht="18" x14ac:dyDescent="0.25">
      <c r="A120" s="28"/>
      <c r="B120" s="67"/>
      <c r="C120" s="35"/>
      <c r="D120" s="17"/>
      <c r="E120" s="18"/>
      <c r="F120" s="18"/>
      <c r="G120" s="19"/>
      <c r="H120" s="20"/>
    </row>
    <row r="121" spans="1:8" ht="18" x14ac:dyDescent="0.25">
      <c r="A121" s="28"/>
      <c r="B121" s="67"/>
      <c r="C121" s="35"/>
      <c r="D121" s="17"/>
      <c r="E121" s="18"/>
      <c r="F121" s="18"/>
      <c r="G121" s="19"/>
      <c r="H121" s="20"/>
    </row>
    <row r="122" spans="1:8" ht="18" x14ac:dyDescent="0.25">
      <c r="A122" s="28"/>
      <c r="B122" s="64"/>
      <c r="C122" s="33"/>
      <c r="D122" s="17"/>
      <c r="E122" s="18"/>
      <c r="F122" s="18"/>
      <c r="G122" s="19"/>
      <c r="H122" s="20"/>
    </row>
    <row r="123" spans="1:8" ht="18" x14ac:dyDescent="0.25">
      <c r="A123" s="28"/>
      <c r="B123" s="64"/>
      <c r="C123" s="33"/>
      <c r="D123" s="17"/>
      <c r="E123" s="18"/>
      <c r="F123" s="18"/>
      <c r="G123" s="19"/>
      <c r="H123" s="20"/>
    </row>
    <row r="124" spans="1:8" ht="18" x14ac:dyDescent="0.25">
      <c r="A124" s="28"/>
      <c r="B124" s="64"/>
      <c r="C124" s="33"/>
      <c r="D124" s="17"/>
      <c r="E124" s="18"/>
      <c r="F124" s="18"/>
      <c r="G124" s="19"/>
      <c r="H124" s="20"/>
    </row>
    <row r="125" spans="1:8" ht="18" x14ac:dyDescent="0.25">
      <c r="A125" s="28"/>
      <c r="B125" s="64"/>
      <c r="C125" s="33"/>
      <c r="D125" s="17"/>
      <c r="E125" s="18"/>
      <c r="F125" s="18"/>
      <c r="G125" s="19"/>
      <c r="H125" s="20"/>
    </row>
    <row r="126" spans="1:8" ht="18" x14ac:dyDescent="0.25">
      <c r="A126" s="28"/>
      <c r="B126" s="64"/>
      <c r="C126" s="33"/>
      <c r="D126" s="17"/>
      <c r="E126" s="18"/>
      <c r="F126" s="18"/>
      <c r="G126" s="19"/>
      <c r="H126" s="20"/>
    </row>
    <row r="127" spans="1:8" ht="18" x14ac:dyDescent="0.25">
      <c r="A127" s="28"/>
      <c r="B127" s="64"/>
      <c r="C127" s="33"/>
      <c r="D127" s="17"/>
      <c r="E127" s="18"/>
      <c r="F127" s="18"/>
      <c r="G127" s="19"/>
      <c r="H127" s="20"/>
    </row>
    <row r="128" spans="1:8" ht="18" x14ac:dyDescent="0.25">
      <c r="A128" s="28"/>
      <c r="B128" s="64"/>
      <c r="C128" s="33"/>
      <c r="D128" s="17"/>
      <c r="E128" s="18"/>
      <c r="F128" s="18"/>
      <c r="G128" s="19"/>
      <c r="H128" s="20"/>
    </row>
    <row r="129" spans="1:8" ht="18" x14ac:dyDescent="0.25">
      <c r="A129" s="28"/>
      <c r="B129" s="58"/>
      <c r="C129" s="33"/>
      <c r="D129" s="17"/>
      <c r="E129" s="18"/>
      <c r="F129" s="18"/>
      <c r="G129" s="19"/>
      <c r="H129" s="20"/>
    </row>
    <row r="130" spans="1:8" ht="18.75" customHeight="1" x14ac:dyDescent="0.25">
      <c r="A130" s="167"/>
      <c r="B130" s="167"/>
      <c r="C130" s="167"/>
      <c r="D130" s="167"/>
      <c r="E130" s="167"/>
      <c r="F130" s="125"/>
      <c r="G130" s="27"/>
      <c r="H130" s="20"/>
    </row>
    <row r="131" spans="1:8" ht="18.75" customHeight="1" x14ac:dyDescent="0.25">
      <c r="A131" s="37"/>
      <c r="B131" s="68"/>
      <c r="C131" s="38"/>
      <c r="D131" s="39"/>
      <c r="E131" s="40"/>
      <c r="F131" s="40"/>
      <c r="G131" s="27"/>
      <c r="H131" s="20"/>
    </row>
    <row r="132" spans="1:8" ht="18.75" customHeight="1" x14ac:dyDescent="0.25">
      <c r="A132" s="37"/>
      <c r="B132" s="68"/>
      <c r="C132" s="38"/>
      <c r="D132" s="39"/>
      <c r="E132" s="40"/>
      <c r="F132" s="40"/>
      <c r="G132" s="27"/>
      <c r="H132" s="20"/>
    </row>
    <row r="133" spans="1:8" ht="18.75" customHeight="1" x14ac:dyDescent="0.25">
      <c r="A133" s="168"/>
      <c r="B133" s="168"/>
      <c r="C133" s="168"/>
      <c r="D133" s="168"/>
      <c r="E133" s="168"/>
      <c r="F133" s="126"/>
      <c r="G133" s="41"/>
      <c r="H133" s="20"/>
    </row>
    <row r="134" spans="1:8" ht="18" x14ac:dyDescent="0.25">
      <c r="A134" s="29"/>
      <c r="B134" s="69"/>
      <c r="C134" s="16"/>
      <c r="D134" s="17"/>
      <c r="E134" s="18"/>
      <c r="F134" s="18"/>
      <c r="G134" s="19"/>
      <c r="H134" s="20"/>
    </row>
    <row r="135" spans="1:8" x14ac:dyDescent="0.2">
      <c r="A135" s="169"/>
      <c r="B135" s="169"/>
      <c r="C135" s="169"/>
      <c r="D135" s="169"/>
      <c r="E135" s="169"/>
      <c r="F135" s="169"/>
      <c r="G135" s="169"/>
    </row>
    <row r="136" spans="1:8" ht="18" x14ac:dyDescent="0.25">
      <c r="A136" s="165"/>
      <c r="B136" s="165"/>
      <c r="C136" s="165"/>
      <c r="D136" s="165"/>
      <c r="E136" s="165"/>
      <c r="F136" s="124"/>
      <c r="G136" s="27"/>
    </row>
    <row r="137" spans="1:8" x14ac:dyDescent="0.2">
      <c r="A137" s="79"/>
      <c r="B137" s="69"/>
      <c r="C137" s="16"/>
      <c r="D137" s="17"/>
      <c r="E137" s="18"/>
      <c r="F137" s="18"/>
      <c r="G137" s="19"/>
    </row>
    <row r="138" spans="1:8" x14ac:dyDescent="0.2">
      <c r="A138" s="79"/>
      <c r="B138" s="69"/>
      <c r="C138" s="16"/>
      <c r="D138" s="17"/>
      <c r="E138" s="18"/>
      <c r="F138" s="18"/>
      <c r="G138" s="19"/>
    </row>
    <row r="139" spans="1:8" x14ac:dyDescent="0.2">
      <c r="A139" s="79"/>
      <c r="B139" s="69"/>
      <c r="C139" s="16"/>
      <c r="D139" s="17"/>
      <c r="E139" s="18"/>
      <c r="F139" s="18"/>
      <c r="G139" s="19"/>
    </row>
    <row r="140" spans="1:8" x14ac:dyDescent="0.2">
      <c r="A140" s="79"/>
      <c r="B140" s="69"/>
      <c r="C140" s="16"/>
      <c r="D140" s="17"/>
      <c r="E140" s="18"/>
      <c r="F140" s="18"/>
      <c r="G140" s="19"/>
    </row>
    <row r="141" spans="1:8" x14ac:dyDescent="0.2">
      <c r="A141" s="79"/>
      <c r="B141" s="69"/>
      <c r="C141" s="16"/>
      <c r="D141" s="17"/>
      <c r="E141" s="18"/>
      <c r="F141" s="18"/>
      <c r="G141" s="19"/>
    </row>
    <row r="142" spans="1:8" x14ac:dyDescent="0.2">
      <c r="A142" s="79"/>
      <c r="B142" s="69"/>
      <c r="C142" s="16"/>
      <c r="D142" s="17"/>
      <c r="E142" s="18"/>
      <c r="F142" s="18"/>
      <c r="G142" s="19"/>
    </row>
    <row r="143" spans="1:8" x14ac:dyDescent="0.2">
      <c r="A143" s="79"/>
      <c r="B143" s="69"/>
      <c r="C143" s="16"/>
      <c r="D143" s="17"/>
      <c r="E143" s="18"/>
      <c r="F143" s="18"/>
      <c r="G143" s="19"/>
    </row>
    <row r="144" spans="1:8" x14ac:dyDescent="0.2">
      <c r="A144" s="79"/>
      <c r="B144" s="69"/>
      <c r="C144" s="16"/>
      <c r="D144" s="17"/>
      <c r="E144" s="18"/>
      <c r="F144" s="18"/>
      <c r="G144" s="19"/>
    </row>
    <row r="145" spans="1:7" x14ac:dyDescent="0.2">
      <c r="A145" s="79"/>
      <c r="B145" s="69"/>
      <c r="C145" s="16"/>
      <c r="D145" s="17"/>
      <c r="E145" s="18"/>
      <c r="F145" s="18"/>
      <c r="G145" s="19"/>
    </row>
    <row r="146" spans="1:7" x14ac:dyDescent="0.2">
      <c r="A146" s="79"/>
      <c r="B146" s="69"/>
      <c r="C146" s="16"/>
      <c r="D146" s="17"/>
      <c r="E146" s="18"/>
      <c r="F146" s="18"/>
      <c r="G146" s="19"/>
    </row>
    <row r="147" spans="1:7" x14ac:dyDescent="0.2">
      <c r="A147" s="79"/>
      <c r="B147" s="69"/>
      <c r="C147" s="16"/>
      <c r="D147" s="17"/>
      <c r="E147" s="18"/>
      <c r="F147" s="18"/>
      <c r="G147" s="19"/>
    </row>
    <row r="148" spans="1:7" x14ac:dyDescent="0.2">
      <c r="A148" s="79"/>
      <c r="B148" s="69"/>
      <c r="C148" s="16"/>
      <c r="D148" s="17"/>
      <c r="E148" s="18"/>
      <c r="F148" s="18"/>
      <c r="G148" s="19"/>
    </row>
    <row r="149" spans="1:7" x14ac:dyDescent="0.2">
      <c r="A149" s="79"/>
      <c r="B149" s="69"/>
      <c r="C149" s="16"/>
      <c r="D149" s="17"/>
      <c r="E149" s="18"/>
      <c r="F149" s="18"/>
      <c r="G149" s="19"/>
    </row>
    <row r="150" spans="1:7" x14ac:dyDescent="0.2">
      <c r="A150" s="79"/>
      <c r="B150" s="69"/>
      <c r="C150" s="16"/>
      <c r="D150" s="17"/>
      <c r="E150" s="18"/>
      <c r="F150" s="18"/>
      <c r="G150" s="19"/>
    </row>
    <row r="151" spans="1:7" x14ac:dyDescent="0.2">
      <c r="A151" s="79"/>
      <c r="B151" s="69"/>
      <c r="C151" s="16"/>
      <c r="D151" s="17"/>
      <c r="E151" s="18"/>
      <c r="F151" s="18"/>
      <c r="G151" s="19"/>
    </row>
    <row r="152" spans="1:7" x14ac:dyDescent="0.2">
      <c r="A152" s="79"/>
      <c r="B152" s="69"/>
      <c r="C152" s="16"/>
      <c r="D152" s="17"/>
      <c r="E152" s="18"/>
      <c r="F152" s="18"/>
      <c r="G152" s="19"/>
    </row>
    <row r="153" spans="1:7" x14ac:dyDescent="0.2">
      <c r="A153" s="79"/>
      <c r="B153" s="69"/>
      <c r="C153" s="16"/>
      <c r="D153" s="17"/>
      <c r="E153" s="18"/>
      <c r="F153" s="18"/>
      <c r="G153" s="19"/>
    </row>
    <row r="154" spans="1:7" x14ac:dyDescent="0.2">
      <c r="A154" s="79"/>
      <c r="B154" s="69"/>
      <c r="C154" s="16"/>
      <c r="D154" s="17"/>
      <c r="E154" s="18"/>
      <c r="F154" s="18"/>
      <c r="G154" s="19"/>
    </row>
    <row r="155" spans="1:7" x14ac:dyDescent="0.2">
      <c r="A155" s="79"/>
      <c r="B155" s="69"/>
      <c r="C155" s="16"/>
      <c r="D155" s="17"/>
      <c r="E155" s="18"/>
      <c r="F155" s="18"/>
      <c r="G155" s="19"/>
    </row>
    <row r="156" spans="1:7" x14ac:dyDescent="0.2">
      <c r="A156" s="79"/>
      <c r="B156" s="69"/>
      <c r="C156" s="16"/>
      <c r="D156" s="17"/>
      <c r="E156" s="18"/>
      <c r="F156" s="18"/>
      <c r="G156" s="19"/>
    </row>
    <row r="157" spans="1:7" x14ac:dyDescent="0.2">
      <c r="A157" s="79"/>
      <c r="B157" s="69"/>
      <c r="C157" s="16"/>
      <c r="D157" s="17"/>
      <c r="E157" s="18"/>
      <c r="F157" s="18"/>
      <c r="G157" s="19"/>
    </row>
    <row r="158" spans="1:7" x14ac:dyDescent="0.2">
      <c r="A158" s="79"/>
      <c r="B158" s="69"/>
      <c r="C158" s="16"/>
      <c r="D158" s="17"/>
      <c r="E158" s="18"/>
      <c r="F158" s="18"/>
      <c r="G158" s="19"/>
    </row>
    <row r="159" spans="1:7" x14ac:dyDescent="0.2">
      <c r="A159" s="79"/>
      <c r="B159" s="69"/>
      <c r="C159" s="16"/>
      <c r="D159" s="17"/>
      <c r="E159" s="18"/>
      <c r="F159" s="18"/>
      <c r="G159" s="19"/>
    </row>
    <row r="160" spans="1:7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</sheetData>
  <sheetProtection algorithmName="SHA-512" hashValue="6LVntQ9ByP55+av0GNVzXKislSVKXKJFdaQ73+PtZKWzpXrsq952j89CV8KZv29VNgmrdHW0nfl4J0qxmdNYag==" saltValue="ThDWkVtdjfim3pJIEE/iFA==" spinCount="100000" sheet="1" objects="1" scenarios="1"/>
  <mergeCells count="7">
    <mergeCell ref="A136:E136"/>
    <mergeCell ref="B2:G2"/>
    <mergeCell ref="A62:E62"/>
    <mergeCell ref="A92:E92"/>
    <mergeCell ref="A130:E130"/>
    <mergeCell ref="A133:E133"/>
    <mergeCell ref="A135:G135"/>
  </mergeCells>
  <conditionalFormatting sqref="A6:A24">
    <cfRule type="expression" dxfId="1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23:E24 E6:E21" xr:uid="{F5E5B521-14F4-4081-8C2E-31F30B84714D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67C6-2B19-4910-8F3C-8DCF19400D5B}">
  <sheetPr>
    <tabColor indexed="47"/>
    <pageSetUpPr fitToPage="1"/>
  </sheetPr>
  <dimension ref="A1:H1950"/>
  <sheetViews>
    <sheetView view="pageBreakPreview" zoomScale="115" zoomScaleNormal="100" zoomScaleSheetLayoutView="115" workbookViewId="0">
      <selection activeCell="E13" sqref="E13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8" x14ac:dyDescent="0.2">
      <c r="A1" s="79"/>
      <c r="B1" s="69"/>
      <c r="C1" s="16"/>
      <c r="D1" s="17"/>
      <c r="E1" s="18"/>
      <c r="F1" s="18"/>
      <c r="G1" s="19"/>
    </row>
    <row r="2" spans="1:8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8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8" ht="15" x14ac:dyDescent="0.2">
      <c r="A4" s="4"/>
      <c r="B4" s="48" t="s">
        <v>73</v>
      </c>
      <c r="C4" s="5"/>
      <c r="D4" s="6"/>
      <c r="E4" s="7"/>
      <c r="F4" s="83"/>
      <c r="G4" s="8"/>
    </row>
    <row r="5" spans="1:8" ht="15" x14ac:dyDescent="0.2">
      <c r="A5" s="142"/>
      <c r="B5" s="48"/>
      <c r="C5" s="5"/>
      <c r="D5" s="6"/>
      <c r="E5" s="7"/>
      <c r="F5" s="83"/>
      <c r="G5" s="8"/>
    </row>
    <row r="6" spans="1:8" ht="28.5" x14ac:dyDescent="0.2">
      <c r="A6" s="141">
        <f>IF(D6="","",MAX($A$2:A5)+1)+'3. DOBAVA DV'!A21</f>
        <v>98</v>
      </c>
      <c r="B6" s="129" t="s">
        <v>67</v>
      </c>
      <c r="C6" s="130" t="s">
        <v>8</v>
      </c>
      <c r="D6" s="11">
        <v>1</v>
      </c>
      <c r="E6" s="80">
        <v>0</v>
      </c>
      <c r="F6" s="116">
        <f t="shared" ref="F6:F12" si="0">IF(ISNUMBER(E6),IF(E6&gt;0,ROUND(E6,2),0),0)</f>
        <v>0</v>
      </c>
      <c r="G6" s="117">
        <f t="shared" ref="G6:G12" si="1">ROUND(D6*F6,2)</f>
        <v>0</v>
      </c>
    </row>
    <row r="7" spans="1:8" ht="28.5" x14ac:dyDescent="0.2">
      <c r="A7" s="140">
        <f>IF(D7="","",MAX($A$2:A6)+1)</f>
        <v>99</v>
      </c>
      <c r="B7" s="129" t="s">
        <v>68</v>
      </c>
      <c r="C7" s="130" t="s">
        <v>8</v>
      </c>
      <c r="D7" s="11">
        <v>1</v>
      </c>
      <c r="E7" s="80">
        <v>0</v>
      </c>
      <c r="F7" s="116">
        <f t="shared" si="0"/>
        <v>0</v>
      </c>
      <c r="G7" s="117">
        <f t="shared" si="1"/>
        <v>0</v>
      </c>
    </row>
    <row r="8" spans="1:8" ht="28.5" x14ac:dyDescent="0.2">
      <c r="A8" s="140">
        <f>IF(D8="","",MAX($A$2:A7)+1)</f>
        <v>100</v>
      </c>
      <c r="B8" s="129" t="s">
        <v>78</v>
      </c>
      <c r="C8" s="130" t="s">
        <v>8</v>
      </c>
      <c r="D8" s="11">
        <v>1</v>
      </c>
      <c r="E8" s="80">
        <v>0</v>
      </c>
      <c r="F8" s="116">
        <f t="shared" si="0"/>
        <v>0</v>
      </c>
      <c r="G8" s="117">
        <f t="shared" si="1"/>
        <v>0</v>
      </c>
    </row>
    <row r="9" spans="1:8" ht="14.25" x14ac:dyDescent="0.2">
      <c r="A9" s="140">
        <f>IF(D9="","",MAX($A$2:A8)+1)</f>
        <v>101</v>
      </c>
      <c r="B9" s="129" t="s">
        <v>74</v>
      </c>
      <c r="C9" s="130" t="s">
        <v>8</v>
      </c>
      <c r="D9" s="11">
        <v>1</v>
      </c>
      <c r="E9" s="80">
        <v>0</v>
      </c>
      <c r="F9" s="116">
        <f t="shared" si="0"/>
        <v>0</v>
      </c>
      <c r="G9" s="117">
        <f t="shared" si="1"/>
        <v>0</v>
      </c>
    </row>
    <row r="10" spans="1:8" ht="42.75" x14ac:dyDescent="0.2">
      <c r="A10" s="140">
        <f>IF(D10="","",MAX($A$2:A9)+1)</f>
        <v>102</v>
      </c>
      <c r="B10" s="129" t="s">
        <v>69</v>
      </c>
      <c r="C10" s="130" t="s">
        <v>8</v>
      </c>
      <c r="D10" s="11">
        <v>5</v>
      </c>
      <c r="E10" s="80">
        <v>0</v>
      </c>
      <c r="F10" s="116">
        <f t="shared" si="0"/>
        <v>0</v>
      </c>
      <c r="G10" s="117">
        <f t="shared" si="1"/>
        <v>0</v>
      </c>
    </row>
    <row r="11" spans="1:8" ht="42.75" x14ac:dyDescent="0.2">
      <c r="A11" s="140">
        <f>IF(D11="","",MAX($A$2:A10)+1)</f>
        <v>103</v>
      </c>
      <c r="B11" s="129" t="s">
        <v>70</v>
      </c>
      <c r="C11" s="130" t="s">
        <v>8</v>
      </c>
      <c r="D11" s="11">
        <v>5</v>
      </c>
      <c r="E11" s="80">
        <v>0</v>
      </c>
      <c r="F11" s="116">
        <f t="shared" si="0"/>
        <v>0</v>
      </c>
      <c r="G11" s="117">
        <f t="shared" si="1"/>
        <v>0</v>
      </c>
    </row>
    <row r="12" spans="1:8" ht="28.5" x14ac:dyDescent="0.2">
      <c r="A12" s="140">
        <f>IF(D12="","",MAX($A$2:A11)+1)</f>
        <v>104</v>
      </c>
      <c r="B12" s="129" t="s">
        <v>71</v>
      </c>
      <c r="C12" s="130" t="s">
        <v>8</v>
      </c>
      <c r="D12" s="11">
        <v>1</v>
      </c>
      <c r="E12" s="80">
        <v>0</v>
      </c>
      <c r="F12" s="116">
        <f t="shared" si="0"/>
        <v>0</v>
      </c>
      <c r="G12" s="117">
        <f t="shared" si="1"/>
        <v>0</v>
      </c>
    </row>
    <row r="13" spans="1:8" ht="15" thickBot="1" x14ac:dyDescent="0.25">
      <c r="A13" s="140">
        <f>IF(D13="","",MAX($A$2:A12)+1)</f>
        <v>105</v>
      </c>
      <c r="B13" s="129" t="s">
        <v>72</v>
      </c>
      <c r="C13" s="130" t="s">
        <v>8</v>
      </c>
      <c r="D13" s="11">
        <v>1</v>
      </c>
      <c r="E13" s="80">
        <v>0</v>
      </c>
      <c r="F13" s="116">
        <f t="shared" ref="F13" si="2">IF(ISNUMBER(E13),IF(E13&gt;0,ROUND(E13,2),0),0)</f>
        <v>0</v>
      </c>
      <c r="G13" s="117">
        <f t="shared" ref="G13" si="3">ROUND(D13*F13,2)</f>
        <v>0</v>
      </c>
    </row>
    <row r="14" spans="1:8" ht="18.75" thickBot="1" x14ac:dyDescent="0.3">
      <c r="A14" s="143"/>
      <c r="B14" s="144"/>
      <c r="C14" s="145"/>
      <c r="D14" s="146"/>
      <c r="E14" s="15" t="s">
        <v>6</v>
      </c>
      <c r="F14" s="85"/>
      <c r="G14" s="82">
        <f>SUM(G6:G13)</f>
        <v>0</v>
      </c>
      <c r="H14" s="20"/>
    </row>
    <row r="15" spans="1:8" ht="18" x14ac:dyDescent="0.25">
      <c r="A15" s="21"/>
      <c r="B15" s="51"/>
      <c r="C15" s="22"/>
      <c r="D15" s="17"/>
      <c r="E15" s="18"/>
      <c r="F15" s="18"/>
      <c r="G15" s="19"/>
      <c r="H15" s="20"/>
    </row>
    <row r="16" spans="1:8" ht="18" x14ac:dyDescent="0.25">
      <c r="A16" s="21"/>
      <c r="B16" s="52"/>
      <c r="C16" s="22"/>
      <c r="D16" s="17"/>
      <c r="E16" s="18"/>
      <c r="F16" s="18"/>
      <c r="G16" s="19"/>
      <c r="H16" s="20"/>
    </row>
    <row r="17" spans="1:8" ht="18" x14ac:dyDescent="0.25">
      <c r="A17" s="24"/>
      <c r="B17" s="53"/>
      <c r="C17" s="25"/>
      <c r="D17" s="17"/>
      <c r="E17" s="18"/>
      <c r="F17" s="18"/>
      <c r="G17" s="19"/>
      <c r="H17" s="20"/>
    </row>
    <row r="18" spans="1:8" ht="18" x14ac:dyDescent="0.25">
      <c r="A18" s="21"/>
      <c r="B18" s="54"/>
      <c r="C18" s="25"/>
      <c r="D18" s="17"/>
      <c r="E18" s="18"/>
      <c r="F18" s="18"/>
      <c r="G18" s="19"/>
      <c r="H18" s="20"/>
    </row>
    <row r="19" spans="1:8" ht="18" x14ac:dyDescent="0.25">
      <c r="A19" s="21"/>
      <c r="B19" s="54"/>
      <c r="C19" s="25"/>
      <c r="D19" s="17"/>
      <c r="E19" s="18"/>
      <c r="F19" s="18"/>
      <c r="G19" s="19"/>
      <c r="H19" s="20"/>
    </row>
    <row r="20" spans="1:8" ht="18" x14ac:dyDescent="0.25">
      <c r="A20" s="21"/>
      <c r="B20" s="54"/>
      <c r="C20" s="25"/>
      <c r="D20" s="17"/>
      <c r="E20" s="18"/>
      <c r="F20" s="18"/>
      <c r="G20" s="19"/>
      <c r="H20" s="20"/>
    </row>
    <row r="21" spans="1:8" ht="18" x14ac:dyDescent="0.25">
      <c r="A21" s="21"/>
      <c r="B21" s="54"/>
      <c r="C21" s="25"/>
      <c r="D21" s="17"/>
      <c r="E21" s="18"/>
      <c r="F21" s="18"/>
      <c r="G21" s="19"/>
      <c r="H21" s="20"/>
    </row>
    <row r="22" spans="1:8" ht="18" x14ac:dyDescent="0.25">
      <c r="A22" s="21"/>
      <c r="B22" s="54"/>
      <c r="C22" s="25"/>
      <c r="D22" s="17"/>
      <c r="E22" s="18"/>
      <c r="F22" s="18"/>
      <c r="G22" s="19"/>
      <c r="H22" s="20"/>
    </row>
    <row r="23" spans="1:8" ht="18" x14ac:dyDescent="0.25">
      <c r="A23" s="21"/>
      <c r="B23" s="54"/>
      <c r="C23" s="25"/>
      <c r="D23" s="17"/>
      <c r="E23" s="18"/>
      <c r="F23" s="18"/>
      <c r="G23" s="19"/>
      <c r="H23" s="20"/>
    </row>
    <row r="24" spans="1:8" ht="18" x14ac:dyDescent="0.25">
      <c r="A24" s="21"/>
      <c r="B24" s="54"/>
      <c r="C24" s="25"/>
      <c r="D24" s="17"/>
      <c r="E24" s="18"/>
      <c r="F24" s="18"/>
      <c r="G24" s="19"/>
      <c r="H24" s="20"/>
    </row>
    <row r="25" spans="1:8" ht="18" x14ac:dyDescent="0.25">
      <c r="A25" s="21"/>
      <c r="B25" s="54"/>
      <c r="C25" s="25"/>
      <c r="D25" s="17"/>
      <c r="E25" s="18"/>
      <c r="F25" s="18"/>
      <c r="G25" s="19"/>
      <c r="H25" s="20"/>
    </row>
    <row r="26" spans="1:8" ht="18" x14ac:dyDescent="0.25">
      <c r="A26" s="21"/>
      <c r="B26" s="52"/>
      <c r="C26" s="22"/>
      <c r="D26" s="17"/>
      <c r="E26" s="18"/>
      <c r="F26" s="18"/>
      <c r="G26" s="19"/>
      <c r="H26" s="20"/>
    </row>
    <row r="27" spans="1:8" ht="18" x14ac:dyDescent="0.25">
      <c r="A27" s="21"/>
      <c r="B27" s="51"/>
      <c r="C27" s="25"/>
      <c r="D27" s="17"/>
      <c r="E27" s="18"/>
      <c r="F27" s="18"/>
      <c r="G27" s="19"/>
      <c r="H27" s="20"/>
    </row>
    <row r="28" spans="1:8" ht="18" x14ac:dyDescent="0.25">
      <c r="A28" s="26"/>
      <c r="B28" s="55"/>
      <c r="C28" s="25"/>
      <c r="D28" s="17"/>
      <c r="E28" s="18"/>
      <c r="F28" s="18"/>
      <c r="G28" s="19"/>
      <c r="H28" s="20"/>
    </row>
    <row r="29" spans="1:8" ht="18" x14ac:dyDescent="0.25">
      <c r="A29" s="21"/>
      <c r="B29" s="52"/>
      <c r="C29" s="25"/>
      <c r="D29" s="17"/>
      <c r="E29" s="18"/>
      <c r="F29" s="18"/>
      <c r="G29" s="19"/>
      <c r="H29" s="20"/>
    </row>
    <row r="30" spans="1:8" ht="18" x14ac:dyDescent="0.25">
      <c r="A30" s="21"/>
      <c r="B30" s="52"/>
      <c r="C30" s="25"/>
      <c r="D30" s="17"/>
      <c r="E30" s="18"/>
      <c r="F30" s="18"/>
      <c r="G30" s="19"/>
      <c r="H30" s="20"/>
    </row>
    <row r="31" spans="1:8" ht="18" x14ac:dyDescent="0.25">
      <c r="A31" s="21"/>
      <c r="B31" s="51"/>
      <c r="C31" s="25"/>
      <c r="D31" s="17"/>
      <c r="E31" s="18"/>
      <c r="F31" s="18"/>
      <c r="G31" s="19"/>
      <c r="H31" s="20"/>
    </row>
    <row r="32" spans="1:8" ht="18" x14ac:dyDescent="0.25">
      <c r="A32" s="21"/>
      <c r="B32" s="52"/>
      <c r="C32" s="22"/>
      <c r="D32" s="17"/>
      <c r="E32" s="18"/>
      <c r="F32" s="18"/>
      <c r="G32" s="19"/>
      <c r="H32" s="20"/>
    </row>
    <row r="33" spans="1:8" ht="18" x14ac:dyDescent="0.25">
      <c r="A33" s="21"/>
      <c r="B33" s="52"/>
      <c r="C33" s="25"/>
      <c r="D33" s="17"/>
      <c r="E33" s="18"/>
      <c r="F33" s="18"/>
      <c r="G33" s="19"/>
      <c r="H33" s="20"/>
    </row>
    <row r="34" spans="1:8" ht="18" x14ac:dyDescent="0.25">
      <c r="A34" s="21"/>
      <c r="B34" s="52"/>
      <c r="C34" s="25"/>
      <c r="D34" s="17"/>
      <c r="E34" s="18"/>
      <c r="F34" s="18"/>
      <c r="G34" s="19"/>
      <c r="H34" s="20"/>
    </row>
    <row r="35" spans="1:8" ht="18" x14ac:dyDescent="0.25">
      <c r="A35" s="21"/>
      <c r="B35" s="56"/>
      <c r="C35" s="25"/>
      <c r="D35" s="17"/>
      <c r="E35" s="18"/>
      <c r="F35" s="18"/>
      <c r="G35" s="19"/>
      <c r="H35" s="20"/>
    </row>
    <row r="36" spans="1:8" ht="18" x14ac:dyDescent="0.25">
      <c r="A36" s="21"/>
      <c r="B36" s="52"/>
      <c r="C36" s="22"/>
      <c r="D36" s="17"/>
      <c r="E36" s="18"/>
      <c r="F36" s="18"/>
      <c r="G36" s="19"/>
      <c r="H36" s="20"/>
    </row>
    <row r="37" spans="1:8" ht="18" x14ac:dyDescent="0.25">
      <c r="A37" s="21"/>
      <c r="B37" s="52"/>
      <c r="C37" s="25"/>
      <c r="D37" s="17"/>
      <c r="E37" s="18"/>
      <c r="F37" s="18"/>
      <c r="G37" s="19"/>
      <c r="H37" s="20"/>
    </row>
    <row r="38" spans="1:8" ht="18" x14ac:dyDescent="0.25">
      <c r="A38" s="21"/>
      <c r="B38" s="52"/>
      <c r="C38" s="25"/>
      <c r="D38" s="17"/>
      <c r="E38" s="18"/>
      <c r="F38" s="18"/>
      <c r="G38" s="19"/>
      <c r="H38" s="20"/>
    </row>
    <row r="39" spans="1:8" ht="18" x14ac:dyDescent="0.25">
      <c r="A39" s="21"/>
      <c r="B39" s="51"/>
      <c r="C39" s="25"/>
      <c r="D39" s="17"/>
      <c r="E39" s="18"/>
      <c r="F39" s="18"/>
      <c r="G39" s="19"/>
      <c r="H39" s="20"/>
    </row>
    <row r="40" spans="1:8" ht="18" x14ac:dyDescent="0.25">
      <c r="A40" s="21"/>
      <c r="B40" s="52"/>
      <c r="C40" s="22"/>
      <c r="D40" s="17"/>
      <c r="E40" s="18"/>
      <c r="F40" s="18"/>
      <c r="G40" s="19"/>
      <c r="H40" s="20"/>
    </row>
    <row r="41" spans="1:8" ht="18" x14ac:dyDescent="0.25">
      <c r="A41" s="21"/>
      <c r="B41" s="57"/>
      <c r="C41" s="25"/>
      <c r="D41" s="17"/>
      <c r="E41" s="18"/>
      <c r="F41" s="18"/>
      <c r="G41" s="19"/>
      <c r="H41" s="20"/>
    </row>
    <row r="42" spans="1:8" ht="18" x14ac:dyDescent="0.25">
      <c r="A42" s="21"/>
      <c r="B42" s="52"/>
      <c r="C42" s="25"/>
      <c r="D42" s="17"/>
      <c r="E42" s="18"/>
      <c r="F42" s="18"/>
      <c r="G42" s="19"/>
      <c r="H42" s="20"/>
    </row>
    <row r="43" spans="1:8" ht="18" x14ac:dyDescent="0.25">
      <c r="A43" s="21"/>
      <c r="B43" s="51"/>
      <c r="C43" s="25"/>
      <c r="D43" s="17"/>
      <c r="E43" s="18"/>
      <c r="F43" s="18"/>
      <c r="G43" s="19"/>
      <c r="H43" s="20"/>
    </row>
    <row r="44" spans="1:8" ht="18" x14ac:dyDescent="0.25">
      <c r="A44" s="21"/>
      <c r="B44" s="51"/>
      <c r="C44" s="25"/>
      <c r="D44" s="17"/>
      <c r="E44" s="18"/>
      <c r="F44" s="18"/>
      <c r="G44" s="19"/>
      <c r="H44" s="20"/>
    </row>
    <row r="45" spans="1:8" ht="18" x14ac:dyDescent="0.25">
      <c r="A45" s="21"/>
      <c r="B45" s="51"/>
      <c r="C45" s="25"/>
      <c r="D45" s="17"/>
      <c r="E45" s="18"/>
      <c r="F45" s="18"/>
      <c r="G45" s="19"/>
      <c r="H45" s="20"/>
    </row>
    <row r="46" spans="1:8" ht="18" x14ac:dyDescent="0.25">
      <c r="A46" s="21"/>
      <c r="B46" s="52"/>
      <c r="C46" s="22"/>
      <c r="D46" s="17"/>
      <c r="E46" s="18"/>
      <c r="F46" s="18"/>
      <c r="G46" s="19"/>
      <c r="H46" s="20"/>
    </row>
    <row r="47" spans="1:8" ht="18" x14ac:dyDescent="0.25">
      <c r="A47" s="21"/>
      <c r="B47" s="52"/>
      <c r="C47" s="25"/>
      <c r="D47" s="17"/>
      <c r="E47" s="18"/>
      <c r="F47" s="18"/>
      <c r="G47" s="19"/>
      <c r="H47" s="20"/>
    </row>
    <row r="48" spans="1:8" ht="18" x14ac:dyDescent="0.25">
      <c r="A48" s="21"/>
      <c r="B48" s="55"/>
      <c r="C48" s="25"/>
      <c r="D48" s="17"/>
      <c r="E48" s="18"/>
      <c r="F48" s="18"/>
      <c r="G48" s="19"/>
      <c r="H48" s="20"/>
    </row>
    <row r="49" spans="1:8" ht="18" x14ac:dyDescent="0.25">
      <c r="A49" s="21"/>
      <c r="B49" s="52"/>
      <c r="C49" s="25"/>
      <c r="D49" s="17"/>
      <c r="E49" s="18"/>
      <c r="F49" s="18"/>
      <c r="G49" s="19"/>
      <c r="H49" s="20"/>
    </row>
    <row r="50" spans="1:8" ht="18" x14ac:dyDescent="0.25">
      <c r="A50" s="21"/>
      <c r="B50" s="52"/>
      <c r="C50" s="25"/>
      <c r="D50" s="17"/>
      <c r="E50" s="18"/>
      <c r="F50" s="18"/>
      <c r="G50" s="19"/>
      <c r="H50" s="20"/>
    </row>
    <row r="51" spans="1:8" ht="18.75" customHeight="1" x14ac:dyDescent="0.25">
      <c r="A51" s="167"/>
      <c r="B51" s="167"/>
      <c r="C51" s="167"/>
      <c r="D51" s="167"/>
      <c r="E51" s="167"/>
      <c r="F51" s="125"/>
      <c r="G51" s="27"/>
      <c r="H51" s="20"/>
    </row>
    <row r="52" spans="1:8" ht="18" x14ac:dyDescent="0.25">
      <c r="A52" s="21"/>
      <c r="B52" s="52"/>
      <c r="C52" s="22"/>
      <c r="D52" s="17"/>
      <c r="E52" s="18"/>
      <c r="F52" s="18"/>
      <c r="G52" s="19"/>
      <c r="H52" s="20"/>
    </row>
    <row r="53" spans="1:8" ht="18" x14ac:dyDescent="0.25">
      <c r="A53" s="24"/>
      <c r="B53" s="53"/>
      <c r="C53" s="22"/>
      <c r="D53" s="17"/>
      <c r="E53" s="18"/>
      <c r="F53" s="18"/>
      <c r="G53" s="19"/>
      <c r="H53" s="20"/>
    </row>
    <row r="54" spans="1:8" ht="18" x14ac:dyDescent="0.25">
      <c r="A54" s="28"/>
      <c r="B54" s="58"/>
      <c r="C54" s="22"/>
      <c r="D54" s="17"/>
      <c r="E54" s="18"/>
      <c r="F54" s="18"/>
      <c r="G54" s="19"/>
      <c r="H54" s="20"/>
    </row>
    <row r="55" spans="1:8" ht="18" x14ac:dyDescent="0.25">
      <c r="A55" s="28"/>
      <c r="B55" s="59"/>
      <c r="C55" s="30"/>
      <c r="D55" s="17"/>
      <c r="E55" s="18"/>
      <c r="F55" s="18"/>
      <c r="G55" s="19"/>
      <c r="H55" s="20"/>
    </row>
    <row r="56" spans="1:8" ht="18" x14ac:dyDescent="0.25">
      <c r="A56" s="28"/>
      <c r="B56" s="60"/>
      <c r="C56" s="30"/>
      <c r="D56" s="17"/>
      <c r="E56" s="18"/>
      <c r="F56" s="18"/>
      <c r="G56" s="19"/>
      <c r="H56" s="20"/>
    </row>
    <row r="57" spans="1:8" ht="18" x14ac:dyDescent="0.25">
      <c r="A57" s="28"/>
      <c r="B57" s="61"/>
      <c r="C57" s="30"/>
      <c r="D57" s="17"/>
      <c r="E57" s="18"/>
      <c r="F57" s="18"/>
      <c r="G57" s="19"/>
      <c r="H57" s="20"/>
    </row>
    <row r="58" spans="1:8" ht="18" x14ac:dyDescent="0.25">
      <c r="A58" s="28"/>
      <c r="B58" s="61"/>
      <c r="C58" s="30"/>
      <c r="D58" s="17"/>
      <c r="E58" s="18"/>
      <c r="F58" s="18"/>
      <c r="G58" s="19"/>
      <c r="H58" s="20"/>
    </row>
    <row r="59" spans="1:8" ht="18" x14ac:dyDescent="0.25">
      <c r="A59" s="28"/>
      <c r="B59" s="62"/>
      <c r="C59" s="30"/>
      <c r="D59" s="17"/>
      <c r="E59" s="18"/>
      <c r="F59" s="18"/>
      <c r="G59" s="19"/>
      <c r="H59" s="20"/>
    </row>
    <row r="60" spans="1:8" ht="18" x14ac:dyDescent="0.25">
      <c r="A60" s="28"/>
      <c r="B60" s="62"/>
      <c r="C60" s="30"/>
      <c r="D60" s="17"/>
      <c r="E60" s="18"/>
      <c r="F60" s="18"/>
      <c r="G60" s="19"/>
      <c r="H60" s="20"/>
    </row>
    <row r="61" spans="1:8" ht="18" x14ac:dyDescent="0.25">
      <c r="A61" s="31"/>
      <c r="B61" s="62"/>
      <c r="C61" s="30"/>
      <c r="D61" s="17"/>
      <c r="E61" s="18"/>
      <c r="F61" s="18"/>
      <c r="G61" s="19"/>
      <c r="H61" s="20"/>
    </row>
    <row r="62" spans="1:8" ht="18" x14ac:dyDescent="0.25">
      <c r="A62" s="28"/>
      <c r="B62" s="62"/>
      <c r="C62" s="30"/>
      <c r="D62" s="17"/>
      <c r="E62" s="18"/>
      <c r="F62" s="18"/>
      <c r="G62" s="19"/>
      <c r="H62" s="20"/>
    </row>
    <row r="63" spans="1:8" ht="18" x14ac:dyDescent="0.25">
      <c r="A63" s="28"/>
      <c r="B63" s="58"/>
      <c r="C63" s="30"/>
      <c r="D63" s="17"/>
      <c r="E63" s="18"/>
      <c r="F63" s="18"/>
      <c r="G63" s="19"/>
      <c r="H63" s="20"/>
    </row>
    <row r="64" spans="1:8" ht="18" x14ac:dyDescent="0.25">
      <c r="A64" s="28"/>
      <c r="B64" s="58"/>
      <c r="C64" s="30"/>
      <c r="D64" s="17"/>
      <c r="E64" s="18"/>
      <c r="F64" s="18"/>
      <c r="G64" s="19"/>
      <c r="H64" s="20"/>
    </row>
    <row r="65" spans="1:8" ht="18" x14ac:dyDescent="0.25">
      <c r="A65" s="28"/>
      <c r="B65" s="59"/>
      <c r="C65" s="30"/>
      <c r="D65" s="17"/>
      <c r="E65" s="18"/>
      <c r="F65" s="18"/>
      <c r="G65" s="19"/>
      <c r="H65" s="20"/>
    </row>
    <row r="66" spans="1:8" ht="18" x14ac:dyDescent="0.25">
      <c r="A66" s="28"/>
      <c r="B66" s="62"/>
      <c r="C66" s="30"/>
      <c r="D66" s="17"/>
      <c r="E66" s="18"/>
      <c r="F66" s="18"/>
      <c r="G66" s="19"/>
      <c r="H66" s="20"/>
    </row>
    <row r="67" spans="1:8" ht="18" x14ac:dyDescent="0.25">
      <c r="A67" s="28"/>
      <c r="B67" s="58"/>
      <c r="C67" s="30"/>
      <c r="D67" s="17"/>
      <c r="E67" s="18"/>
      <c r="F67" s="18"/>
      <c r="G67" s="19"/>
      <c r="H67" s="20"/>
    </row>
    <row r="68" spans="1:8" ht="18" x14ac:dyDescent="0.25">
      <c r="A68" s="28"/>
      <c r="B68" s="60"/>
      <c r="C68" s="30"/>
      <c r="D68" s="17"/>
      <c r="E68" s="18"/>
      <c r="F68" s="18"/>
      <c r="G68" s="19"/>
      <c r="H68" s="20"/>
    </row>
    <row r="69" spans="1:8" ht="18" x14ac:dyDescent="0.25">
      <c r="A69" s="23"/>
      <c r="B69" s="57"/>
      <c r="C69" s="32"/>
      <c r="D69" s="17"/>
      <c r="E69" s="18"/>
      <c r="F69" s="18"/>
      <c r="G69" s="19"/>
      <c r="H69" s="20"/>
    </row>
    <row r="70" spans="1:8" ht="18" x14ac:dyDescent="0.25">
      <c r="A70" s="23"/>
      <c r="B70" s="57"/>
      <c r="C70" s="32"/>
      <c r="D70" s="17"/>
      <c r="E70" s="18"/>
      <c r="F70" s="18"/>
      <c r="G70" s="19"/>
      <c r="H70" s="20"/>
    </row>
    <row r="71" spans="1:8" ht="18" x14ac:dyDescent="0.25">
      <c r="A71" s="23"/>
      <c r="B71" s="57"/>
      <c r="C71" s="32"/>
      <c r="D71" s="17"/>
      <c r="E71" s="18"/>
      <c r="F71" s="18"/>
      <c r="G71" s="19"/>
      <c r="H71" s="20"/>
    </row>
    <row r="72" spans="1:8" ht="18" x14ac:dyDescent="0.25">
      <c r="A72" s="23"/>
      <c r="B72" s="57"/>
      <c r="C72" s="32"/>
      <c r="D72" s="17"/>
      <c r="E72" s="18"/>
      <c r="F72" s="18"/>
      <c r="G72" s="19"/>
      <c r="H72" s="20"/>
    </row>
    <row r="73" spans="1:8" ht="18" x14ac:dyDescent="0.25">
      <c r="A73" s="23"/>
      <c r="B73" s="57"/>
      <c r="C73" s="32"/>
      <c r="D73" s="17"/>
      <c r="E73" s="18"/>
      <c r="F73" s="18"/>
      <c r="G73" s="19"/>
      <c r="H73" s="20"/>
    </row>
    <row r="74" spans="1:8" ht="18" x14ac:dyDescent="0.25">
      <c r="A74" s="28"/>
      <c r="B74" s="52"/>
      <c r="C74" s="22"/>
      <c r="D74" s="17"/>
      <c r="E74" s="18"/>
      <c r="F74" s="18"/>
      <c r="G74" s="19"/>
      <c r="H74" s="20"/>
    </row>
    <row r="75" spans="1:8" ht="18" x14ac:dyDescent="0.25">
      <c r="A75" s="28"/>
      <c r="B75" s="59"/>
      <c r="C75" s="30"/>
      <c r="D75" s="17"/>
      <c r="E75" s="18"/>
      <c r="F75" s="18"/>
      <c r="G75" s="19"/>
      <c r="H75" s="20"/>
    </row>
    <row r="76" spans="1:8" ht="18" x14ac:dyDescent="0.25">
      <c r="A76" s="28"/>
      <c r="B76" s="60"/>
      <c r="C76" s="30"/>
      <c r="D76" s="17"/>
      <c r="E76" s="18"/>
      <c r="F76" s="18"/>
      <c r="G76" s="19"/>
      <c r="H76" s="20"/>
    </row>
    <row r="77" spans="1:8" ht="18" x14ac:dyDescent="0.25">
      <c r="A77" s="28"/>
      <c r="B77" s="58"/>
      <c r="C77" s="30"/>
      <c r="D77" s="17"/>
      <c r="E77" s="18"/>
      <c r="F77" s="18"/>
      <c r="G77" s="19"/>
      <c r="H77" s="20"/>
    </row>
    <row r="78" spans="1:8" ht="18" x14ac:dyDescent="0.25">
      <c r="A78" s="28"/>
      <c r="B78" s="58"/>
      <c r="C78" s="30"/>
      <c r="D78" s="17"/>
      <c r="E78" s="18"/>
      <c r="F78" s="18"/>
      <c r="G78" s="19"/>
      <c r="H78" s="20"/>
    </row>
    <row r="79" spans="1:8" ht="18" x14ac:dyDescent="0.25">
      <c r="A79" s="28"/>
      <c r="B79" s="59"/>
      <c r="C79" s="30"/>
      <c r="D79" s="17"/>
      <c r="E79" s="18"/>
      <c r="F79" s="18"/>
      <c r="G79" s="19"/>
      <c r="H79" s="20"/>
    </row>
    <row r="80" spans="1:8" ht="18" x14ac:dyDescent="0.25">
      <c r="A80" s="21"/>
      <c r="B80" s="52"/>
      <c r="C80" s="22"/>
      <c r="D80" s="17"/>
      <c r="E80" s="18"/>
      <c r="F80" s="18"/>
      <c r="G80" s="19"/>
      <c r="H80" s="20"/>
    </row>
    <row r="81" spans="1:8" ht="18.75" customHeight="1" x14ac:dyDescent="0.25">
      <c r="A81" s="167"/>
      <c r="B81" s="167"/>
      <c r="C81" s="167"/>
      <c r="D81" s="167"/>
      <c r="E81" s="167"/>
      <c r="F81" s="125"/>
      <c r="G81" s="27"/>
      <c r="H81" s="20"/>
    </row>
    <row r="82" spans="1:8" ht="18" x14ac:dyDescent="0.25">
      <c r="A82" s="21"/>
      <c r="B82" s="52"/>
      <c r="C82" s="22"/>
      <c r="D82" s="17"/>
      <c r="E82" s="18"/>
      <c r="F82" s="18"/>
      <c r="G82" s="19"/>
      <c r="H82" s="20"/>
    </row>
    <row r="83" spans="1:8" ht="18" x14ac:dyDescent="0.25">
      <c r="A83" s="24"/>
      <c r="B83" s="53"/>
      <c r="C83" s="22"/>
      <c r="D83" s="17"/>
      <c r="E83" s="18"/>
      <c r="F83" s="18"/>
      <c r="G83" s="19"/>
      <c r="H83" s="20"/>
    </row>
    <row r="84" spans="1:8" ht="18" x14ac:dyDescent="0.25">
      <c r="A84" s="21"/>
      <c r="B84" s="52"/>
      <c r="C84" s="22"/>
      <c r="D84" s="17"/>
      <c r="E84" s="18"/>
      <c r="F84" s="18"/>
      <c r="G84" s="19"/>
      <c r="H84" s="20"/>
    </row>
    <row r="85" spans="1:8" ht="18" x14ac:dyDescent="0.25">
      <c r="A85" s="28"/>
      <c r="B85" s="63"/>
      <c r="C85" s="33"/>
      <c r="D85" s="17"/>
      <c r="E85" s="18"/>
      <c r="F85" s="18"/>
      <c r="G85" s="19"/>
      <c r="H85" s="20"/>
    </row>
    <row r="86" spans="1:8" ht="18" x14ac:dyDescent="0.25">
      <c r="A86" s="28"/>
      <c r="B86" s="63"/>
      <c r="C86" s="33"/>
      <c r="D86" s="17"/>
      <c r="E86" s="18"/>
      <c r="F86" s="18"/>
      <c r="G86" s="19"/>
      <c r="H86" s="20"/>
    </row>
    <row r="87" spans="1:8" ht="18" x14ac:dyDescent="0.25">
      <c r="A87" s="28"/>
      <c r="B87" s="63"/>
      <c r="C87" s="33"/>
      <c r="D87" s="17"/>
      <c r="E87" s="18"/>
      <c r="F87" s="18"/>
      <c r="G87" s="19"/>
      <c r="H87" s="20"/>
    </row>
    <row r="88" spans="1:8" ht="18" x14ac:dyDescent="0.25">
      <c r="A88" s="28"/>
      <c r="B88" s="63"/>
      <c r="C88" s="33"/>
      <c r="D88" s="17"/>
      <c r="E88" s="18"/>
      <c r="F88" s="18"/>
      <c r="G88" s="19"/>
      <c r="H88" s="20"/>
    </row>
    <row r="89" spans="1:8" ht="18" x14ac:dyDescent="0.25">
      <c r="A89" s="34"/>
      <c r="B89" s="64"/>
      <c r="C89" s="33"/>
      <c r="D89" s="17"/>
      <c r="E89" s="18"/>
      <c r="F89" s="18"/>
      <c r="G89" s="19"/>
      <c r="H89" s="20"/>
    </row>
    <row r="90" spans="1:8" ht="18" x14ac:dyDescent="0.25">
      <c r="A90" s="21"/>
      <c r="B90" s="64"/>
      <c r="C90" s="22"/>
      <c r="D90" s="17"/>
      <c r="E90" s="18"/>
      <c r="F90" s="18"/>
      <c r="G90" s="19"/>
      <c r="H90" s="20"/>
    </row>
    <row r="91" spans="1:8" ht="18" x14ac:dyDescent="0.25">
      <c r="A91" s="34"/>
      <c r="B91" s="65"/>
      <c r="C91" s="33"/>
      <c r="D91" s="17"/>
      <c r="E91" s="18"/>
      <c r="F91" s="18"/>
      <c r="G91" s="19"/>
      <c r="H91" s="20"/>
    </row>
    <row r="92" spans="1:8" ht="18" x14ac:dyDescent="0.25">
      <c r="A92" s="34"/>
      <c r="B92" s="66"/>
      <c r="C92" s="33"/>
      <c r="D92" s="17"/>
      <c r="E92" s="18"/>
      <c r="F92" s="18"/>
      <c r="G92" s="19"/>
      <c r="H92" s="20"/>
    </row>
    <row r="93" spans="1:8" ht="18" x14ac:dyDescent="0.25">
      <c r="A93" s="28"/>
      <c r="B93" s="67"/>
      <c r="C93" s="35"/>
      <c r="D93" s="17"/>
      <c r="E93" s="18"/>
      <c r="F93" s="18"/>
      <c r="G93" s="19"/>
      <c r="H93" s="20"/>
    </row>
    <row r="94" spans="1:8" ht="18" x14ac:dyDescent="0.25">
      <c r="A94" s="28"/>
      <c r="B94" s="67"/>
      <c r="C94" s="35"/>
      <c r="D94" s="17"/>
      <c r="E94" s="18"/>
      <c r="F94" s="18"/>
      <c r="G94" s="19"/>
      <c r="H94" s="20"/>
    </row>
    <row r="95" spans="1:8" ht="18" x14ac:dyDescent="0.25">
      <c r="A95" s="34"/>
      <c r="B95" s="67"/>
      <c r="C95" s="35"/>
      <c r="D95" s="17"/>
      <c r="E95" s="18"/>
      <c r="F95" s="18"/>
      <c r="G95" s="19"/>
      <c r="H95" s="20"/>
    </row>
    <row r="96" spans="1:8" ht="18" x14ac:dyDescent="0.25">
      <c r="A96" s="21"/>
      <c r="B96" s="64"/>
      <c r="C96" s="22"/>
      <c r="D96" s="17"/>
      <c r="E96" s="18"/>
      <c r="F96" s="18"/>
      <c r="G96" s="19"/>
      <c r="H96" s="20"/>
    </row>
    <row r="97" spans="1:8" ht="18" x14ac:dyDescent="0.25">
      <c r="A97" s="34"/>
      <c r="B97" s="65"/>
      <c r="C97" s="22"/>
      <c r="D97" s="17"/>
      <c r="E97" s="18"/>
      <c r="F97" s="18"/>
      <c r="G97" s="19"/>
      <c r="H97" s="20"/>
    </row>
    <row r="98" spans="1:8" ht="18" x14ac:dyDescent="0.25">
      <c r="A98" s="21"/>
      <c r="B98" s="64"/>
      <c r="C98" s="22"/>
      <c r="D98" s="17"/>
      <c r="E98" s="18"/>
      <c r="F98" s="18"/>
      <c r="G98" s="19"/>
      <c r="H98" s="20"/>
    </row>
    <row r="99" spans="1:8" ht="18" x14ac:dyDescent="0.25">
      <c r="A99" s="34"/>
      <c r="B99" s="67"/>
      <c r="C99" s="36"/>
      <c r="D99" s="17"/>
      <c r="E99" s="18"/>
      <c r="F99" s="18"/>
      <c r="G99" s="19"/>
      <c r="H99" s="20"/>
    </row>
    <row r="100" spans="1:8" ht="18" x14ac:dyDescent="0.25">
      <c r="A100" s="34"/>
      <c r="B100" s="67"/>
      <c r="C100" s="36"/>
      <c r="D100" s="17"/>
      <c r="E100" s="18"/>
      <c r="F100" s="18"/>
      <c r="G100" s="19"/>
      <c r="H100" s="20"/>
    </row>
    <row r="101" spans="1:8" ht="18" x14ac:dyDescent="0.25">
      <c r="A101" s="34"/>
      <c r="B101" s="67"/>
      <c r="C101" s="35"/>
      <c r="D101" s="17"/>
      <c r="E101" s="18"/>
      <c r="F101" s="18"/>
      <c r="G101" s="19"/>
      <c r="H101" s="20"/>
    </row>
    <row r="102" spans="1:8" ht="18" x14ac:dyDescent="0.25">
      <c r="A102" s="34"/>
      <c r="B102" s="67"/>
      <c r="C102" s="35"/>
      <c r="D102" s="17"/>
      <c r="E102" s="18"/>
      <c r="F102" s="18"/>
      <c r="G102" s="19"/>
      <c r="H102" s="20"/>
    </row>
    <row r="103" spans="1:8" ht="18" x14ac:dyDescent="0.25">
      <c r="A103" s="34"/>
      <c r="B103" s="67"/>
      <c r="C103" s="35"/>
      <c r="D103" s="17"/>
      <c r="E103" s="18"/>
      <c r="F103" s="18"/>
      <c r="G103" s="19"/>
      <c r="H103" s="20"/>
    </row>
    <row r="104" spans="1:8" ht="18" x14ac:dyDescent="0.25">
      <c r="A104" s="34"/>
      <c r="B104" s="67"/>
      <c r="C104" s="35"/>
      <c r="D104" s="17"/>
      <c r="E104" s="18"/>
      <c r="F104" s="18"/>
      <c r="G104" s="19"/>
      <c r="H104" s="20"/>
    </row>
    <row r="105" spans="1:8" ht="18" x14ac:dyDescent="0.25">
      <c r="A105" s="34"/>
      <c r="B105" s="67"/>
      <c r="C105" s="35"/>
      <c r="D105" s="17"/>
      <c r="E105" s="18"/>
      <c r="F105" s="18"/>
      <c r="G105" s="19"/>
      <c r="H105" s="20"/>
    </row>
    <row r="106" spans="1:8" ht="18" x14ac:dyDescent="0.25">
      <c r="A106" s="34"/>
      <c r="B106" s="67"/>
      <c r="C106" s="35"/>
      <c r="D106" s="17"/>
      <c r="E106" s="18"/>
      <c r="F106" s="18"/>
      <c r="G106" s="19"/>
      <c r="H106" s="20"/>
    </row>
    <row r="107" spans="1:8" ht="18" x14ac:dyDescent="0.25">
      <c r="A107" s="34"/>
      <c r="B107" s="67"/>
      <c r="C107" s="35"/>
      <c r="D107" s="17"/>
      <c r="E107" s="18"/>
      <c r="F107" s="18"/>
      <c r="G107" s="19"/>
      <c r="H107" s="20"/>
    </row>
    <row r="108" spans="1:8" ht="18" x14ac:dyDescent="0.25">
      <c r="A108" s="34"/>
      <c r="B108" s="67"/>
      <c r="C108" s="35"/>
      <c r="D108" s="17"/>
      <c r="E108" s="18"/>
      <c r="F108" s="18"/>
      <c r="G108" s="19"/>
      <c r="H108" s="20"/>
    </row>
    <row r="109" spans="1:8" ht="18" x14ac:dyDescent="0.25">
      <c r="A109" s="28"/>
      <c r="B109" s="67"/>
      <c r="C109" s="35"/>
      <c r="D109" s="17"/>
      <c r="E109" s="18"/>
      <c r="F109" s="18"/>
      <c r="G109" s="19"/>
      <c r="H109" s="20"/>
    </row>
    <row r="110" spans="1:8" ht="18" x14ac:dyDescent="0.25">
      <c r="A110" s="28"/>
      <c r="B110" s="67"/>
      <c r="C110" s="35"/>
      <c r="D110" s="17"/>
      <c r="E110" s="18"/>
      <c r="F110" s="18"/>
      <c r="G110" s="19"/>
      <c r="H110" s="20"/>
    </row>
    <row r="111" spans="1:8" ht="18" x14ac:dyDescent="0.25">
      <c r="A111" s="28"/>
      <c r="B111" s="64"/>
      <c r="C111" s="33"/>
      <c r="D111" s="17"/>
      <c r="E111" s="18"/>
      <c r="F111" s="18"/>
      <c r="G111" s="19"/>
      <c r="H111" s="20"/>
    </row>
    <row r="112" spans="1:8" ht="18" x14ac:dyDescent="0.25">
      <c r="A112" s="28"/>
      <c r="B112" s="64"/>
      <c r="C112" s="33"/>
      <c r="D112" s="17"/>
      <c r="E112" s="18"/>
      <c r="F112" s="18"/>
      <c r="G112" s="19"/>
      <c r="H112" s="20"/>
    </row>
    <row r="113" spans="1:8" ht="18" x14ac:dyDescent="0.25">
      <c r="A113" s="28"/>
      <c r="B113" s="64"/>
      <c r="C113" s="33"/>
      <c r="D113" s="17"/>
      <c r="E113" s="18"/>
      <c r="F113" s="18"/>
      <c r="G113" s="19"/>
      <c r="H113" s="20"/>
    </row>
    <row r="114" spans="1:8" ht="18" x14ac:dyDescent="0.25">
      <c r="A114" s="28"/>
      <c r="B114" s="64"/>
      <c r="C114" s="33"/>
      <c r="D114" s="17"/>
      <c r="E114" s="18"/>
      <c r="F114" s="18"/>
      <c r="G114" s="19"/>
      <c r="H114" s="20"/>
    </row>
    <row r="115" spans="1:8" ht="18" x14ac:dyDescent="0.25">
      <c r="A115" s="28"/>
      <c r="B115" s="64"/>
      <c r="C115" s="33"/>
      <c r="D115" s="17"/>
      <c r="E115" s="18"/>
      <c r="F115" s="18"/>
      <c r="G115" s="19"/>
      <c r="H115" s="20"/>
    </row>
    <row r="116" spans="1:8" ht="18" x14ac:dyDescent="0.25">
      <c r="A116" s="28"/>
      <c r="B116" s="64"/>
      <c r="C116" s="33"/>
      <c r="D116" s="17"/>
      <c r="E116" s="18"/>
      <c r="F116" s="18"/>
      <c r="G116" s="19"/>
      <c r="H116" s="20"/>
    </row>
    <row r="117" spans="1:8" ht="18" x14ac:dyDescent="0.25">
      <c r="A117" s="28"/>
      <c r="B117" s="64"/>
      <c r="C117" s="33"/>
      <c r="D117" s="17"/>
      <c r="E117" s="18"/>
      <c r="F117" s="18"/>
      <c r="G117" s="19"/>
      <c r="H117" s="20"/>
    </row>
    <row r="118" spans="1:8" ht="18" x14ac:dyDescent="0.25">
      <c r="A118" s="28"/>
      <c r="B118" s="58"/>
      <c r="C118" s="33"/>
      <c r="D118" s="17"/>
      <c r="E118" s="18"/>
      <c r="F118" s="18"/>
      <c r="G118" s="19"/>
      <c r="H118" s="20"/>
    </row>
    <row r="119" spans="1:8" ht="18.75" customHeight="1" x14ac:dyDescent="0.25">
      <c r="A119" s="167"/>
      <c r="B119" s="167"/>
      <c r="C119" s="167"/>
      <c r="D119" s="167"/>
      <c r="E119" s="167"/>
      <c r="F119" s="125"/>
      <c r="G119" s="27"/>
      <c r="H119" s="20"/>
    </row>
    <row r="120" spans="1:8" ht="18.75" customHeight="1" x14ac:dyDescent="0.25">
      <c r="A120" s="37"/>
      <c r="B120" s="68"/>
      <c r="C120" s="38"/>
      <c r="D120" s="39"/>
      <c r="E120" s="40"/>
      <c r="F120" s="40"/>
      <c r="G120" s="27"/>
      <c r="H120" s="20"/>
    </row>
    <row r="121" spans="1:8" ht="18.75" customHeight="1" x14ac:dyDescent="0.25">
      <c r="A121" s="37"/>
      <c r="B121" s="68"/>
      <c r="C121" s="38"/>
      <c r="D121" s="39"/>
      <c r="E121" s="40"/>
      <c r="F121" s="40"/>
      <c r="G121" s="27"/>
      <c r="H121" s="20"/>
    </row>
    <row r="122" spans="1:8" ht="18.75" customHeight="1" x14ac:dyDescent="0.25">
      <c r="A122" s="168"/>
      <c r="B122" s="168"/>
      <c r="C122" s="168"/>
      <c r="D122" s="168"/>
      <c r="E122" s="168"/>
      <c r="F122" s="126"/>
      <c r="G122" s="41"/>
      <c r="H122" s="20"/>
    </row>
    <row r="123" spans="1:8" ht="18" x14ac:dyDescent="0.25">
      <c r="A123" s="29"/>
      <c r="B123" s="69"/>
      <c r="C123" s="16"/>
      <c r="D123" s="17"/>
      <c r="E123" s="18"/>
      <c r="F123" s="18"/>
      <c r="G123" s="19"/>
      <c r="H123" s="20"/>
    </row>
    <row r="124" spans="1:8" x14ac:dyDescent="0.2">
      <c r="A124" s="169"/>
      <c r="B124" s="169"/>
      <c r="C124" s="169"/>
      <c r="D124" s="169"/>
      <c r="E124" s="169"/>
      <c r="F124" s="169"/>
      <c r="G124" s="169"/>
    </row>
    <row r="125" spans="1:8" ht="18" x14ac:dyDescent="0.25">
      <c r="A125" s="165"/>
      <c r="B125" s="165"/>
      <c r="C125" s="165"/>
      <c r="D125" s="165"/>
      <c r="E125" s="165"/>
      <c r="F125" s="124"/>
      <c r="G125" s="27"/>
    </row>
    <row r="126" spans="1:8" x14ac:dyDescent="0.2">
      <c r="A126" s="79"/>
      <c r="B126" s="69"/>
      <c r="C126" s="16"/>
      <c r="D126" s="17"/>
      <c r="E126" s="18"/>
      <c r="F126" s="18"/>
      <c r="G126" s="19"/>
    </row>
    <row r="127" spans="1:8" x14ac:dyDescent="0.2">
      <c r="A127" s="79"/>
      <c r="B127" s="69"/>
      <c r="C127" s="16"/>
      <c r="D127" s="17"/>
      <c r="E127" s="18"/>
      <c r="F127" s="18"/>
      <c r="G127" s="19"/>
    </row>
    <row r="128" spans="1:8" x14ac:dyDescent="0.2">
      <c r="A128" s="79"/>
      <c r="B128" s="69"/>
      <c r="C128" s="16"/>
      <c r="D128" s="17"/>
      <c r="E128" s="18"/>
      <c r="F128" s="18"/>
      <c r="G128" s="19"/>
    </row>
    <row r="129" spans="1:7" x14ac:dyDescent="0.2">
      <c r="A129" s="79"/>
      <c r="B129" s="69"/>
      <c r="C129" s="16"/>
      <c r="D129" s="17"/>
      <c r="E129" s="18"/>
      <c r="F129" s="18"/>
      <c r="G129" s="19"/>
    </row>
    <row r="130" spans="1:7" x14ac:dyDescent="0.2">
      <c r="A130" s="79"/>
      <c r="B130" s="69"/>
      <c r="C130" s="16"/>
      <c r="D130" s="17"/>
      <c r="E130" s="18"/>
      <c r="F130" s="18"/>
      <c r="G130" s="19"/>
    </row>
    <row r="131" spans="1:7" x14ac:dyDescent="0.2">
      <c r="A131" s="79"/>
      <c r="B131" s="69"/>
      <c r="C131" s="16"/>
      <c r="D131" s="17"/>
      <c r="E131" s="18"/>
      <c r="F131" s="18"/>
      <c r="G131" s="19"/>
    </row>
    <row r="132" spans="1:7" x14ac:dyDescent="0.2">
      <c r="A132" s="79"/>
      <c r="B132" s="69"/>
      <c r="C132" s="16"/>
      <c r="D132" s="17"/>
      <c r="E132" s="18"/>
      <c r="F132" s="18"/>
      <c r="G132" s="19"/>
    </row>
    <row r="133" spans="1:7" x14ac:dyDescent="0.2">
      <c r="A133" s="79"/>
      <c r="B133" s="69"/>
      <c r="C133" s="16"/>
      <c r="D133" s="17"/>
      <c r="E133" s="18"/>
      <c r="F133" s="18"/>
      <c r="G133" s="19"/>
    </row>
    <row r="134" spans="1:7" x14ac:dyDescent="0.2">
      <c r="A134" s="79"/>
      <c r="B134" s="69"/>
      <c r="C134" s="16"/>
      <c r="D134" s="17"/>
      <c r="E134" s="18"/>
      <c r="F134" s="18"/>
      <c r="G134" s="19"/>
    </row>
    <row r="135" spans="1:7" x14ac:dyDescent="0.2">
      <c r="A135" s="79"/>
      <c r="B135" s="69"/>
      <c r="C135" s="16"/>
      <c r="D135" s="17"/>
      <c r="E135" s="18"/>
      <c r="F135" s="18"/>
      <c r="G135" s="19"/>
    </row>
    <row r="136" spans="1:7" x14ac:dyDescent="0.2">
      <c r="A136" s="79"/>
      <c r="B136" s="69"/>
      <c r="C136" s="16"/>
      <c r="D136" s="17"/>
      <c r="E136" s="18"/>
      <c r="F136" s="18"/>
      <c r="G136" s="19"/>
    </row>
    <row r="137" spans="1:7" x14ac:dyDescent="0.2">
      <c r="A137" s="79"/>
      <c r="B137" s="69"/>
      <c r="C137" s="16"/>
      <c r="D137" s="17"/>
      <c r="E137" s="18"/>
      <c r="F137" s="18"/>
      <c r="G137" s="19"/>
    </row>
    <row r="138" spans="1:7" x14ac:dyDescent="0.2">
      <c r="A138" s="79"/>
      <c r="B138" s="69"/>
      <c r="C138" s="16"/>
      <c r="D138" s="17"/>
      <c r="E138" s="18"/>
      <c r="F138" s="18"/>
      <c r="G138" s="19"/>
    </row>
    <row r="139" spans="1:7" x14ac:dyDescent="0.2">
      <c r="A139" s="79"/>
      <c r="B139" s="69"/>
      <c r="C139" s="16"/>
      <c r="D139" s="17"/>
      <c r="E139" s="18"/>
      <c r="F139" s="18"/>
      <c r="G139" s="19"/>
    </row>
    <row r="140" spans="1:7" x14ac:dyDescent="0.2">
      <c r="A140" s="79"/>
      <c r="B140" s="69"/>
      <c r="C140" s="16"/>
      <c r="D140" s="17"/>
      <c r="E140" s="18"/>
      <c r="F140" s="18"/>
      <c r="G140" s="19"/>
    </row>
    <row r="141" spans="1:7" x14ac:dyDescent="0.2">
      <c r="A141" s="79"/>
      <c r="B141" s="69"/>
      <c r="C141" s="16"/>
      <c r="D141" s="17"/>
      <c r="E141" s="18"/>
      <c r="F141" s="18"/>
      <c r="G141" s="19"/>
    </row>
    <row r="142" spans="1:7" x14ac:dyDescent="0.2">
      <c r="A142" s="79"/>
      <c r="B142" s="69"/>
      <c r="C142" s="16"/>
      <c r="D142" s="17"/>
      <c r="E142" s="18"/>
      <c r="F142" s="18"/>
      <c r="G142" s="19"/>
    </row>
    <row r="143" spans="1:7" x14ac:dyDescent="0.2">
      <c r="A143" s="79"/>
      <c r="B143" s="69"/>
      <c r="C143" s="16"/>
      <c r="D143" s="17"/>
      <c r="E143" s="18"/>
      <c r="F143" s="18"/>
      <c r="G143" s="19"/>
    </row>
    <row r="144" spans="1:7" x14ac:dyDescent="0.2">
      <c r="A144" s="79"/>
      <c r="B144" s="69"/>
      <c r="C144" s="16"/>
      <c r="D144" s="17"/>
      <c r="E144" s="18"/>
      <c r="F144" s="18"/>
      <c r="G144" s="19"/>
    </row>
    <row r="145" spans="1:7" x14ac:dyDescent="0.2">
      <c r="A145" s="79"/>
      <c r="B145" s="69"/>
      <c r="C145" s="16"/>
      <c r="D145" s="17"/>
      <c r="E145" s="18"/>
      <c r="F145" s="18"/>
      <c r="G145" s="19"/>
    </row>
    <row r="146" spans="1:7" x14ac:dyDescent="0.2">
      <c r="A146" s="79"/>
      <c r="B146" s="69"/>
      <c r="C146" s="16"/>
      <c r="D146" s="17"/>
      <c r="E146" s="18"/>
      <c r="F146" s="18"/>
      <c r="G146" s="19"/>
    </row>
    <row r="147" spans="1:7" x14ac:dyDescent="0.2">
      <c r="A147" s="79"/>
      <c r="B147" s="69"/>
      <c r="C147" s="16"/>
      <c r="D147" s="17"/>
      <c r="E147" s="18"/>
      <c r="F147" s="18"/>
      <c r="G147" s="19"/>
    </row>
    <row r="148" spans="1:7" x14ac:dyDescent="0.2">
      <c r="A148" s="79"/>
      <c r="B148" s="69"/>
      <c r="C148" s="16"/>
      <c r="D148" s="17"/>
      <c r="E148" s="18"/>
      <c r="F148" s="18"/>
      <c r="G148" s="19"/>
    </row>
    <row r="149" spans="1:7" x14ac:dyDescent="0.2">
      <c r="A149" s="79"/>
      <c r="B149" s="69"/>
      <c r="C149" s="16"/>
      <c r="D149" s="17"/>
      <c r="E149" s="18"/>
      <c r="F149" s="18"/>
      <c r="G149" s="19"/>
    </row>
    <row r="150" spans="1:7" x14ac:dyDescent="0.2">
      <c r="A150" s="79"/>
      <c r="B150" s="69"/>
      <c r="C150" s="16"/>
      <c r="D150" s="17"/>
      <c r="E150" s="18"/>
      <c r="F150" s="18"/>
      <c r="G150" s="19"/>
    </row>
    <row r="151" spans="1:7" x14ac:dyDescent="0.2">
      <c r="A151" s="79"/>
      <c r="B151" s="69"/>
      <c r="C151" s="16"/>
      <c r="D151" s="17"/>
      <c r="E151" s="18"/>
      <c r="F151" s="18"/>
      <c r="G151" s="19"/>
    </row>
    <row r="152" spans="1:7" x14ac:dyDescent="0.2">
      <c r="A152" s="79"/>
      <c r="B152" s="69"/>
      <c r="C152" s="16"/>
      <c r="D152" s="17"/>
      <c r="E152" s="18"/>
      <c r="F152" s="18"/>
      <c r="G152" s="19"/>
    </row>
    <row r="153" spans="1:7" x14ac:dyDescent="0.2">
      <c r="A153" s="79"/>
      <c r="B153" s="69"/>
      <c r="C153" s="16"/>
      <c r="D153" s="17"/>
      <c r="E153" s="18"/>
      <c r="F153" s="18"/>
      <c r="G153" s="19"/>
    </row>
    <row r="154" spans="1:7" x14ac:dyDescent="0.2">
      <c r="A154" s="79"/>
      <c r="B154" s="69"/>
      <c r="C154" s="16"/>
      <c r="D154" s="17"/>
      <c r="E154" s="18"/>
      <c r="F154" s="18"/>
      <c r="G154" s="19"/>
    </row>
    <row r="155" spans="1:7" x14ac:dyDescent="0.2">
      <c r="A155" s="79"/>
      <c r="B155" s="69"/>
      <c r="C155" s="16"/>
      <c r="D155" s="17"/>
      <c r="E155" s="18"/>
      <c r="F155" s="18"/>
      <c r="G155" s="19"/>
    </row>
    <row r="156" spans="1:7" x14ac:dyDescent="0.2">
      <c r="A156" s="79"/>
      <c r="B156" s="69"/>
      <c r="C156" s="16"/>
      <c r="D156" s="17"/>
      <c r="E156" s="18"/>
      <c r="F156" s="18"/>
      <c r="G156" s="19"/>
    </row>
    <row r="157" spans="1:7" x14ac:dyDescent="0.2">
      <c r="A157" s="79"/>
      <c r="B157" s="69"/>
      <c r="C157" s="16"/>
      <c r="D157" s="17"/>
      <c r="E157" s="18"/>
      <c r="F157" s="18"/>
      <c r="G157" s="19"/>
    </row>
    <row r="158" spans="1:7" x14ac:dyDescent="0.2">
      <c r="A158" s="79"/>
      <c r="B158" s="69"/>
      <c r="C158" s="16"/>
      <c r="D158" s="17"/>
      <c r="E158" s="18"/>
      <c r="F158" s="18"/>
      <c r="G158" s="19"/>
    </row>
    <row r="159" spans="1:7" x14ac:dyDescent="0.2">
      <c r="A159" s="79"/>
      <c r="B159" s="69"/>
      <c r="C159" s="16"/>
      <c r="D159" s="17"/>
      <c r="E159" s="18"/>
      <c r="F159" s="18"/>
      <c r="G159" s="19"/>
    </row>
    <row r="160" spans="1:7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</sheetData>
  <sheetProtection algorithmName="SHA-512" hashValue="eGeBaxzUynA7tlMh7k41dVtmeIecoETb4kYy/8ikoltUJnfhDlMM81MBCNaf6XrxzCntW/nlJVquZNPKwpdeXQ==" saltValue="yTPGNsFGWwzFSWpu91w8tA==" spinCount="100000" sheet="1" objects="1" scenarios="1"/>
  <mergeCells count="7">
    <mergeCell ref="A125:E125"/>
    <mergeCell ref="B2:G2"/>
    <mergeCell ref="A51:E51"/>
    <mergeCell ref="A81:E81"/>
    <mergeCell ref="A119:E119"/>
    <mergeCell ref="A122:E122"/>
    <mergeCell ref="A124:G124"/>
  </mergeCells>
  <phoneticPr fontId="22" type="noConversion"/>
  <conditionalFormatting sqref="A6:A13">
    <cfRule type="expression" dxfId="0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13" xr:uid="{7C71D54D-8F2B-491C-9B82-DA86850802CE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Št._x0020_mape xmlns="fd2f04ff-1129-4294-8ee9-0bbd2d43f373" xsi:nil="true"/>
    <Vrsta_x0020_proj._x0020_dokum. xmlns="fd2f04ff-1129-4294-8ee9-0bbd2d43f373" xsi:nil="true"/>
    <Vsebina xmlns="fd2f04ff-1129-4294-8ee9-0bbd2d43f373">110 kV stikališče</Vsebina>
    <Objekt xmlns="fd2f04ff-1129-4294-8ee9-0bbd2d43f373">RTP 110/20 kV Ilirska Bistrica</Objekt>
    <Vrsta_x0020_gradnje xmlns="fd2f04ff-1129-4294-8ee9-0bbd2d43f373">Nova gradnja</Vrsta_x0020_gradnje>
    <Naročnik xmlns="fd2f04ff-1129-4294-8ee9-0bbd2d43f373" xsi:nil="true"/>
    <Del_x0020_objekta xmlns="fd2f04ff-1129-4294-8ee9-0bbd2d43f373">110 kV stikališče</Del_x0020_objekta>
    <Številka_x0020_projekta xmlns="fd2f04ff-1129-4294-8ee9-0bbd2d43f373">4344</Številka_x0020_projekt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Vodilna_mapa" ma:contentTypeID="0x010100E614529232115346ACCD167DCAFFFE5C00187FF8C77DA98E43816702735E346768" ma:contentTypeVersion="0" ma:contentTypeDescription="" ma:contentTypeScope="" ma:versionID="5f5da5c096d9836e72e9c5b8ff94b5ee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0de884f512d16805d9db3fbb7ada9cbd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Del_x0020_objekta" minOccurs="0"/>
                <xsd:element ref="ns2:Naročnik" minOccurs="0"/>
                <xsd:element ref="ns2:Objekt" minOccurs="0"/>
                <xsd:element ref="ns2:Številka_x0020_projekta" minOccurs="0"/>
                <xsd:element ref="ns2:Vrsta_x0020_proj._x0020_dokum." minOccurs="0"/>
                <xsd:element ref="ns2:Vsebina" minOccurs="0"/>
                <xsd:element ref="ns2:Št._x0020_mape" minOccurs="0"/>
                <xsd:element ref="ns2:Vrsta_x0020_gradn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Del_x0020_objekta" ma:index="8" nillable="true" ma:displayName="Del objekta" ma:internalName="Del_x0020_objekta">
      <xsd:simpleType>
        <xsd:restriction base="dms:Text">
          <xsd:maxLength value="255"/>
        </xsd:restriction>
      </xsd:simpleType>
    </xsd:element>
    <xsd:element name="Naročnik" ma:index="9" nillable="true" ma:displayName="Naročnik" ma:internalName="Naro_x010d_nik">
      <xsd:simpleType>
        <xsd:restriction base="dms:Text">
          <xsd:maxLength value="255"/>
        </xsd:restriction>
      </xsd:simpleType>
    </xsd:element>
    <xsd:element name="Objekt" ma:index="10" nillable="true" ma:displayName="Objekt" ma:internalName="Objekt">
      <xsd:simpleType>
        <xsd:restriction base="dms:Text">
          <xsd:maxLength value="255"/>
        </xsd:restriction>
      </xsd:simpleType>
    </xsd:element>
    <xsd:element name="Številka_x0020_projekta" ma:index="11" nillable="true" ma:displayName="Številka projekta" ma:internalName="_x0160_tevilka_x0020_projekta">
      <xsd:simpleType>
        <xsd:restriction base="dms:Text">
          <xsd:maxLength value="255"/>
        </xsd:restriction>
      </xsd:simpleType>
    </xsd:element>
    <xsd:element name="Vrsta_x0020_proj._x0020_dokum." ma:index="12" nillable="true" ma:displayName="Vrsta proj. dokum." ma:format="Dropdown" ma:internalName="Vrsta_x0020_proj_x002e__x0020_dokum_x002e_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3" nillable="true" ma:displayName="Vsebina" ma:internalName="Vsebina">
      <xsd:simpleType>
        <xsd:restriction base="dms:Text">
          <xsd:maxLength value="255"/>
        </xsd:restriction>
      </xsd:simpleType>
    </xsd:element>
    <xsd:element name="Št._x0020_mape" ma:index="14" nillable="true" ma:displayName="Št. mape" ma:internalName="_x0160_t_x002e__x0020_mape">
      <xsd:simpleType>
        <xsd:restriction base="dms:Text">
          <xsd:maxLength value="255"/>
        </xsd:restriction>
      </xsd:simpleType>
    </xsd:element>
    <xsd:element name="Vrsta_x0020_gradnje" ma:index="15" nillable="true" ma:displayName="Vrsta gradnje" ma:format="Dropdown" ma:internalName="Vrsta_x0020_gradnj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38D6045-E96C-4FF1-B610-349C0DE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Prva stran</vt:lpstr>
      <vt:lpstr>S</vt:lpstr>
      <vt:lpstr>Rekapitulacija</vt:lpstr>
      <vt:lpstr>1. DOBAVA KB</vt:lpstr>
      <vt:lpstr>2. MONTAŽA KB</vt:lpstr>
      <vt:lpstr>3. DOBAVA DV</vt:lpstr>
      <vt:lpstr>4. STORITVE</vt:lpstr>
      <vt:lpstr>'1. DOBAVA KB'!Print_Area</vt:lpstr>
      <vt:lpstr>'2. MONTAŽA KB'!Print_Area</vt:lpstr>
      <vt:lpstr>'3. DOBAVA DV'!Print_Area</vt:lpstr>
      <vt:lpstr>'4. STORITVE'!Print_Area</vt:lpstr>
      <vt:lpstr>'Prva stran'!Print_Area</vt:lpstr>
      <vt:lpstr>Rekapitulacija!Print_Area</vt:lpstr>
      <vt:lpstr>S!Print_Area</vt:lpstr>
      <vt:lpstr>'1. DOBAVA KB'!Print_Titles</vt:lpstr>
      <vt:lpstr>'2. MONTAŽA KB'!Print_Titles</vt:lpstr>
      <vt:lpstr>'3. DOBAVA DV'!Print_Titles</vt:lpstr>
      <vt:lpstr>'4. STORITVE'!Print_Titles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2023-04-14T12:25:53Z</cp:lastPrinted>
  <dcterms:created xsi:type="dcterms:W3CDTF">2004-11-25T12:49:11Z</dcterms:created>
  <dcterms:modified xsi:type="dcterms:W3CDTF">2024-04-25T14:30:50Z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0x010100E614529232115346ACCD167DCAFFFE5C00187FF8C77DA98E43816702735E346768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