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13-2024_Nabava_143.548_kg_testenin-V PRIPRAVI\3_RD\"/>
    </mc:Choice>
  </mc:AlternateContent>
  <xr:revisionPtr revIDLastSave="0" documentId="13_ncr:1_{87AFBF14-9E63-49E1-8FC8-ADE908A24B9B}" xr6:coauthVersionLast="36" xr6:coauthVersionMax="36" xr10:uidLastSave="{00000000-0000-0000-0000-000000000000}"/>
  <bookViews>
    <workbookView xWindow="0" yWindow="0" windowWidth="28800" windowHeight="12105" tabRatio="784" xr2:uid="{00000000-000D-0000-FFFF-FFFF00000000}"/>
  </bookViews>
  <sheets>
    <sheet name="PREDRAČUN-NAVODILA" sheetId="2" r:id="rId1"/>
    <sheet name="Tabela 1 " sheetId="3" r:id="rId2"/>
    <sheet name="Tabela 2 " sheetId="6" r:id="rId3"/>
  </sheets>
  <definedNames>
    <definedName name="_Hlk121315118" localSheetId="0">'PREDRAČUN-NAVODILA'!#REF!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6" l="1"/>
  <c r="G17" i="3"/>
  <c r="E17" i="6"/>
  <c r="E15" i="6"/>
  <c r="E14" i="6"/>
  <c r="E12" i="6"/>
  <c r="E16" i="3"/>
  <c r="E15" i="3"/>
  <c r="E14" i="3"/>
  <c r="E12" i="3"/>
  <c r="G14" i="6" l="1"/>
  <c r="G15" i="6"/>
  <c r="G16" i="6" l="1"/>
  <c r="G12" i="6"/>
  <c r="G17" i="6" l="1"/>
  <c r="G10" i="6"/>
  <c r="G16" i="3"/>
  <c r="G15" i="3" l="1"/>
  <c r="G14" i="3"/>
  <c r="G12" i="3"/>
  <c r="G10" i="3"/>
</calcChain>
</file>

<file path=xl/sharedStrings.xml><?xml version="1.0" encoding="utf-8"?>
<sst xmlns="http://schemas.openxmlformats.org/spreadsheetml/2006/main" count="83" uniqueCount="45">
  <si>
    <t>PREDRAČUN</t>
  </si>
  <si>
    <t>EM</t>
  </si>
  <si>
    <t>CENA / EM                      brez DDV
(EUR)</t>
  </si>
  <si>
    <t>2.</t>
  </si>
  <si>
    <t>3.</t>
  </si>
  <si>
    <t>4.</t>
  </si>
  <si>
    <t>tona</t>
  </si>
  <si>
    <t>1.</t>
  </si>
  <si>
    <t>VRSTA STORITVE</t>
  </si>
  <si>
    <t>SKUPNA VREDNOST V EUR BREZ DDV</t>
  </si>
  <si>
    <t>5.</t>
  </si>
  <si>
    <t>kg</t>
  </si>
  <si>
    <t>ZAP. ŠT.</t>
  </si>
  <si>
    <t xml:space="preserve">PONUDNIK: </t>
  </si>
  <si>
    <t>podpis in žig ponudnika</t>
  </si>
  <si>
    <t>3= 1 x 2</t>
  </si>
  <si>
    <t>količina v EM</t>
  </si>
  <si>
    <t>________________________________________________________________________</t>
  </si>
  <si>
    <t>ponudnik izpolni naslov</t>
  </si>
  <si>
    <t>ODPRTI POSTOPEK - BLAGO + STORITEV</t>
  </si>
  <si>
    <t>OBR - 2.19</t>
  </si>
  <si>
    <r>
      <t xml:space="preserve">Enkratni strošek odpreme                                                                                                    </t>
    </r>
    <r>
      <rPr>
        <b/>
        <i/>
        <sz val="9"/>
        <color theme="1" tint="0.499984740745262"/>
        <rFont val="Arial"/>
        <family val="2"/>
        <charset val="238"/>
      </rPr>
      <t>(skupna vrednost = 1 x odprema / tono)</t>
    </r>
  </si>
  <si>
    <t>lokacija</t>
  </si>
  <si>
    <t>vpiše ponudnik</t>
  </si>
  <si>
    <t>TABELA 1: SKLOP 1</t>
  </si>
  <si>
    <t>TABELA 4: SKLOP 1</t>
  </si>
  <si>
    <t xml:space="preserve">Ponudnik izpolni predračun/e, ki se nahajajo v posameznih zavihkih v skladu z načinom katerim bo obnavljal blago v prihodnjih letih. </t>
  </si>
  <si>
    <t>razlika med zap. št. 6. in 5.</t>
  </si>
  <si>
    <r>
      <t xml:space="preserve">Priznani enkratni strošek odpreme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</si>
  <si>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r>
      <t xml:space="preserve">Priznani enkratni strošek prevzema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</si>
  <si>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t>Prodaja testenin</t>
  </si>
  <si>
    <t>Blago</t>
  </si>
  <si>
    <t>Skladiščenje</t>
  </si>
  <si>
    <t>Obnavljanje</t>
  </si>
  <si>
    <t>Vrednost nakupa blaga, storitev skladiščenja, obnavljanja in enkratne odpreme za obdobje 108 mesecev</t>
  </si>
  <si>
    <t>Možnosti navedene v OBR - 2.17.2</t>
  </si>
  <si>
    <r>
      <t xml:space="preserve">Prodaja testenin z vključenimi stroški  obnavljanja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 / tona x 9)</t>
    </r>
  </si>
  <si>
    <r>
      <t xml:space="preserve">Nakup in dobava novih testenin z vključenimi stroški obnavljanja   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v / tona x 9)</t>
    </r>
  </si>
  <si>
    <t>Vrednost nakupne cene, strošek skladiščenja in enkratne odpreme za obdobje 108 mesecev. V ceno je pod zap. št. 3. in 4.  vključeno upravljanje, skladiščenje in obnavljanje, ki se prizna 1 x letno</t>
  </si>
  <si>
    <t>TABELA 1: Ponudnik, ki bo izvajal obnavljanje testenin po 1. in 2. točki 25. člena Pogodbe za upravljanje, skladiščenje in obnavljanje državnih blagovnih rezerv OBR - 2.17.2,  izpolni Tabelo 1</t>
  </si>
  <si>
    <t>TABELA 2: Ponudnik, ki bo izvajal obnavljanje testenin po 3. točki 25. člena Pogodbe za upravljanje, skladiščenje in obnavljanje državnih blagovnih rezerv OBR - 2.17.2,  izpolni Tabelo 2</t>
  </si>
  <si>
    <t>Številka: 4301-0038/2024 (JN BR: 2024-274)</t>
  </si>
  <si>
    <t>NAVODILO: Ponudnik, ki bo izvajal obnavljanje testenin po 1. in 2. točki 25. člena Pogodbe za upravljanje, skladiščenje in obnavljanje državnih blagovnih rezerv OBR- 2.17.2,  izpolni Tabelo 1: sklop 1.</t>
  </si>
  <si>
    <t>NAVODILO: Ponudnik, ki bo izvajal obnavljanje testenin po 3. točki 25. člena Pogodbe za upravljanje, skladiščenje in obnavljanje državnih blagovnih rezerv OBR - 2.17.2,  izpolni Tabelo 2</t>
  </si>
  <si>
    <r>
      <t xml:space="preserve">Strošek skladiščenja na mesec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mesec / tona x 108 mesecev)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</si>
</sst>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i/>
      <sz val="9"/>
      <color theme="1" tint="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" fontId="2" fillId="0" borderId="0" xfId="0" applyNumberFormat="1" applyFont="1"/>
    <xf numFmtId="1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1" fontId="4" fillId="3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 wrapText="1"/>
    </xf>
    <xf numFmtId="4" fontId="4" fillId="3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vertical="center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9" fillId="0" borderId="0" xfId="0" applyFont="1" applyProtection="1"/>
    <xf numFmtId="0" fontId="10" fillId="0" borderId="3" xfId="0" applyFont="1" applyBorder="1" applyProtection="1"/>
    <xf numFmtId="1" fontId="9" fillId="0" borderId="0" xfId="0" applyNumberFormat="1" applyFont="1" applyProtection="1"/>
    <xf numFmtId="1" fontId="9" fillId="0" borderId="0" xfId="0" applyNumberFormat="1" applyFont="1"/>
    <xf numFmtId="0" fontId="9" fillId="0" borderId="0" xfId="0" applyFont="1"/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2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vertical="center" wrapText="1"/>
    </xf>
    <xf numFmtId="0" fontId="0" fillId="3" borderId="0" xfId="0" applyFill="1" applyBorder="1" applyAlignment="1">
      <alignment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/>
    <xf numFmtId="0" fontId="12" fillId="0" borderId="0" xfId="0" applyFont="1" applyAlignment="1" applyProtection="1">
      <alignment vertical="center"/>
    </xf>
    <xf numFmtId="1" fontId="13" fillId="0" borderId="0" xfId="0" applyNumberFormat="1" applyFont="1" applyProtection="1"/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1" fontId="5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</xf>
    <xf numFmtId="0" fontId="0" fillId="0" borderId="5" xfId="0" applyBorder="1" applyAlignment="1" applyProtection="1">
      <alignment horizontal="center" vertical="center" textRotation="90" wrapText="1"/>
    </xf>
    <xf numFmtId="0" fontId="0" fillId="0" borderId="6" xfId="0" applyBorder="1" applyAlignment="1" applyProtection="1">
      <alignment horizontal="center" vertical="center" textRotation="90" wrapText="1"/>
    </xf>
    <xf numFmtId="0" fontId="4" fillId="2" borderId="2" xfId="0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0" fontId="0" fillId="0" borderId="5" xfId="0" applyBorder="1" applyAlignment="1" applyProtection="1">
      <alignment horizontal="center" vertical="center" textRotation="90" wrapText="1"/>
      <protection locked="0"/>
    </xf>
    <xf numFmtId="0" fontId="0" fillId="0" borderId="6" xfId="0" applyBorder="1" applyAlignment="1" applyProtection="1">
      <alignment horizontal="center" vertical="center" textRotation="90" wrapText="1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3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showGridLines="0" tabSelected="1" zoomScaleNormal="100" zoomScaleSheetLayoutView="110" workbookViewId="0">
      <selection activeCell="A3" sqref="A3:G3"/>
    </sheetView>
  </sheetViews>
  <sheetFormatPr defaultColWidth="8.42578125" defaultRowHeight="9" x14ac:dyDescent="0.15"/>
  <cols>
    <col min="1" max="1" width="8.85546875" style="2" customWidth="1"/>
    <col min="2" max="2" width="63" style="1" customWidth="1"/>
    <col min="3" max="3" width="15.85546875" style="1" bestFit="1" customWidth="1"/>
    <col min="4" max="5" width="12.7109375" style="1" customWidth="1"/>
    <col min="6" max="6" width="18.140625" style="1" customWidth="1"/>
    <col min="7" max="7" width="14" style="1" customWidth="1"/>
    <col min="8" max="16384" width="8.42578125" style="1"/>
  </cols>
  <sheetData>
    <row r="1" spans="1:11" s="29" customFormat="1" ht="12" x14ac:dyDescent="0.2">
      <c r="A1" s="28" t="s">
        <v>19</v>
      </c>
      <c r="G1" s="29" t="s">
        <v>20</v>
      </c>
    </row>
    <row r="2" spans="1:11" ht="22.5" customHeight="1" x14ac:dyDescent="0.15">
      <c r="A2" s="48" t="s">
        <v>41</v>
      </c>
      <c r="B2" s="48"/>
      <c r="C2" s="48"/>
      <c r="D2" s="48"/>
      <c r="E2" s="48"/>
      <c r="F2" s="48"/>
      <c r="G2" s="48"/>
    </row>
    <row r="3" spans="1:11" ht="12" x14ac:dyDescent="0.15">
      <c r="A3" s="49" t="s">
        <v>0</v>
      </c>
      <c r="B3" s="49"/>
      <c r="C3" s="49"/>
      <c r="D3" s="49"/>
      <c r="E3" s="49"/>
      <c r="F3" s="49"/>
      <c r="G3" s="49"/>
    </row>
    <row r="4" spans="1:11" ht="12.75" x14ac:dyDescent="0.2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</row>
    <row r="5" spans="1:11" ht="12.75" x14ac:dyDescent="0.2">
      <c r="A5" s="38"/>
      <c r="B5" s="38"/>
      <c r="C5" s="38"/>
      <c r="D5" s="38"/>
      <c r="E5" s="38"/>
      <c r="F5" s="38"/>
      <c r="G5" s="38"/>
      <c r="H5" s="39"/>
      <c r="I5" s="39"/>
      <c r="J5" s="39"/>
      <c r="K5" s="39"/>
    </row>
    <row r="6" spans="1:11" ht="12.75" x14ac:dyDescent="0.2">
      <c r="A6" s="42" t="s">
        <v>26</v>
      </c>
      <c r="B6" s="38"/>
      <c r="C6" s="38"/>
      <c r="D6" s="38"/>
      <c r="E6" s="38"/>
      <c r="F6" s="38"/>
      <c r="G6" s="38"/>
      <c r="H6" s="39"/>
      <c r="I6" s="39"/>
      <c r="J6" s="39"/>
      <c r="K6" s="39"/>
    </row>
    <row r="7" spans="1:11" ht="12.75" x14ac:dyDescent="0.2">
      <c r="A7" s="38"/>
      <c r="B7" s="38"/>
      <c r="C7" s="38"/>
      <c r="D7" s="38"/>
      <c r="E7" s="38"/>
      <c r="F7" s="38"/>
      <c r="G7" s="38"/>
      <c r="H7" s="39"/>
      <c r="I7" s="39"/>
      <c r="J7" s="39"/>
      <c r="K7" s="39"/>
    </row>
    <row r="8" spans="1:11" ht="15.75" x14ac:dyDescent="0.2">
      <c r="A8" s="43" t="s">
        <v>35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2.75" x14ac:dyDescent="0.2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2.75" x14ac:dyDescent="0.2">
      <c r="A10" s="40" t="s">
        <v>39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2.75" x14ac:dyDescent="0.2">
      <c r="A11" s="41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2.75" x14ac:dyDescent="0.15">
      <c r="A12" s="40" t="s">
        <v>40</v>
      </c>
    </row>
    <row r="13" spans="1:11" ht="12.75" x14ac:dyDescent="0.15">
      <c r="A13" s="40"/>
    </row>
  </sheetData>
  <sheetProtection selectLockedCells="1"/>
  <mergeCells count="2">
    <mergeCell ref="A2:G2"/>
    <mergeCell ref="A3:G3"/>
  </mergeCells>
  <pageMargins left="0.98425196850393704" right="0.98425196850393704" top="1.4960629921259843" bottom="0.98425196850393704" header="0.51181102362204722" footer="0.51181102362204722"/>
  <pageSetup paperSize="9" scale="77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C476-BE7A-42DD-9163-C4637FC8379B}">
  <sheetPr>
    <pageSetUpPr fitToPage="1"/>
  </sheetPr>
  <dimension ref="A1:H21"/>
  <sheetViews>
    <sheetView workbookViewId="0">
      <selection activeCell="G18" sqref="G18"/>
    </sheetView>
  </sheetViews>
  <sheetFormatPr defaultRowHeight="15" x14ac:dyDescent="0.25"/>
  <cols>
    <col min="2" max="2" width="54.7109375" customWidth="1"/>
    <col min="5" max="5" width="11.42578125" bestFit="1" customWidth="1"/>
    <col min="6" max="6" width="15.42578125" customWidth="1"/>
    <col min="7" max="7" width="20.42578125" customWidth="1"/>
  </cols>
  <sheetData>
    <row r="1" spans="1:8" x14ac:dyDescent="0.25">
      <c r="A1" s="28" t="s">
        <v>19</v>
      </c>
      <c r="B1" s="29"/>
      <c r="C1" s="29"/>
      <c r="D1" s="29"/>
      <c r="E1" s="29"/>
      <c r="F1" s="29"/>
      <c r="G1" s="29" t="s">
        <v>20</v>
      </c>
      <c r="H1" s="29"/>
    </row>
    <row r="2" spans="1:8" x14ac:dyDescent="0.25">
      <c r="A2" s="48" t="s">
        <v>41</v>
      </c>
      <c r="B2" s="48"/>
      <c r="C2" s="48"/>
      <c r="D2" s="48"/>
      <c r="E2" s="48"/>
      <c r="F2" s="48"/>
      <c r="G2" s="48"/>
      <c r="H2" s="1"/>
    </row>
    <row r="3" spans="1:8" x14ac:dyDescent="0.25">
      <c r="A3" s="49" t="s">
        <v>0</v>
      </c>
      <c r="B3" s="49"/>
      <c r="C3" s="49"/>
      <c r="D3" s="49"/>
      <c r="E3" s="49"/>
      <c r="F3" s="49"/>
      <c r="G3" s="49"/>
      <c r="H3" s="1"/>
    </row>
    <row r="4" spans="1:8" x14ac:dyDescent="0.25">
      <c r="A4" s="30"/>
      <c r="B4" s="30"/>
      <c r="C4" s="30"/>
      <c r="D4" s="30"/>
      <c r="E4" s="30"/>
      <c r="F4" s="30"/>
      <c r="G4" s="30"/>
      <c r="H4" s="1"/>
    </row>
    <row r="5" spans="1:8" x14ac:dyDescent="0.25">
      <c r="A5" s="32" t="s">
        <v>42</v>
      </c>
      <c r="B5" s="31"/>
      <c r="C5" s="31"/>
      <c r="D5" s="31"/>
      <c r="E5" s="31"/>
      <c r="F5" s="31"/>
      <c r="G5" s="3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50" t="s">
        <v>24</v>
      </c>
      <c r="B7" s="51"/>
      <c r="C7" s="51"/>
      <c r="D7" s="51"/>
      <c r="E7" s="51"/>
      <c r="F7" s="51"/>
      <c r="G7" s="51"/>
      <c r="H7" s="1"/>
    </row>
    <row r="8" spans="1:8" ht="36" x14ac:dyDescent="0.25">
      <c r="A8" s="3" t="s">
        <v>12</v>
      </c>
      <c r="B8" s="4" t="s">
        <v>8</v>
      </c>
      <c r="C8" s="5" t="s">
        <v>1</v>
      </c>
      <c r="D8" s="5" t="s">
        <v>22</v>
      </c>
      <c r="E8" s="5" t="s">
        <v>16</v>
      </c>
      <c r="F8" s="6" t="s">
        <v>2</v>
      </c>
      <c r="G8" s="6" t="s">
        <v>9</v>
      </c>
      <c r="H8" s="1"/>
    </row>
    <row r="9" spans="1:8" x14ac:dyDescent="0.25">
      <c r="A9" s="3"/>
      <c r="B9" s="7" t="s">
        <v>31</v>
      </c>
      <c r="C9" s="8"/>
      <c r="D9" s="8"/>
      <c r="E9" s="5">
        <v>1</v>
      </c>
      <c r="F9" s="6">
        <v>2</v>
      </c>
      <c r="G9" s="6" t="s">
        <v>15</v>
      </c>
      <c r="H9" s="1"/>
    </row>
    <row r="10" spans="1:8" x14ac:dyDescent="0.25">
      <c r="A10" s="9" t="s">
        <v>7</v>
      </c>
      <c r="B10" s="10" t="s">
        <v>30</v>
      </c>
      <c r="C10" s="11" t="s">
        <v>11</v>
      </c>
      <c r="D10" s="52"/>
      <c r="E10" s="12"/>
      <c r="F10" s="15">
        <v>1.02</v>
      </c>
      <c r="G10" s="13">
        <f>E10*F10</f>
        <v>0</v>
      </c>
      <c r="H10" s="1"/>
    </row>
    <row r="11" spans="1:8" x14ac:dyDescent="0.25">
      <c r="A11" s="46"/>
      <c r="B11" s="33" t="s">
        <v>32</v>
      </c>
      <c r="C11" s="34"/>
      <c r="D11" s="53"/>
      <c r="E11" s="44"/>
      <c r="F11" s="16"/>
      <c r="G11" s="16"/>
      <c r="H11" s="1"/>
    </row>
    <row r="12" spans="1:8" ht="36" x14ac:dyDescent="0.25">
      <c r="A12" s="14" t="s">
        <v>3</v>
      </c>
      <c r="B12" s="10" t="s">
        <v>44</v>
      </c>
      <c r="C12" s="11" t="s">
        <v>6</v>
      </c>
      <c r="D12" s="53"/>
      <c r="E12" s="65">
        <f>E10</f>
        <v>0</v>
      </c>
      <c r="F12" s="15"/>
      <c r="G12" s="13">
        <f>E12*F12*108</f>
        <v>0</v>
      </c>
      <c r="H12" s="1"/>
    </row>
    <row r="13" spans="1:8" x14ac:dyDescent="0.25">
      <c r="A13" s="3"/>
      <c r="B13" s="33" t="s">
        <v>33</v>
      </c>
      <c r="C13" s="34"/>
      <c r="D13" s="53"/>
      <c r="E13" s="44"/>
      <c r="F13" s="47"/>
      <c r="G13" s="16"/>
      <c r="H13" s="1"/>
    </row>
    <row r="14" spans="1:8" ht="24" x14ac:dyDescent="0.25">
      <c r="A14" s="14" t="s">
        <v>4</v>
      </c>
      <c r="B14" s="10" t="s">
        <v>28</v>
      </c>
      <c r="C14" s="11" t="s">
        <v>6</v>
      </c>
      <c r="D14" s="53"/>
      <c r="E14" s="65">
        <f>E10</f>
        <v>0</v>
      </c>
      <c r="F14" s="15"/>
      <c r="G14" s="13">
        <f>E14*F14*9</f>
        <v>0</v>
      </c>
      <c r="H14" s="1"/>
    </row>
    <row r="15" spans="1:8" ht="24" x14ac:dyDescent="0.25">
      <c r="A15" s="14" t="s">
        <v>5</v>
      </c>
      <c r="B15" s="10" t="s">
        <v>29</v>
      </c>
      <c r="C15" s="11" t="s">
        <v>6</v>
      </c>
      <c r="D15" s="53"/>
      <c r="E15" s="65">
        <f>E10</f>
        <v>0</v>
      </c>
      <c r="F15" s="15"/>
      <c r="G15" s="13">
        <f>E15*F15*9</f>
        <v>0</v>
      </c>
      <c r="H15" s="1"/>
    </row>
    <row r="16" spans="1:8" ht="24" x14ac:dyDescent="0.25">
      <c r="A16" s="14" t="s">
        <v>10</v>
      </c>
      <c r="B16" s="10" t="s">
        <v>21</v>
      </c>
      <c r="C16" s="11" t="s">
        <v>6</v>
      </c>
      <c r="D16" s="54"/>
      <c r="E16" s="65">
        <f>E10</f>
        <v>0</v>
      </c>
      <c r="F16" s="15"/>
      <c r="G16" s="13">
        <f>E16*F16</f>
        <v>0</v>
      </c>
      <c r="H16" s="1"/>
    </row>
    <row r="17" spans="1:8" ht="22.5" customHeight="1" x14ac:dyDescent="0.25">
      <c r="A17" s="3"/>
      <c r="B17" s="55" t="s">
        <v>34</v>
      </c>
      <c r="C17" s="56"/>
      <c r="D17" s="56"/>
      <c r="E17" s="56"/>
      <c r="F17" s="57"/>
      <c r="G17" s="16">
        <f>G10+G12+G14+G15+G16</f>
        <v>0</v>
      </c>
      <c r="H17" s="1"/>
    </row>
    <row r="18" spans="1:8" x14ac:dyDescent="0.25">
      <c r="A18" s="17"/>
      <c r="B18" s="18"/>
      <c r="C18" s="18"/>
      <c r="D18" s="18"/>
      <c r="E18" s="19"/>
      <c r="F18" s="20"/>
      <c r="G18" s="21"/>
      <c r="H18" s="1"/>
    </row>
    <row r="19" spans="1:8" x14ac:dyDescent="0.25">
      <c r="A19" s="17"/>
      <c r="B19" s="18"/>
      <c r="C19" s="18"/>
      <c r="D19" s="18"/>
      <c r="E19" s="19"/>
      <c r="F19" s="20"/>
      <c r="G19" s="21"/>
      <c r="H19" s="1"/>
    </row>
    <row r="20" spans="1:8" x14ac:dyDescent="0.25">
      <c r="A20" s="22" t="s">
        <v>13</v>
      </c>
      <c r="B20" s="23" t="s">
        <v>17</v>
      </c>
      <c r="C20" s="24"/>
      <c r="D20" s="24"/>
      <c r="E20" s="25"/>
      <c r="F20" s="26"/>
      <c r="G20" s="26"/>
      <c r="H20" s="1"/>
    </row>
    <row r="21" spans="1:8" x14ac:dyDescent="0.25">
      <c r="A21" s="27"/>
      <c r="B21" s="25" t="s">
        <v>18</v>
      </c>
      <c r="C21" s="25"/>
      <c r="D21" s="25"/>
      <c r="E21" s="25"/>
      <c r="F21" s="25" t="s">
        <v>14</v>
      </c>
      <c r="G21" s="25"/>
      <c r="H21" s="1"/>
    </row>
  </sheetData>
  <protectedRanges>
    <protectedRange sqref="F10:F16" name="Obseg1"/>
  </protectedRanges>
  <mergeCells count="5">
    <mergeCell ref="A2:G2"/>
    <mergeCell ref="A3:G3"/>
    <mergeCell ref="A7:G7"/>
    <mergeCell ref="D10:D16"/>
    <mergeCell ref="B17:F17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5B4D-59D7-425E-9624-04F484F99E75}">
  <sheetPr>
    <pageSetUpPr fitToPage="1"/>
  </sheetPr>
  <dimension ref="A1:G23"/>
  <sheetViews>
    <sheetView workbookViewId="0">
      <selection activeCell="G19" sqref="G19"/>
    </sheetView>
  </sheetViews>
  <sheetFormatPr defaultRowHeight="15" x14ac:dyDescent="0.25"/>
  <cols>
    <col min="2" max="2" width="54.7109375" customWidth="1"/>
    <col min="4" max="4" width="13.28515625" bestFit="1" customWidth="1"/>
    <col min="5" max="5" width="11.42578125" bestFit="1" customWidth="1"/>
    <col min="6" max="6" width="20.140625" bestFit="1" customWidth="1"/>
    <col min="7" max="7" width="16.5703125" customWidth="1"/>
  </cols>
  <sheetData>
    <row r="1" spans="1:7" x14ac:dyDescent="0.25">
      <c r="A1" s="28" t="s">
        <v>19</v>
      </c>
      <c r="B1" s="29"/>
      <c r="C1" s="29"/>
      <c r="D1" s="29"/>
      <c r="E1" s="29"/>
      <c r="F1" s="29"/>
      <c r="G1" s="29" t="s">
        <v>20</v>
      </c>
    </row>
    <row r="2" spans="1:7" x14ac:dyDescent="0.25">
      <c r="A2" s="48" t="s">
        <v>41</v>
      </c>
      <c r="B2" s="48"/>
      <c r="C2" s="48"/>
      <c r="D2" s="48"/>
      <c r="E2" s="48"/>
      <c r="F2" s="48"/>
      <c r="G2" s="48"/>
    </row>
    <row r="3" spans="1:7" x14ac:dyDescent="0.25">
      <c r="A3" s="49" t="s">
        <v>0</v>
      </c>
      <c r="B3" s="49"/>
      <c r="C3" s="49"/>
      <c r="D3" s="49"/>
      <c r="E3" s="49"/>
      <c r="F3" s="49"/>
      <c r="G3" s="49"/>
    </row>
    <row r="5" spans="1:7" x14ac:dyDescent="0.25">
      <c r="A5" s="32" t="s">
        <v>43</v>
      </c>
      <c r="B5" s="30"/>
      <c r="C5" s="30"/>
      <c r="D5" s="30"/>
      <c r="E5" s="30"/>
      <c r="F5" s="30"/>
      <c r="G5" s="30"/>
    </row>
    <row r="6" spans="1:7" x14ac:dyDescent="0.25">
      <c r="A6" s="30"/>
      <c r="B6" s="30"/>
      <c r="C6" s="30"/>
      <c r="D6" s="30"/>
      <c r="E6" s="30"/>
      <c r="F6" s="30"/>
      <c r="G6" s="30"/>
    </row>
    <row r="7" spans="1:7" x14ac:dyDescent="0.25">
      <c r="A7" s="58" t="s">
        <v>25</v>
      </c>
      <c r="B7" s="59"/>
      <c r="C7" s="59"/>
      <c r="D7" s="59"/>
      <c r="E7" s="59"/>
      <c r="F7" s="59"/>
      <c r="G7" s="59"/>
    </row>
    <row r="8" spans="1:7" ht="36" x14ac:dyDescent="0.25">
      <c r="A8" s="3" t="s">
        <v>12</v>
      </c>
      <c r="B8" s="4" t="s">
        <v>8</v>
      </c>
      <c r="C8" s="5" t="s">
        <v>1</v>
      </c>
      <c r="D8" s="5" t="s">
        <v>22</v>
      </c>
      <c r="E8" s="5" t="s">
        <v>16</v>
      </c>
      <c r="F8" s="6" t="s">
        <v>2</v>
      </c>
      <c r="G8" s="6" t="s">
        <v>9</v>
      </c>
    </row>
    <row r="9" spans="1:7" x14ac:dyDescent="0.25">
      <c r="A9" s="3"/>
      <c r="B9" s="7" t="s">
        <v>31</v>
      </c>
      <c r="C9" s="8"/>
      <c r="D9" s="8" t="s">
        <v>23</v>
      </c>
      <c r="E9" s="5">
        <v>1</v>
      </c>
      <c r="F9" s="6">
        <v>2</v>
      </c>
      <c r="G9" s="6" t="s">
        <v>15</v>
      </c>
    </row>
    <row r="10" spans="1:7" x14ac:dyDescent="0.25">
      <c r="A10" s="9" t="s">
        <v>7</v>
      </c>
      <c r="B10" s="10" t="s">
        <v>30</v>
      </c>
      <c r="C10" s="11" t="s">
        <v>11</v>
      </c>
      <c r="D10" s="60"/>
      <c r="E10" s="35"/>
      <c r="F10" s="15"/>
      <c r="G10" s="13">
        <f>E10*F10</f>
        <v>0</v>
      </c>
    </row>
    <row r="11" spans="1:7" x14ac:dyDescent="0.25">
      <c r="A11" s="3"/>
      <c r="B11" s="33" t="s">
        <v>32</v>
      </c>
      <c r="C11" s="34"/>
      <c r="D11" s="61"/>
      <c r="E11" s="45"/>
      <c r="F11" s="16"/>
      <c r="G11" s="16"/>
    </row>
    <row r="12" spans="1:7" ht="36" x14ac:dyDescent="0.25">
      <c r="A12" s="14" t="s">
        <v>3</v>
      </c>
      <c r="B12" s="10" t="s">
        <v>44</v>
      </c>
      <c r="C12" s="11" t="s">
        <v>6</v>
      </c>
      <c r="D12" s="61"/>
      <c r="E12" s="66">
        <f>E10</f>
        <v>0</v>
      </c>
      <c r="F12" s="15"/>
      <c r="G12" s="13">
        <f>E12*F12*108</f>
        <v>0</v>
      </c>
    </row>
    <row r="13" spans="1:7" x14ac:dyDescent="0.25">
      <c r="A13" s="3"/>
      <c r="B13" s="33"/>
      <c r="C13" s="34"/>
      <c r="D13" s="61"/>
      <c r="E13" s="45"/>
      <c r="F13" s="47"/>
      <c r="G13" s="16"/>
    </row>
    <row r="14" spans="1:7" ht="24" x14ac:dyDescent="0.25">
      <c r="A14" s="14" t="s">
        <v>4</v>
      </c>
      <c r="B14" s="10" t="s">
        <v>36</v>
      </c>
      <c r="C14" s="11" t="s">
        <v>6</v>
      </c>
      <c r="D14" s="61"/>
      <c r="E14" s="66">
        <f>E10</f>
        <v>0</v>
      </c>
      <c r="F14" s="15"/>
      <c r="G14" s="13">
        <f>E14*F14*9</f>
        <v>0</v>
      </c>
    </row>
    <row r="15" spans="1:7" ht="24" x14ac:dyDescent="0.25">
      <c r="A15" s="14" t="s">
        <v>5</v>
      </c>
      <c r="B15" s="10" t="s">
        <v>37</v>
      </c>
      <c r="C15" s="11" t="s">
        <v>6</v>
      </c>
      <c r="D15" s="61"/>
      <c r="E15" s="66">
        <f>E10</f>
        <v>0</v>
      </c>
      <c r="F15" s="15"/>
      <c r="G15" s="13">
        <f>E15*F15*9</f>
        <v>0</v>
      </c>
    </row>
    <row r="16" spans="1:7" x14ac:dyDescent="0.25">
      <c r="A16" s="3"/>
      <c r="B16" s="33" t="s">
        <v>27</v>
      </c>
      <c r="C16" s="34"/>
      <c r="D16" s="61"/>
      <c r="E16" s="45"/>
      <c r="F16" s="16"/>
      <c r="G16" s="16">
        <f>G15-G14</f>
        <v>0</v>
      </c>
    </row>
    <row r="17" spans="1:7" ht="24" x14ac:dyDescent="0.25">
      <c r="A17" s="14" t="s">
        <v>10</v>
      </c>
      <c r="B17" s="10" t="s">
        <v>21</v>
      </c>
      <c r="C17" s="11" t="s">
        <v>6</v>
      </c>
      <c r="D17" s="62"/>
      <c r="E17" s="66">
        <f>E10</f>
        <v>0</v>
      </c>
      <c r="F17" s="15"/>
      <c r="G17" s="13">
        <f t="shared" ref="G17" si="0">E17*F17</f>
        <v>0</v>
      </c>
    </row>
    <row r="18" spans="1:7" ht="33" customHeight="1" x14ac:dyDescent="0.25">
      <c r="A18" s="3"/>
      <c r="B18" s="55" t="s">
        <v>38</v>
      </c>
      <c r="C18" s="63"/>
      <c r="D18" s="63"/>
      <c r="E18" s="63"/>
      <c r="F18" s="64"/>
      <c r="G18" s="16">
        <f>G10+G12+G16+G17</f>
        <v>0</v>
      </c>
    </row>
    <row r="19" spans="1:7" x14ac:dyDescent="0.25">
      <c r="A19" s="17"/>
      <c r="B19" s="36"/>
      <c r="C19" s="37"/>
      <c r="D19" s="37"/>
      <c r="E19" s="37"/>
      <c r="F19" s="37"/>
      <c r="G19" s="21"/>
    </row>
    <row r="20" spans="1:7" x14ac:dyDescent="0.25">
      <c r="A20" s="17"/>
      <c r="B20" s="36"/>
      <c r="C20" s="37"/>
      <c r="D20" s="37"/>
      <c r="E20" s="37"/>
      <c r="F20" s="37"/>
      <c r="G20" s="21"/>
    </row>
    <row r="21" spans="1:7" x14ac:dyDescent="0.25">
      <c r="A21" s="17"/>
      <c r="B21" s="36"/>
      <c r="C21" s="37"/>
      <c r="D21" s="37"/>
      <c r="E21" s="37"/>
      <c r="F21" s="37"/>
      <c r="G21" s="21"/>
    </row>
    <row r="22" spans="1:7" x14ac:dyDescent="0.25">
      <c r="A22" s="22" t="s">
        <v>13</v>
      </c>
      <c r="B22" s="23" t="s">
        <v>17</v>
      </c>
      <c r="C22" s="24"/>
      <c r="D22" s="24"/>
      <c r="E22" s="25"/>
      <c r="F22" s="26"/>
      <c r="G22" s="26"/>
    </row>
    <row r="23" spans="1:7" x14ac:dyDescent="0.25">
      <c r="A23" s="27"/>
      <c r="B23" s="25" t="s">
        <v>18</v>
      </c>
      <c r="C23" s="25"/>
      <c r="D23" s="25"/>
      <c r="E23" s="25"/>
      <c r="F23" s="25" t="s">
        <v>14</v>
      </c>
      <c r="G23" s="25"/>
    </row>
  </sheetData>
  <protectedRanges>
    <protectedRange sqref="F14:F17 F10:F11" name="Obseg1"/>
    <protectedRange sqref="F12:F13" name="Obseg1_1"/>
  </protectedRanges>
  <mergeCells count="5">
    <mergeCell ref="A7:G7"/>
    <mergeCell ref="D10:D17"/>
    <mergeCell ref="B18:F1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68c5f5d4-aadc-499c-975b-051170a396f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PREDRAČUN-NAVODILA</vt:lpstr>
      <vt:lpstr>Tabela 1 </vt:lpstr>
      <vt:lpstr>Tabela 2 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2024-07-12T07:30:23Z</cp:lastPrinted>
  <dcterms:created xsi:type="dcterms:W3CDTF">2018-06-26T11:34:26Z</dcterms:created>
  <dcterms:modified xsi:type="dcterms:W3CDTF">2024-07-30T13:51:52Z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