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N:\2. Javna naročila\2. JN24\11. Prevzem odpadkov\4. RD\Končan\"/>
    </mc:Choice>
  </mc:AlternateContent>
  <xr:revisionPtr revIDLastSave="0" documentId="13_ncr:1_{BC932BB9-B4B4-446A-AFB6-07531ACB7300}" xr6:coauthVersionLast="47" xr6:coauthVersionMax="47" xr10:uidLastSave="{00000000-0000-0000-0000-000000000000}"/>
  <bookViews>
    <workbookView xWindow="-120" yWindow="-120" windowWidth="29040" windowHeight="15720" xr2:uid="{A2DA4D08-E4EF-4CBA-A3BD-5E3276780CC8}"/>
  </bookViews>
  <sheets>
    <sheet name="Sklop 1" sheetId="2" r:id="rId1"/>
    <sheet name="Sklop 2" sheetId="4" r:id="rId2"/>
    <sheet name="Sklop 3" sheetId="5" r:id="rId3"/>
    <sheet name="Sklop 4" sheetId="6" r:id="rId4"/>
    <sheet name="Sklop 5" sheetId="7" r:id="rId5"/>
    <sheet name="Sklop 6" sheetId="8" r:id="rId6"/>
    <sheet name="Sklop 7" sheetId="9" r:id="rId7"/>
    <sheet name="Sklop 8" sheetId="10" r:id="rId8"/>
    <sheet name="Sklop 9" sheetId="11" r:id="rId9"/>
    <sheet name="Sklop 10" sheetId="12" r:id="rId10"/>
    <sheet name="Sklop 11" sheetId="3" r:id="rId11"/>
    <sheet name="Sklop 12" sheetId="13" r:id="rId12"/>
    <sheet name="Sklop 13" sheetId="14" r:id="rId13"/>
  </sheets>
  <definedNames>
    <definedName name="_Hlk119936209" localSheetId="0">'Sklop 1'!$B$2</definedName>
    <definedName name="_Hlk119936209" localSheetId="9">'Sklop 10'!$B$2</definedName>
    <definedName name="_Hlk119936209" localSheetId="10">'Sklop 11'!$B$2</definedName>
    <definedName name="_Hlk119936209" localSheetId="11">'Sklop 12'!$B$2</definedName>
    <definedName name="_Hlk119936209" localSheetId="12">'Sklop 13'!$B$2</definedName>
    <definedName name="_Hlk119936209" localSheetId="1">'Sklop 2'!$B$2</definedName>
    <definedName name="_Hlk119936209" localSheetId="2">'Sklop 3'!$B$2</definedName>
    <definedName name="_Hlk119936209" localSheetId="3">'Sklop 4'!$B$2</definedName>
    <definedName name="_Hlk119936209" localSheetId="4">'Sklop 5'!$B$2</definedName>
    <definedName name="_Hlk119936209" localSheetId="5">'Sklop 6'!$B$2</definedName>
    <definedName name="_Hlk119936209" localSheetId="6">'Sklop 7'!$B$2</definedName>
    <definedName name="_Hlk119936209" localSheetId="7">'Sklop 8'!$B$2</definedName>
    <definedName name="_Hlk119936209" localSheetId="8">'Sklop 9'!$B$2</definedName>
    <definedName name="_xlnm.Print_Area" localSheetId="0">'Sklop 1'!$A$1:$H$47</definedName>
    <definedName name="_xlnm.Print_Area" localSheetId="9">'Sklop 10'!$A$1:$H$46</definedName>
    <definedName name="_xlnm.Print_Area" localSheetId="10">'Sklop 11'!$A$1:$H$46</definedName>
    <definedName name="_xlnm.Print_Area" localSheetId="11">'Sklop 12'!$A$1:$H$46</definedName>
    <definedName name="_xlnm.Print_Area" localSheetId="12">'Sklop 13'!$A$1:$H$54</definedName>
    <definedName name="_xlnm.Print_Area" localSheetId="1">'Sklop 2'!$A$1:$H$49</definedName>
    <definedName name="_xlnm.Print_Area" localSheetId="2">'Sklop 3'!$A$1:$H$44</definedName>
    <definedName name="_xlnm.Print_Area" localSheetId="3">'Sklop 4'!$A$1:$H$46</definedName>
    <definedName name="_xlnm.Print_Area" localSheetId="4">'Sklop 5'!$A$1:$H$47</definedName>
    <definedName name="_xlnm.Print_Area" localSheetId="5">'Sklop 6'!$A$1:$H$46</definedName>
    <definedName name="_xlnm.Print_Area" localSheetId="6">'Sklop 7'!$A$1:$H$46</definedName>
    <definedName name="_xlnm.Print_Area" localSheetId="7">'Sklop 8'!$A$1:$H$46</definedName>
    <definedName name="_xlnm.Print_Area" localSheetId="8">'Sklop 9'!$A$1:$H$46</definedName>
  </definedNames>
  <calcPr calcId="191029" iterate="1" iterateCount="1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3" l="1"/>
  <c r="G14" i="13" s="1"/>
  <c r="G12" i="3"/>
  <c r="G13" i="11"/>
  <c r="G12" i="10"/>
  <c r="G14" i="10" s="1"/>
  <c r="G13" i="9"/>
  <c r="G14" i="8"/>
  <c r="G16" i="8" s="1"/>
  <c r="G17" i="8" s="1"/>
  <c r="G12" i="8"/>
  <c r="G12" i="7"/>
  <c r="G17" i="4"/>
  <c r="G16" i="4"/>
  <c r="G13" i="14"/>
  <c r="G12" i="14"/>
  <c r="G13" i="12"/>
  <c r="G12" i="12"/>
  <c r="G13" i="6"/>
  <c r="G12" i="6"/>
  <c r="G14" i="6" s="1"/>
  <c r="G13" i="5"/>
  <c r="G12" i="5"/>
  <c r="G14" i="4"/>
  <c r="G13" i="4"/>
  <c r="G13" i="2"/>
  <c r="G12" i="2"/>
  <c r="G17" i="13" l="1"/>
  <c r="G16" i="13"/>
  <c r="G14" i="14"/>
  <c r="G14" i="3"/>
  <c r="G16" i="3" s="1"/>
  <c r="G17" i="3" s="1"/>
  <c r="G14" i="12"/>
  <c r="G16" i="12" s="1"/>
  <c r="G17" i="12" s="1"/>
  <c r="G15" i="11"/>
  <c r="G15" i="9"/>
  <c r="G17" i="9" s="1"/>
  <c r="G18" i="9" s="1"/>
  <c r="G14" i="7"/>
  <c r="G16" i="7" s="1"/>
  <c r="G17" i="7" s="1"/>
  <c r="G14" i="5"/>
  <c r="G16" i="5" s="1"/>
  <c r="G17" i="5" s="1"/>
  <c r="G18" i="4"/>
  <c r="G20" i="4" s="1"/>
  <c r="G21" i="4" s="1"/>
  <c r="G16" i="14"/>
  <c r="G17" i="14" s="1"/>
  <c r="G16" i="10"/>
  <c r="G17" i="10" s="1"/>
  <c r="G16" i="6"/>
  <c r="G17" i="6" s="1"/>
  <c r="G14" i="2"/>
  <c r="G16" i="2" s="1"/>
  <c r="G17" i="11" l="1"/>
  <c r="G18" i="11" s="1"/>
  <c r="G17" i="2"/>
</calcChain>
</file>

<file path=xl/sharedStrings.xml><?xml version="1.0" encoding="utf-8"?>
<sst xmlns="http://schemas.openxmlformats.org/spreadsheetml/2006/main" count="422" uniqueCount="57">
  <si>
    <t>Zap. št.</t>
  </si>
  <si>
    <t>Enota mere (EM)</t>
  </si>
  <si>
    <t>Skupna ponudbena vrednost v EUR brez DDV</t>
  </si>
  <si>
    <t>1.</t>
  </si>
  <si>
    <t>2.</t>
  </si>
  <si>
    <t>Merilo</t>
  </si>
  <si>
    <t>t</t>
  </si>
  <si>
    <t>DDV (v %):</t>
  </si>
  <si>
    <t>Vrednost DDV:</t>
  </si>
  <si>
    <t>Skupaj z EUR z DDV:</t>
  </si>
  <si>
    <t>Obrazec št. 2</t>
  </si>
  <si>
    <t>Skupna ponudbena vrednost v EUR brez DDV:</t>
  </si>
  <si>
    <t>5=3x4</t>
  </si>
  <si>
    <t>Ponudnik:</t>
  </si>
  <si>
    <t>Številka predračuna:</t>
  </si>
  <si>
    <r>
      <t>Cena obdelave (C</t>
    </r>
    <r>
      <rPr>
        <vertAlign val="subscript"/>
        <sz val="11"/>
        <color theme="1"/>
        <rFont val="Titillium Web"/>
        <charset val="238"/>
      </rPr>
      <t>O</t>
    </r>
    <r>
      <rPr>
        <sz val="11"/>
        <color theme="1"/>
        <rFont val="Titillium Web"/>
        <charset val="238"/>
      </rPr>
      <t>)</t>
    </r>
  </si>
  <si>
    <r>
      <t>Cena logistike (C</t>
    </r>
    <r>
      <rPr>
        <vertAlign val="subscript"/>
        <sz val="11"/>
        <color theme="1"/>
        <rFont val="Titillium Web"/>
        <charset val="238"/>
      </rPr>
      <t>L</t>
    </r>
    <r>
      <rPr>
        <sz val="11"/>
        <color theme="1"/>
        <rFont val="Titillium Web"/>
        <charset val="238"/>
      </rPr>
      <t>)</t>
    </r>
  </si>
  <si>
    <t>Ponudbeni pogoji:</t>
  </si>
  <si>
    <t>- Veljavnost ponudbe je tri (3) mesece od roka za oddajo ponudb. V izjemnih okoliščinah lahko naročnik zahteva, da ponudnik podaljša čas veljavnosti ponudbe za določeno dodatno obdobje.</t>
  </si>
  <si>
    <t>- Količine so ocenjene in lahko odstopajo.</t>
  </si>
  <si>
    <t>- Cene so fiksne in nespremenljive, vsi stroški so vračunani v ceni.</t>
  </si>
  <si>
    <t>- Cena vključuje vse stroške, povezane z izvedbo javnega naročila (vključno s stroški transportne logistike, črpanja, prevzema in dokončne oskrbe prevzetih odpadkov) in vse druge stalne, spremenljive ter oportunitetne stroške.</t>
  </si>
  <si>
    <t>Kraj in Datum:</t>
  </si>
  <si>
    <t>Žig in podpis ponudnika:</t>
  </si>
  <si>
    <t>Navodila:</t>
  </si>
  <si>
    <t>- Ponudnik izpolni vse postavke v Predračunu, in sicer na največ štiri decimalni mesti.</t>
  </si>
  <si>
    <t>- Cena vključuje vse stroške, povezane z izvedbo javnega naročila (vključno s stroški transportne logistike, prevzema in dokončne oskrbe prevzetih odpadkov) in vse druge stalne, spremenljive ter oportunitetne stroške.</t>
  </si>
  <si>
    <t>Predvidena lokvirna masa odpadnega materiala za leto 2025</t>
  </si>
  <si>
    <t>Balirana groba (nemleta) lahka frakcija</t>
  </si>
  <si>
    <t>Mleta lahka frakcija</t>
  </si>
  <si>
    <t>Predvidena okvirna masa odpadnega materiala za leto 2025</t>
  </si>
  <si>
    <t>Pomen izrazov:</t>
  </si>
  <si>
    <r>
      <t>- Cena logistike (C</t>
    </r>
    <r>
      <rPr>
        <vertAlign val="subscript"/>
        <sz val="11"/>
        <color theme="1"/>
        <rFont val="Titillium Web"/>
        <charset val="238"/>
      </rPr>
      <t>L</t>
    </r>
    <r>
      <rPr>
        <sz val="11"/>
        <color theme="1"/>
        <rFont val="Titillium Web"/>
        <charset val="238"/>
      </rPr>
      <t>): Cena logistike oziroma transporta odpadkov od lokacije tehtanja do prve lokacije ponudnika, ki jo ponudnik poda v EUR/t brez DDV.</t>
    </r>
  </si>
  <si>
    <t>- Skupna ponudbena vrednost: Vključuje ceno logistike, prevzema, obdelave in dokončne oskrbe prevzetih odpadkov za predvideno okvirno količino odpadnega materiala.</t>
  </si>
  <si>
    <t>PREDRAČUN: Sklop 1 - Prevzem in obdelava biorazgradljivih odpadkov s klas. št. 20 02 01 in 20 01 08</t>
  </si>
  <si>
    <t>PREDRAČUN: Sklep 2 - Prevzem in obdelava odpadkov iz mehanske obdelave po odstranjevanju iz MKO – lahko frakcija s klas. št. 19 12 12</t>
  </si>
  <si>
    <t>- Cena vključuje vse stroške, povezane z izvedbo javnega naročila (vključno s stroški transportne logistike, prevzema, predelave in dokončne oskrbe prevzetih odpadkov) in vse druge stalne, spremenljive ter oportunitetne stroške, razen stroškov tehtanja in nakladanja.</t>
  </si>
  <si>
    <r>
      <t>- Cena obdelave (C</t>
    </r>
    <r>
      <rPr>
        <vertAlign val="subscript"/>
        <sz val="11"/>
        <color theme="1"/>
        <rFont val="Titillium Web"/>
        <charset val="238"/>
      </rPr>
      <t>O</t>
    </r>
    <r>
      <rPr>
        <sz val="11"/>
        <color theme="1"/>
        <rFont val="Titillium Web"/>
        <charset val="238"/>
      </rPr>
      <t>): Cena prevzema, obdelave in dokončne oskrbe prevzetih odpadkov, ki jo ponudnik poda v EUR/t brez DDV.</t>
    </r>
  </si>
  <si>
    <t>Cena prevzema, logistike in obdelave</t>
  </si>
  <si>
    <t>PREDRAČUN: Sklop 5 - Prevzem in obdelava papirja in kartona s klas. št. 20 01 01</t>
  </si>
  <si>
    <t>PREDRAČUN: Sklop 4 - Prevzem in obdelava mešanih kosovnih odpadkov s klas. št. 20 03 07</t>
  </si>
  <si>
    <t>PREDRAČUN: Sklop 3 - Prevzem, obdelava in dokončna oskrba mešanih komunalnih odpadkov (preostanek odpadkov po mehanski obdelavi MKO) – težka frakcija s klas. št. 20 03 01</t>
  </si>
  <si>
    <t>- Cena prevzema, logistike in obdelave: Cena prevzema, obdelave in dokončne oskrbe prevzetih odpadkov in cena logistike oz. transporta odpadkov od lokacije tehtanja do prve lokacije ponudnika, ki jo ponudnik poda v EUR/t brez DDV.</t>
  </si>
  <si>
    <t>- Nakladanje vrši naročnik. Cena mora vključevati vse stroške, ki nastanejo pri opravljanju storitve in vse druge stalne, spremenljive ter oportunitetne stroške. V ponudbeni ceni mora biti zajeta cena obdelave oz. dokončna oskrba in cena logistike, če je lokacija prevzema oz. obdelave za več kot 15,00 km oddaljena od lokacije naročnika. Če je lokacija ponudnika oddaljena od lokacije naročnika manj kot 15,00 km je v ponudbeno ceno vključena samo cena odlaganja oz. prevzema.</t>
  </si>
  <si>
    <t>Cena odlaganja oz. prevzema na odlagališču in logistika (Codl)</t>
  </si>
  <si>
    <t>- Cena odlaganja oz. prevzema na odlagališču in logistika (Codl): Cena odlaganja oz. prevzema na odlagališču in cena logistike, če je lokacija ponudnika za več kot 15,00 km oddaljena od lokacije naročnika.  Če je lokacija ponudnika oddaljena od lokacije naročnika manj kot 15,00 km je COdl samo cena odlaganja oz. prevzema.</t>
  </si>
  <si>
    <t xml:space="preserve">PREDRAČUN: Sklop 7 - Prevzem in obdelava barv, tiskarskih barv, lepila, smole, ki niso navedeni pod klas. št. 20 01 27, s klas. št. 20 01 28 </t>
  </si>
  <si>
    <t>PREDRAČUN: Sklop 8 - Prevzem in obdelava gradbenih materialov na osnovi sadre, ki niso navedeni pod 17 08 01, s klas. št. 17 08 02</t>
  </si>
  <si>
    <t>PREDRAČUN: Sklop 9 - Prevzem in obdelava odpadkov, ki z vidika preventive pred infekcijo ne zahtevajo posebnega ravnanja pri zbiranju in odstranjevanju s klas. št. 18 01 04</t>
  </si>
  <si>
    <t>PREDRAČUN: Sklep 6 - Prevzem in obdelava gradbenih materialov, ki vsebujejo azbest s klas. št. 17 06 05</t>
  </si>
  <si>
    <t>PREDRAČUN: Sklop 10 - Prevzem neobdelanih mešanih komunalnih odpadkov s klas. št. 20 03 01</t>
  </si>
  <si>
    <t>PREDRAČUN: Sklop 11 - Prevzem izcednih vod s klas. št 19 07 03</t>
  </si>
  <si>
    <t>kg</t>
  </si>
  <si>
    <t>Cena za EM
v EUR brez DDV</t>
  </si>
  <si>
    <t>Točna lokacija prevzema oz. obdelave odpadkov oz. prva lokacija ponudnika (država, kraj, ulica in hišna številka; če vseh teh podatkov ni, navedite koordinate po Gauss-Krügerjevih koordinatah):</t>
  </si>
  <si>
    <t>PREDRAČUN: Sklpp 13 - Prevzem in obdelava lesa, ki ni navedena pod klas. št 20 01 37, s klas. št. 20 01 38</t>
  </si>
  <si>
    <t>PREDRAČUN: Prevzem mešanih gradbenih odpadkov in odpadkov iz rušenja objektov, ki niso navedeni pod 17 09 03, s klas. št. 17 09 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</si>
</sst>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00\ &quot;€&quot;_-;\-* #,##0.0000\ &quot;€&quot;_-;_-* &quot;-&quot;??\ &quot;€&quot;_-;_-@_-"/>
    <numFmt numFmtId="165" formatCode="#,##0.0000\ &quot;€&quot;"/>
  </numFmts>
  <fonts count="14" x14ac:knownFonts="1">
    <font>
      <sz val="11"/>
      <color theme="1"/>
      <name val="Aptos Narrow"/>
      <family val="2"/>
      <charset val="238"/>
      <scheme val="minor"/>
    </font>
    <font>
      <sz val="10"/>
      <name val="Arial CE"/>
      <charset val="238"/>
    </font>
    <font>
      <sz val="11"/>
      <color theme="1"/>
      <name val="Titillium Web"/>
      <charset val="238"/>
    </font>
    <font>
      <b/>
      <sz val="12"/>
      <color rgb="FF000000"/>
      <name val="Titillium Web"/>
      <charset val="238"/>
    </font>
    <font>
      <b/>
      <sz val="11"/>
      <color theme="0"/>
      <name val="Titillium Web"/>
      <charset val="238"/>
    </font>
    <font>
      <sz val="11"/>
      <name val="Titillium Web"/>
      <charset val="238"/>
    </font>
    <font>
      <sz val="11"/>
      <color theme="0"/>
      <name val="Titillium Web"/>
      <charset val="238"/>
    </font>
    <font>
      <vertAlign val="subscript"/>
      <sz val="11"/>
      <color theme="1"/>
      <name val="Titillium Web"/>
      <charset val="238"/>
    </font>
    <font>
      <b/>
      <sz val="11"/>
      <name val="Titillium Web"/>
      <charset val="238"/>
    </font>
    <font>
      <b/>
      <sz val="11"/>
      <color theme="1"/>
      <name val="Titillium Web"/>
      <charset val="238"/>
    </font>
    <font>
      <sz val="11"/>
      <color rgb="FF000000"/>
      <name val="Titillium Web"/>
      <charset val="238"/>
    </font>
    <font>
      <sz val="9"/>
      <color theme="1"/>
      <name val="Titillium Web"/>
      <charset val="238"/>
    </font>
    <font>
      <b/>
      <sz val="9"/>
      <color theme="1"/>
      <name val="Titillium Web"/>
      <charset val="238"/>
    </font>
    <font>
      <b/>
      <sz val="11"/>
      <color indexed="8"/>
      <name val="Titillium Web"/>
      <charset val="238"/>
    </font>
  </fonts>
  <fills count="5">
    <fill>
      <patternFill patternType="none"/>
    </fill>
    <fill>
      <patternFill patternType="gray125"/>
    </fill>
    <fill>
      <patternFill patternType="solid">
        <fgColor rgb="FF83B341"/>
        <bgColor indexed="64"/>
      </patternFill>
    </fill>
    <fill>
      <patternFill patternType="solid">
        <fgColor theme="0" tint="-0.14999847407452621"/>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right/>
      <top/>
      <bottom style="thin">
        <color indexed="64"/>
      </bottom>
      <diagonal/>
    </border>
    <border>
      <left/>
      <right/>
      <top style="thin">
        <color indexed="64"/>
      </top>
      <bottom style="thin">
        <color indexed="64"/>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top style="thin">
        <color theme="0" tint="-0.34998626667073579"/>
      </top>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bottom style="thin">
        <color theme="0" tint="-0.34998626667073579"/>
      </bottom>
      <diagonal/>
    </border>
    <border>
      <left style="thin">
        <color theme="0" tint="-0.34998626667073579"/>
      </left>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s>
  <cellStyleXfs count="2">
    <xf numFmtId="0" fontId="0" fillId="0" borderId="0"/>
    <xf numFmtId="0" fontId="1" fillId="0" borderId="0"/>
  </cellStyleXfs>
  <cellXfs count="93">
    <xf numFmtId="0" fontId="0" fillId="0" borderId="0" xfId="0"/>
    <xf numFmtId="0" fontId="2" fillId="0" borderId="0" xfId="0" applyFont="1" applyProtection="1">
      <protection locked="0"/>
    </xf>
    <xf numFmtId="0" fontId="2" fillId="0" borderId="1" xfId="0" applyFont="1" applyBorder="1" applyAlignment="1" applyProtection="1">
      <alignment horizontal="right"/>
      <protection locked="0"/>
    </xf>
    <xf numFmtId="0" fontId="2" fillId="0" borderId="6" xfId="0" applyFont="1" applyBorder="1" applyProtection="1">
      <protection locked="0"/>
    </xf>
    <xf numFmtId="0" fontId="2" fillId="0" borderId="7" xfId="0" applyFont="1" applyBorder="1" applyProtection="1">
      <protection locked="0"/>
    </xf>
    <xf numFmtId="0" fontId="3" fillId="0" borderId="0" xfId="0" applyFont="1"/>
    <xf numFmtId="0" fontId="2" fillId="0" borderId="5" xfId="0" applyFont="1" applyBorder="1" applyProtection="1">
      <protection locked="0"/>
    </xf>
    <xf numFmtId="0" fontId="4" fillId="2" borderId="0" xfId="1" applyFont="1" applyFill="1" applyAlignment="1" applyProtection="1">
      <alignment horizontal="center" vertical="center"/>
      <protection locked="0"/>
    </xf>
    <xf numFmtId="0" fontId="4" fillId="2" borderId="0" xfId="1" applyFont="1" applyFill="1" applyAlignment="1" applyProtection="1">
      <alignment horizontal="center" vertical="center" wrapText="1"/>
      <protection locked="0"/>
    </xf>
    <xf numFmtId="0" fontId="5" fillId="2" borderId="0" xfId="1" applyFont="1" applyFill="1" applyAlignment="1" applyProtection="1">
      <alignment horizontal="center" vertical="center"/>
      <protection locked="0"/>
    </xf>
    <xf numFmtId="0" fontId="6" fillId="2" borderId="0" xfId="1" applyFont="1" applyFill="1" applyAlignment="1" applyProtection="1">
      <alignment horizontal="center" vertical="center"/>
      <protection locked="0"/>
    </xf>
    <xf numFmtId="0" fontId="6" fillId="2" borderId="0" xfId="1" applyFont="1" applyFill="1" applyAlignment="1" applyProtection="1">
      <alignment horizontal="center" vertical="center" wrapText="1"/>
      <protection locked="0"/>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5" fillId="0" borderId="4" xfId="1" applyFont="1" applyBorder="1" applyAlignment="1" applyProtection="1">
      <alignment horizontal="center" vertical="center"/>
      <protection locked="0"/>
    </xf>
    <xf numFmtId="3" fontId="5" fillId="0" borderId="4" xfId="1" applyNumberFormat="1" applyFont="1" applyBorder="1" applyAlignment="1">
      <alignment horizontal="center" vertical="center"/>
    </xf>
    <xf numFmtId="44" fontId="5" fillId="0" borderId="4" xfId="1" applyNumberFormat="1" applyFont="1" applyBorder="1" applyAlignment="1" applyProtection="1">
      <alignment horizontal="left" vertical="center"/>
      <protection locked="0"/>
    </xf>
    <xf numFmtId="0" fontId="2" fillId="0" borderId="3" xfId="0" applyFont="1" applyBorder="1" applyAlignment="1" applyProtection="1">
      <alignment horizontal="center" vertical="center"/>
      <protection locked="0"/>
    </xf>
    <xf numFmtId="0" fontId="2" fillId="0" borderId="3" xfId="0" applyFont="1" applyBorder="1" applyAlignment="1" applyProtection="1">
      <alignment vertical="center"/>
      <protection locked="0"/>
    </xf>
    <xf numFmtId="0" fontId="5" fillId="0" borderId="3" xfId="1" applyFont="1" applyBorder="1" applyAlignment="1" applyProtection="1">
      <alignment horizontal="center" vertical="center"/>
      <protection locked="0"/>
    </xf>
    <xf numFmtId="3" fontId="5" fillId="0" borderId="3" xfId="1" applyNumberFormat="1" applyFont="1" applyBorder="1" applyAlignment="1">
      <alignment horizontal="center" vertical="center"/>
    </xf>
    <xf numFmtId="44" fontId="5" fillId="0" borderId="3" xfId="1" applyNumberFormat="1" applyFont="1" applyBorder="1" applyAlignment="1" applyProtection="1">
      <alignment horizontal="left" vertical="center"/>
      <protection locked="0"/>
    </xf>
    <xf numFmtId="44" fontId="8" fillId="0" borderId="2" xfId="1" applyNumberFormat="1" applyFont="1" applyBorder="1" applyAlignment="1">
      <alignment horizontal="left" vertical="center" wrapText="1"/>
    </xf>
    <xf numFmtId="44" fontId="8" fillId="0" borderId="2" xfId="1" applyNumberFormat="1" applyFont="1" applyBorder="1" applyAlignment="1" applyProtection="1">
      <alignment vertical="center"/>
      <protection locked="0"/>
    </xf>
    <xf numFmtId="164" fontId="5" fillId="0" borderId="2" xfId="1" applyNumberFormat="1" applyFont="1" applyBorder="1" applyAlignment="1">
      <alignment horizontal="left" vertical="center"/>
    </xf>
    <xf numFmtId="44" fontId="5" fillId="0" borderId="2" xfId="1" applyNumberFormat="1" applyFont="1" applyBorder="1" applyAlignment="1" applyProtection="1">
      <alignment vertical="center"/>
      <protection locked="0"/>
    </xf>
    <xf numFmtId="0" fontId="9" fillId="0" borderId="0" xfId="0" applyFont="1" applyProtection="1">
      <protection locked="0"/>
    </xf>
    <xf numFmtId="0" fontId="10" fillId="0" borderId="0" xfId="0" applyFont="1" applyAlignment="1">
      <alignment vertical="top" wrapText="1"/>
    </xf>
    <xf numFmtId="0" fontId="12" fillId="0" borderId="0" xfId="0" applyFont="1" applyProtection="1">
      <protection locked="0"/>
    </xf>
    <xf numFmtId="0" fontId="11" fillId="0" borderId="0" xfId="0" quotePrefix="1" applyFont="1" applyProtection="1">
      <protection locked="0"/>
    </xf>
    <xf numFmtId="165" fontId="5" fillId="0" borderId="4" xfId="1" applyNumberFormat="1" applyFont="1" applyBorder="1" applyAlignment="1" applyProtection="1">
      <alignment horizontal="center" vertical="center"/>
      <protection locked="0"/>
    </xf>
    <xf numFmtId="165" fontId="5" fillId="0" borderId="3" xfId="1" applyNumberFormat="1" applyFont="1" applyBorder="1" applyAlignment="1" applyProtection="1">
      <alignment horizontal="center" vertical="center"/>
      <protection locked="0"/>
    </xf>
    <xf numFmtId="2" fontId="5" fillId="0" borderId="2" xfId="1" applyNumberFormat="1" applyFont="1" applyBorder="1" applyAlignment="1" applyProtection="1">
      <alignment vertical="center"/>
      <protection locked="0"/>
    </xf>
    <xf numFmtId="0" fontId="2" fillId="0" borderId="5" xfId="0" applyFont="1" applyBorder="1" applyAlignment="1" applyProtection="1">
      <alignment horizontal="center" vertical="center"/>
      <protection locked="0"/>
    </xf>
    <xf numFmtId="0" fontId="2" fillId="0" borderId="5" xfId="0" applyFont="1" applyBorder="1" applyAlignment="1" applyProtection="1">
      <alignment vertical="center"/>
      <protection locked="0"/>
    </xf>
    <xf numFmtId="0" fontId="5" fillId="0" borderId="5" xfId="1" applyFont="1" applyBorder="1" applyAlignment="1" applyProtection="1">
      <alignment horizontal="center" vertical="center"/>
      <protection locked="0"/>
    </xf>
    <xf numFmtId="3" fontId="5" fillId="0" borderId="5" xfId="1" applyNumberFormat="1" applyFont="1" applyBorder="1" applyAlignment="1">
      <alignment horizontal="center" vertical="center"/>
    </xf>
    <xf numFmtId="44" fontId="5" fillId="0" borderId="5" xfId="1" applyNumberFormat="1" applyFont="1" applyBorder="1" applyAlignment="1" applyProtection="1">
      <alignment horizontal="left" vertical="center"/>
      <protection locked="0"/>
    </xf>
    <xf numFmtId="0" fontId="4" fillId="2" borderId="14" xfId="1" applyFont="1" applyFill="1" applyBorder="1" applyAlignment="1" applyProtection="1">
      <alignment horizontal="center" vertical="center"/>
      <protection locked="0"/>
    </xf>
    <xf numFmtId="0" fontId="4" fillId="2" borderId="10" xfId="1" applyFont="1" applyFill="1" applyBorder="1" applyAlignment="1" applyProtection="1">
      <alignment horizontal="center" vertical="center"/>
      <protection locked="0"/>
    </xf>
    <xf numFmtId="0" fontId="4" fillId="2" borderId="10" xfId="1" applyFont="1" applyFill="1" applyBorder="1" applyAlignment="1" applyProtection="1">
      <alignment horizontal="center" vertical="center" wrapText="1"/>
      <protection locked="0"/>
    </xf>
    <xf numFmtId="0" fontId="4" fillId="2" borderId="4" xfId="1" applyFont="1" applyFill="1" applyBorder="1" applyAlignment="1" applyProtection="1">
      <alignment horizontal="center" vertical="center" wrapText="1"/>
      <protection locked="0"/>
    </xf>
    <xf numFmtId="0" fontId="5" fillId="2" borderId="8" xfId="1" applyFont="1" applyFill="1" applyBorder="1" applyAlignment="1" applyProtection="1">
      <alignment horizontal="center" vertical="center"/>
      <protection locked="0"/>
    </xf>
    <xf numFmtId="0" fontId="6" fillId="2" borderId="9" xfId="1" applyFont="1" applyFill="1" applyBorder="1" applyAlignment="1" applyProtection="1">
      <alignment horizontal="center" vertical="center"/>
      <protection locked="0"/>
    </xf>
    <xf numFmtId="0" fontId="6" fillId="2" borderId="9" xfId="1" applyFont="1" applyFill="1" applyBorder="1" applyAlignment="1" applyProtection="1">
      <alignment horizontal="center" vertical="center" wrapText="1"/>
      <protection locked="0"/>
    </xf>
    <xf numFmtId="0" fontId="6" fillId="2" borderId="15" xfId="1"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44" fontId="5" fillId="0" borderId="2" xfId="1" applyNumberFormat="1" applyFont="1" applyBorder="1" applyAlignment="1" applyProtection="1">
      <alignment horizontal="left" vertical="center"/>
      <protection locked="0"/>
    </xf>
    <xf numFmtId="0" fontId="2" fillId="0" borderId="0" xfId="0" quotePrefix="1" applyFont="1" applyAlignment="1" applyProtection="1">
      <alignment horizontal="left" vertical="center" wrapText="1"/>
      <protection locked="0"/>
    </xf>
    <xf numFmtId="164" fontId="5" fillId="0" borderId="0" xfId="1" applyNumberFormat="1" applyFont="1" applyAlignment="1">
      <alignment horizontal="left" vertical="center"/>
    </xf>
    <xf numFmtId="44" fontId="5" fillId="0" borderId="0" xfId="1" applyNumberFormat="1" applyFont="1" applyAlignment="1" applyProtection="1">
      <alignment vertical="center"/>
      <protection locked="0"/>
    </xf>
    <xf numFmtId="0" fontId="2" fillId="0" borderId="0" xfId="0" quotePrefix="1" applyFont="1" applyAlignment="1" applyProtection="1">
      <alignment vertical="center" wrapText="1"/>
      <protection locked="0"/>
    </xf>
    <xf numFmtId="44" fontId="8" fillId="0" borderId="18" xfId="1" applyNumberFormat="1" applyFont="1" applyBorder="1" applyAlignment="1">
      <alignment horizontal="left" vertical="center" wrapText="1"/>
    </xf>
    <xf numFmtId="0" fontId="9" fillId="0" borderId="0" xfId="0" applyFont="1" applyAlignment="1" applyProtection="1">
      <alignment horizontal="left"/>
      <protection locked="0"/>
    </xf>
    <xf numFmtId="0" fontId="13" fillId="0" borderId="0" xfId="0" applyFont="1" applyProtection="1">
      <protection locked="0"/>
    </xf>
    <xf numFmtId="0" fontId="13" fillId="0" borderId="0" xfId="0" applyFont="1" applyAlignment="1" applyProtection="1">
      <alignment horizontal="left"/>
      <protection locked="0"/>
    </xf>
    <xf numFmtId="0" fontId="9"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9" fillId="0" borderId="0" xfId="0" applyFont="1" applyAlignment="1" applyProtection="1">
      <alignment vertical="center"/>
      <protection locked="0"/>
    </xf>
    <xf numFmtId="0" fontId="2" fillId="0" borderId="0" xfId="0" applyFont="1" applyAlignment="1" applyProtection="1">
      <alignment vertical="center"/>
      <protection locked="0"/>
    </xf>
    <xf numFmtId="165" fontId="5" fillId="4" borderId="4" xfId="1" applyNumberFormat="1" applyFont="1" applyFill="1" applyBorder="1" applyAlignment="1" applyProtection="1">
      <alignment horizontal="center" vertical="center"/>
      <protection locked="0"/>
    </xf>
    <xf numFmtId="165" fontId="5" fillId="4" borderId="3" xfId="1" applyNumberFormat="1" applyFont="1" applyFill="1" applyBorder="1" applyAlignment="1" applyProtection="1">
      <alignment horizontal="center" vertical="center"/>
      <protection locked="0"/>
    </xf>
    <xf numFmtId="2" fontId="5" fillId="4" borderId="2" xfId="1" applyNumberFormat="1" applyFont="1" applyFill="1" applyBorder="1" applyAlignment="1" applyProtection="1">
      <alignment vertical="center"/>
      <protection locked="0"/>
    </xf>
    <xf numFmtId="165" fontId="5" fillId="4" borderId="5" xfId="1" applyNumberFormat="1" applyFont="1" applyFill="1" applyBorder="1" applyAlignment="1" applyProtection="1">
      <alignment horizontal="center" vertical="center"/>
      <protection locked="0"/>
    </xf>
    <xf numFmtId="0" fontId="10" fillId="0" borderId="6" xfId="0" applyFont="1" applyBorder="1" applyAlignment="1">
      <alignment vertical="top" wrapText="1"/>
    </xf>
    <xf numFmtId="0" fontId="5" fillId="0" borderId="0" xfId="0" applyFont="1" applyAlignment="1">
      <alignment horizontal="left" vertical="center" wrapText="1"/>
    </xf>
    <xf numFmtId="0" fontId="2" fillId="0" borderId="0" xfId="0" quotePrefix="1" applyFont="1" applyAlignment="1" applyProtection="1">
      <alignment horizontal="left" vertical="center" wrapText="1"/>
      <protection locked="0"/>
    </xf>
    <xf numFmtId="0" fontId="2" fillId="0" borderId="0" xfId="0" quotePrefix="1" applyFont="1" applyAlignment="1">
      <alignment horizontal="left" vertical="center" wrapText="1"/>
    </xf>
    <xf numFmtId="0" fontId="3" fillId="0" borderId="0" xfId="0" applyFont="1" applyAlignment="1">
      <alignment horizontal="left" vertical="center" wrapText="1"/>
    </xf>
    <xf numFmtId="0" fontId="8" fillId="3" borderId="11" xfId="1" applyFont="1" applyFill="1" applyBorder="1" applyAlignment="1" applyProtection="1">
      <alignment horizontal="left" vertical="center"/>
      <protection locked="0"/>
    </xf>
    <xf numFmtId="0" fontId="8" fillId="3" borderId="12" xfId="1" applyFont="1" applyFill="1" applyBorder="1" applyAlignment="1" applyProtection="1">
      <alignment horizontal="left" vertical="center"/>
      <protection locked="0"/>
    </xf>
    <xf numFmtId="0" fontId="8" fillId="3" borderId="13" xfId="1" applyFont="1" applyFill="1" applyBorder="1" applyAlignment="1" applyProtection="1">
      <alignment horizontal="left" vertical="center"/>
      <protection locked="0"/>
    </xf>
    <xf numFmtId="0" fontId="3" fillId="0" borderId="0" xfId="0" applyFont="1" applyAlignment="1">
      <alignment horizontal="left"/>
    </xf>
    <xf numFmtId="0" fontId="5" fillId="0" borderId="17" xfId="1" applyFont="1" applyBorder="1" applyAlignment="1" applyProtection="1">
      <alignment horizontal="center" vertical="center"/>
      <protection locked="0"/>
    </xf>
    <xf numFmtId="0" fontId="5" fillId="0" borderId="18" xfId="1" applyFont="1" applyBorder="1" applyAlignment="1" applyProtection="1">
      <alignment horizontal="center" vertical="center"/>
      <protection locked="0"/>
    </xf>
    <xf numFmtId="165" fontId="5" fillId="4" borderId="17" xfId="1" applyNumberFormat="1" applyFont="1" applyFill="1" applyBorder="1" applyAlignment="1" applyProtection="1">
      <alignment horizontal="center" vertical="center"/>
      <protection locked="0"/>
    </xf>
    <xf numFmtId="165" fontId="5" fillId="4" borderId="18" xfId="1" applyNumberFormat="1" applyFont="1" applyFill="1" applyBorder="1" applyAlignment="1" applyProtection="1">
      <alignment horizontal="center" vertical="center"/>
      <protection locked="0"/>
    </xf>
    <xf numFmtId="3" fontId="5" fillId="0" borderId="17" xfId="1" applyNumberFormat="1" applyFont="1" applyBorder="1" applyAlignment="1">
      <alignment horizontal="center" vertical="center"/>
    </xf>
    <xf numFmtId="3" fontId="5" fillId="0" borderId="18" xfId="1" applyNumberFormat="1" applyFont="1" applyBorder="1" applyAlignment="1">
      <alignment horizontal="center" vertical="center"/>
    </xf>
    <xf numFmtId="44" fontId="5" fillId="0" borderId="17" xfId="1" applyNumberFormat="1" applyFont="1" applyBorder="1" applyAlignment="1" applyProtection="1">
      <alignment horizontal="center" vertical="center"/>
      <protection locked="0"/>
    </xf>
    <xf numFmtId="44" fontId="5" fillId="0" borderId="18" xfId="1" applyNumberFormat="1" applyFont="1" applyBorder="1" applyAlignment="1" applyProtection="1">
      <alignment horizontal="center" vertical="center"/>
      <protection locked="0"/>
    </xf>
    <xf numFmtId="0" fontId="2" fillId="0" borderId="14"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15" xfId="0" applyFont="1" applyBorder="1" applyAlignment="1" applyProtection="1">
      <alignment horizontal="left" vertical="center" wrapText="1"/>
      <protection locked="0"/>
    </xf>
    <xf numFmtId="0" fontId="4" fillId="2" borderId="16" xfId="1" applyFont="1" applyFill="1" applyBorder="1" applyAlignment="1" applyProtection="1">
      <alignment horizontal="center" vertical="center"/>
      <protection locked="0"/>
    </xf>
    <xf numFmtId="0" fontId="4" fillId="2" borderId="0" xfId="1" applyFont="1" applyFill="1" applyAlignment="1" applyProtection="1">
      <alignment horizontal="center" vertical="center"/>
      <protection locked="0"/>
    </xf>
    <xf numFmtId="0" fontId="3" fillId="0" borderId="0" xfId="0" applyFont="1" applyAlignment="1">
      <alignment horizontal="left" wrapText="1"/>
    </xf>
    <xf numFmtId="0" fontId="2" fillId="0" borderId="0" xfId="0" quotePrefix="1" applyFont="1" applyAlignment="1">
      <alignment horizontal="center" vertical="center" wrapText="1"/>
    </xf>
    <xf numFmtId="0" fontId="2" fillId="0" borderId="0" xfId="0" quotePrefix="1" applyFont="1" applyAlignment="1">
      <alignment horizontal="left" wrapText="1"/>
    </xf>
    <xf numFmtId="0" fontId="2" fillId="0" borderId="0" xfId="0" quotePrefix="1" applyFont="1" applyAlignment="1" applyProtection="1">
      <alignment horizontal="left" wrapText="1"/>
      <protection locked="0"/>
    </xf>
    <xf numFmtId="0" fontId="2" fillId="0" borderId="0" xfId="0" quotePrefix="1" applyFont="1" applyFill="1" applyAlignment="1" applyProtection="1">
      <alignment horizontal="left" vertical="center" wrapText="1"/>
      <protection locked="0"/>
    </xf>
    <xf numFmtId="0" fontId="2" fillId="0" borderId="0" xfId="0" quotePrefix="1" applyFont="1" applyFill="1" applyAlignment="1">
      <alignment horizontal="left" vertical="center" wrapText="1"/>
    </xf>
  </cellXfs>
  <cellStyles count="2">
    <cellStyle name="Navadno" xfId="0" builtinId="0"/>
    <cellStyle name="Navadno 2" xfId="1" xr:uid="{E6600306-4E0A-4D62-8D62-6E52FB7DD7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6EF1-7A47-411E-AB30-AB10B9CF089B}">
  <dimension ref="A2:H53"/>
  <sheetViews>
    <sheetView showGridLines="0" tabSelected="1" zoomScaleNormal="100" workbookViewId="0">
      <selection activeCell="M10" sqref="M10"/>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3" t="s">
        <v>13</v>
      </c>
      <c r="D4" s="3"/>
      <c r="E4" s="3"/>
      <c r="F4" s="3"/>
      <c r="G4" s="3"/>
    </row>
    <row r="5" spans="1:7" ht="26.25" customHeight="1" x14ac:dyDescent="0.45">
      <c r="B5" s="53" t="s">
        <v>14</v>
      </c>
      <c r="D5" s="4"/>
      <c r="E5" s="4"/>
      <c r="F5" s="4"/>
      <c r="G5" s="4"/>
    </row>
    <row r="8" spans="1:7" ht="20.25" x14ac:dyDescent="0.45">
      <c r="B8" s="5" t="s">
        <v>34</v>
      </c>
    </row>
    <row r="10" spans="1:7" ht="58.5" customHeight="1" x14ac:dyDescent="0.45">
      <c r="A10" s="6"/>
      <c r="B10" s="7" t="s">
        <v>0</v>
      </c>
      <c r="C10" s="7" t="s">
        <v>5</v>
      </c>
      <c r="D10" s="8" t="s">
        <v>1</v>
      </c>
      <c r="E10" s="8" t="s">
        <v>53</v>
      </c>
      <c r="F10" s="8" t="s">
        <v>27</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60"/>
      <c r="F12" s="15">
        <v>13500</v>
      </c>
      <c r="G12" s="16">
        <f>E12*F12</f>
        <v>0</v>
      </c>
    </row>
    <row r="13" spans="1:7" ht="21" customHeight="1" x14ac:dyDescent="0.45">
      <c r="A13" s="6"/>
      <c r="B13" s="17" t="s">
        <v>4</v>
      </c>
      <c r="C13" s="18" t="s">
        <v>16</v>
      </c>
      <c r="D13" s="19" t="s">
        <v>6</v>
      </c>
      <c r="E13" s="61"/>
      <c r="F13" s="20">
        <v>13500</v>
      </c>
      <c r="G13" s="21">
        <f t="shared" ref="G13" si="0">E13*F13</f>
        <v>0</v>
      </c>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8" ht="21" customHeight="1" x14ac:dyDescent="0.45">
      <c r="F17" s="24" t="s">
        <v>9</v>
      </c>
      <c r="G17" s="25">
        <f>SUM(G14,G16)</f>
        <v>0</v>
      </c>
    </row>
    <row r="18" spans="2:8" x14ac:dyDescent="0.45">
      <c r="B18" s="26" t="s">
        <v>31</v>
      </c>
    </row>
    <row r="19" spans="2:8" ht="19.5" customHeight="1" x14ac:dyDescent="0.45">
      <c r="B19" s="66" t="s">
        <v>37</v>
      </c>
      <c r="C19" s="66"/>
      <c r="D19" s="66"/>
      <c r="E19" s="66"/>
      <c r="F19" s="66"/>
      <c r="G19" s="66"/>
      <c r="H19" s="51"/>
    </row>
    <row r="20" spans="2:8" x14ac:dyDescent="0.45">
      <c r="B20" s="66"/>
      <c r="C20" s="66"/>
      <c r="D20" s="66"/>
      <c r="E20" s="66"/>
      <c r="F20" s="66"/>
      <c r="G20" s="66"/>
      <c r="H20" s="51"/>
    </row>
    <row r="21" spans="2:8" ht="19.5" customHeight="1" x14ac:dyDescent="0.45">
      <c r="B21" s="66" t="s">
        <v>32</v>
      </c>
      <c r="C21" s="66"/>
      <c r="D21" s="66"/>
      <c r="E21" s="66"/>
      <c r="F21" s="66"/>
      <c r="G21" s="66"/>
      <c r="H21" s="51"/>
    </row>
    <row r="22" spans="2:8" x14ac:dyDescent="0.45">
      <c r="B22" s="66"/>
      <c r="C22" s="66"/>
      <c r="D22" s="66"/>
      <c r="E22" s="66"/>
      <c r="F22" s="66"/>
      <c r="G22" s="66"/>
      <c r="H22" s="51"/>
    </row>
    <row r="23" spans="2:8" ht="19.5" customHeight="1" x14ac:dyDescent="0.45">
      <c r="B23" s="66" t="s">
        <v>33</v>
      </c>
      <c r="C23" s="66"/>
      <c r="D23" s="66"/>
      <c r="E23" s="66"/>
      <c r="F23" s="66"/>
      <c r="G23" s="66"/>
      <c r="H23" s="51"/>
    </row>
    <row r="24" spans="2:8" x14ac:dyDescent="0.45">
      <c r="B24" s="66"/>
      <c r="C24" s="66"/>
      <c r="D24" s="66"/>
      <c r="E24" s="66"/>
      <c r="F24" s="66"/>
      <c r="G24" s="66"/>
      <c r="H24" s="51"/>
    </row>
    <row r="26" spans="2:8" x14ac:dyDescent="0.45">
      <c r="B26" s="58" t="s">
        <v>17</v>
      </c>
      <c r="C26" s="58"/>
      <c r="D26" s="59"/>
      <c r="E26" s="59"/>
      <c r="F26" s="59"/>
      <c r="G26" s="59"/>
    </row>
    <row r="27" spans="2:8" ht="21" customHeight="1" x14ac:dyDescent="0.45">
      <c r="B27" s="67" t="s">
        <v>18</v>
      </c>
      <c r="C27" s="67"/>
      <c r="D27" s="67"/>
      <c r="E27" s="67"/>
      <c r="F27" s="67"/>
      <c r="G27" s="67"/>
    </row>
    <row r="28" spans="2:8" x14ac:dyDescent="0.45">
      <c r="B28" s="67"/>
      <c r="C28" s="67"/>
      <c r="D28" s="67"/>
      <c r="E28" s="67"/>
      <c r="F28" s="67"/>
      <c r="G28" s="67"/>
    </row>
    <row r="29" spans="2:8" ht="19.5" customHeight="1" x14ac:dyDescent="0.45">
      <c r="B29" s="67" t="s">
        <v>36</v>
      </c>
      <c r="C29" s="67"/>
      <c r="D29" s="67"/>
      <c r="E29" s="67"/>
      <c r="F29" s="67"/>
      <c r="G29" s="67"/>
    </row>
    <row r="30" spans="2:8" x14ac:dyDescent="0.45">
      <c r="B30" s="67"/>
      <c r="C30" s="67"/>
      <c r="D30" s="67"/>
      <c r="E30" s="67"/>
      <c r="F30" s="67"/>
      <c r="G30" s="67"/>
    </row>
    <row r="31" spans="2:8" x14ac:dyDescent="0.45">
      <c r="B31" s="67"/>
      <c r="C31" s="67"/>
      <c r="D31" s="67"/>
      <c r="E31" s="67"/>
      <c r="F31" s="67"/>
      <c r="G31" s="67"/>
    </row>
    <row r="32" spans="2:8"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15"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3" spans="5:5" x14ac:dyDescent="0.45">
      <c r="E53" s="26"/>
    </row>
  </sheetData>
  <mergeCells count="8">
    <mergeCell ref="B35:G36"/>
    <mergeCell ref="B19:G20"/>
    <mergeCell ref="B21:G22"/>
    <mergeCell ref="B27:G28"/>
    <mergeCell ref="B32:G32"/>
    <mergeCell ref="B33:G33"/>
    <mergeCell ref="B29:G31"/>
    <mergeCell ref="B23:G24"/>
  </mergeCells>
  <dataValidations disablePrompts="1" count="1">
    <dataValidation type="custom" allowBlank="1" showErrorMessage="1" error="Ceno vpisati na največ dve (2) decimalni mesti." sqref="E12:E13" xr:uid="{E6A81FD3-D844-4124-B9D4-4D38F51F6B87}">
      <formula1>INT(E12*100)=(E12*100)</formula1>
    </dataValidation>
  </dataValidations>
  <pageMargins left="0.7" right="0.7" top="0.75" bottom="0.75" header="0.3" footer="0.3"/>
  <pageSetup paperSize="9" scale="72" orientation="portrait" r:id="rId1"/>
  <ignoredErrors>
    <ignoredError sqref="G12:G14 G16:G1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3CE30-B4B7-47D5-91EE-0E3B49CE074F}">
  <dimension ref="A2:H52"/>
  <sheetViews>
    <sheetView showGridLines="0" topLeftCell="A20" zoomScaleNormal="100" workbookViewId="0">
      <selection activeCell="B33" sqref="B33:G35"/>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8" x14ac:dyDescent="0.45">
      <c r="G2" s="2" t="s">
        <v>10</v>
      </c>
    </row>
    <row r="4" spans="1:8" x14ac:dyDescent="0.45">
      <c r="B4" s="55" t="s">
        <v>13</v>
      </c>
      <c r="D4" s="3"/>
      <c r="E4" s="3"/>
      <c r="F4" s="3"/>
      <c r="G4" s="3"/>
    </row>
    <row r="5" spans="1:8" ht="26.25" customHeight="1" x14ac:dyDescent="0.45">
      <c r="B5" s="55" t="s">
        <v>14</v>
      </c>
      <c r="D5" s="4"/>
      <c r="E5" s="4"/>
      <c r="F5" s="4"/>
      <c r="G5" s="4"/>
    </row>
    <row r="7" spans="1:8" ht="20.25" customHeight="1" x14ac:dyDescent="0.45">
      <c r="B7" s="68" t="s">
        <v>35</v>
      </c>
      <c r="C7" s="68"/>
      <c r="D7" s="68"/>
      <c r="E7" s="68"/>
      <c r="F7" s="68"/>
      <c r="G7" s="68"/>
      <c r="H7" s="68"/>
    </row>
    <row r="8" spans="1:8" ht="20.25" customHeight="1" x14ac:dyDescent="0.45">
      <c r="B8" s="68"/>
      <c r="C8" s="68"/>
      <c r="D8" s="68"/>
      <c r="E8" s="68"/>
      <c r="F8" s="68"/>
      <c r="G8" s="68"/>
      <c r="H8" s="68"/>
    </row>
    <row r="10" spans="1:8" ht="58.5" customHeight="1" x14ac:dyDescent="0.45">
      <c r="A10" s="6"/>
      <c r="B10" s="38" t="s">
        <v>0</v>
      </c>
      <c r="C10" s="39" t="s">
        <v>5</v>
      </c>
      <c r="D10" s="40" t="s">
        <v>1</v>
      </c>
      <c r="E10" s="8" t="s">
        <v>53</v>
      </c>
      <c r="F10" s="40" t="s">
        <v>30</v>
      </c>
      <c r="G10" s="41" t="s">
        <v>2</v>
      </c>
    </row>
    <row r="11" spans="1:8" x14ac:dyDescent="0.45">
      <c r="A11" s="6"/>
      <c r="B11" s="42"/>
      <c r="C11" s="43">
        <v>1</v>
      </c>
      <c r="D11" s="44">
        <v>2</v>
      </c>
      <c r="E11" s="44">
        <v>3</v>
      </c>
      <c r="F11" s="44">
        <v>4</v>
      </c>
      <c r="G11" s="45" t="s">
        <v>12</v>
      </c>
    </row>
    <row r="12" spans="1:8" x14ac:dyDescent="0.45">
      <c r="B12" s="69" t="s">
        <v>28</v>
      </c>
      <c r="C12" s="70"/>
      <c r="D12" s="70"/>
      <c r="E12" s="70"/>
      <c r="F12" s="70"/>
      <c r="G12" s="71"/>
    </row>
    <row r="13" spans="1:8" ht="21" customHeight="1" x14ac:dyDescent="0.45">
      <c r="A13" s="6"/>
      <c r="B13" s="33" t="s">
        <v>3</v>
      </c>
      <c r="C13" s="34" t="s">
        <v>15</v>
      </c>
      <c r="D13" s="35" t="s">
        <v>6</v>
      </c>
      <c r="E13" s="63"/>
      <c r="F13" s="36">
        <v>5000</v>
      </c>
      <c r="G13" s="37">
        <f>E13*F13</f>
        <v>0</v>
      </c>
    </row>
    <row r="14" spans="1:8" ht="21" customHeight="1" x14ac:dyDescent="0.45">
      <c r="A14" s="6"/>
      <c r="B14" s="17" t="s">
        <v>4</v>
      </c>
      <c r="C14" s="18" t="s">
        <v>16</v>
      </c>
      <c r="D14" s="19" t="s">
        <v>6</v>
      </c>
      <c r="E14" s="61"/>
      <c r="F14" s="20">
        <v>5000</v>
      </c>
      <c r="G14" s="21">
        <f t="shared" ref="G14" si="0">E14*F14</f>
        <v>0</v>
      </c>
    </row>
    <row r="15" spans="1:8" x14ac:dyDescent="0.45">
      <c r="B15" s="69" t="s">
        <v>29</v>
      </c>
      <c r="C15" s="70"/>
      <c r="D15" s="70"/>
      <c r="E15" s="70"/>
      <c r="F15" s="70"/>
      <c r="G15" s="71"/>
    </row>
    <row r="16" spans="1:8" ht="21" customHeight="1" x14ac:dyDescent="0.45">
      <c r="B16" s="46" t="s">
        <v>3</v>
      </c>
      <c r="C16" s="34" t="s">
        <v>15</v>
      </c>
      <c r="D16" s="35" t="s">
        <v>6</v>
      </c>
      <c r="E16" s="63"/>
      <c r="F16" s="36">
        <v>10000</v>
      </c>
      <c r="G16" s="47">
        <f>E16*F16</f>
        <v>0</v>
      </c>
    </row>
    <row r="17" spans="2:8" ht="21" customHeight="1" x14ac:dyDescent="0.45">
      <c r="B17" s="46" t="s">
        <v>4</v>
      </c>
      <c r="C17" s="18" t="s">
        <v>16</v>
      </c>
      <c r="D17" s="19" t="s">
        <v>6</v>
      </c>
      <c r="E17" s="61"/>
      <c r="F17" s="20">
        <v>10000</v>
      </c>
      <c r="G17" s="47">
        <f>E17*F17</f>
        <v>0</v>
      </c>
    </row>
    <row r="18" spans="2:8" ht="39" x14ac:dyDescent="0.45">
      <c r="F18" s="22" t="s">
        <v>11</v>
      </c>
      <c r="G18" s="23">
        <f>SUM(G13:G17)</f>
        <v>0</v>
      </c>
    </row>
    <row r="19" spans="2:8" ht="21" customHeight="1" x14ac:dyDescent="0.45">
      <c r="F19" s="24" t="s">
        <v>7</v>
      </c>
      <c r="G19" s="62"/>
    </row>
    <row r="20" spans="2:8" ht="21" customHeight="1" x14ac:dyDescent="0.45">
      <c r="F20" s="24" t="s">
        <v>8</v>
      </c>
      <c r="G20" s="25">
        <f>+G18*(G19/100)</f>
        <v>0</v>
      </c>
    </row>
    <row r="21" spans="2:8" ht="21" customHeight="1" x14ac:dyDescent="0.45">
      <c r="F21" s="24" t="s">
        <v>9</v>
      </c>
      <c r="G21" s="25">
        <f>SUM(G18,G20)</f>
        <v>0</v>
      </c>
    </row>
    <row r="22" spans="2:8" x14ac:dyDescent="0.45">
      <c r="B22" s="26" t="s">
        <v>31</v>
      </c>
    </row>
    <row r="23" spans="2:8" ht="19.5" customHeight="1" x14ac:dyDescent="0.45">
      <c r="B23" s="66" t="s">
        <v>37</v>
      </c>
      <c r="C23" s="66"/>
      <c r="D23" s="66"/>
      <c r="E23" s="66"/>
      <c r="F23" s="66"/>
      <c r="G23" s="66"/>
      <c r="H23" s="51"/>
    </row>
    <row r="24" spans="2:8" x14ac:dyDescent="0.45">
      <c r="B24" s="66"/>
      <c r="C24" s="66"/>
      <c r="D24" s="66"/>
      <c r="E24" s="66"/>
      <c r="F24" s="66"/>
      <c r="G24" s="66"/>
      <c r="H24" s="51"/>
    </row>
    <row r="25" spans="2:8" ht="19.5" customHeight="1" x14ac:dyDescent="0.45">
      <c r="B25" s="91" t="s">
        <v>32</v>
      </c>
      <c r="C25" s="91"/>
      <c r="D25" s="91"/>
      <c r="E25" s="91"/>
      <c r="F25" s="91"/>
      <c r="G25" s="91"/>
      <c r="H25" s="51"/>
    </row>
    <row r="26" spans="2:8" x14ac:dyDescent="0.45">
      <c r="B26" s="91"/>
      <c r="C26" s="91"/>
      <c r="D26" s="91"/>
      <c r="E26" s="91"/>
      <c r="F26" s="91"/>
      <c r="G26" s="91"/>
      <c r="H26" s="51"/>
    </row>
    <row r="27" spans="2:8" ht="19.5" customHeight="1" x14ac:dyDescent="0.45">
      <c r="B27" s="66" t="s">
        <v>33</v>
      </c>
      <c r="C27" s="66"/>
      <c r="D27" s="66"/>
      <c r="E27" s="66"/>
      <c r="F27" s="66"/>
      <c r="G27" s="66"/>
      <c r="H27" s="51"/>
    </row>
    <row r="28" spans="2:8" x14ac:dyDescent="0.45">
      <c r="B28" s="66"/>
      <c r="C28" s="66"/>
      <c r="D28" s="66"/>
      <c r="E28" s="66"/>
      <c r="F28" s="66"/>
      <c r="G28" s="66"/>
      <c r="H28" s="51"/>
    </row>
    <row r="29" spans="2:8" x14ac:dyDescent="0.45">
      <c r="B29" s="48"/>
      <c r="C29" s="48"/>
      <c r="D29" s="48"/>
      <c r="E29" s="48"/>
      <c r="F29" s="48"/>
      <c r="G29" s="48"/>
      <c r="H29" s="48"/>
    </row>
    <row r="30" spans="2:8" x14ac:dyDescent="0.45">
      <c r="B30" s="56" t="s">
        <v>17</v>
      </c>
      <c r="C30" s="56"/>
      <c r="D30" s="57"/>
      <c r="E30" s="57"/>
      <c r="F30" s="57"/>
      <c r="G30" s="57"/>
    </row>
    <row r="31" spans="2:8" ht="21" customHeight="1" x14ac:dyDescent="0.45">
      <c r="B31" s="67" t="s">
        <v>18</v>
      </c>
      <c r="C31" s="67"/>
      <c r="D31" s="67"/>
      <c r="E31" s="67"/>
      <c r="F31" s="67"/>
      <c r="G31" s="67"/>
    </row>
    <row r="32" spans="2:8" x14ac:dyDescent="0.45">
      <c r="B32" s="67"/>
      <c r="C32" s="67"/>
      <c r="D32" s="67"/>
      <c r="E32" s="67"/>
      <c r="F32" s="67"/>
      <c r="G32" s="67"/>
    </row>
    <row r="33" spans="2:7" ht="19.5" customHeight="1" x14ac:dyDescent="0.45">
      <c r="B33" s="92" t="s">
        <v>36</v>
      </c>
      <c r="C33" s="92"/>
      <c r="D33" s="92"/>
      <c r="E33" s="92"/>
      <c r="F33" s="92"/>
      <c r="G33" s="92"/>
    </row>
    <row r="34" spans="2:7" x14ac:dyDescent="0.45">
      <c r="B34" s="92"/>
      <c r="C34" s="92"/>
      <c r="D34" s="92"/>
      <c r="E34" s="92"/>
      <c r="F34" s="92"/>
      <c r="G34" s="92"/>
    </row>
    <row r="35" spans="2:7" x14ac:dyDescent="0.45">
      <c r="B35" s="92"/>
      <c r="C35" s="92"/>
      <c r="D35" s="92"/>
      <c r="E35" s="92"/>
      <c r="F35" s="92"/>
      <c r="G35" s="92"/>
    </row>
    <row r="36" spans="2:7" ht="21" customHeight="1" x14ac:dyDescent="0.45">
      <c r="B36" s="66" t="s">
        <v>20</v>
      </c>
      <c r="C36" s="66"/>
      <c r="D36" s="66"/>
      <c r="E36" s="66"/>
      <c r="F36" s="66"/>
      <c r="G36" s="66"/>
    </row>
    <row r="37" spans="2:7" ht="21" customHeight="1" x14ac:dyDescent="0.45">
      <c r="B37" s="66" t="s">
        <v>19</v>
      </c>
      <c r="C37" s="66"/>
      <c r="D37" s="66"/>
      <c r="E37" s="66"/>
      <c r="F37" s="66"/>
      <c r="G37" s="66"/>
    </row>
    <row r="38" spans="2:7" ht="21" customHeight="1" x14ac:dyDescent="0.45">
      <c r="B38" s="48"/>
      <c r="C38" s="48"/>
      <c r="D38" s="48"/>
      <c r="E38" s="48"/>
      <c r="F38" s="48"/>
      <c r="G38" s="48"/>
    </row>
    <row r="39" spans="2:7" ht="21" customHeight="1" x14ac:dyDescent="0.45">
      <c r="B39" s="65" t="s">
        <v>54</v>
      </c>
      <c r="C39" s="65"/>
      <c r="D39" s="65"/>
      <c r="E39" s="65"/>
      <c r="F39" s="65"/>
      <c r="G39" s="65"/>
    </row>
    <row r="40" spans="2:7" ht="21" customHeight="1" x14ac:dyDescent="0.45">
      <c r="B40" s="65"/>
      <c r="C40" s="65"/>
      <c r="D40" s="65"/>
      <c r="E40" s="65"/>
      <c r="F40" s="65"/>
      <c r="G40" s="65"/>
    </row>
    <row r="41" spans="2:7" ht="21" customHeight="1" x14ac:dyDescent="0.45">
      <c r="B41" s="64"/>
      <c r="C41" s="64"/>
      <c r="D41" s="64"/>
      <c r="E41" s="64"/>
      <c r="F41" s="64"/>
      <c r="G41" s="64"/>
    </row>
    <row r="42" spans="2:7" ht="21" customHeight="1" x14ac:dyDescent="0.45">
      <c r="B42" s="27"/>
      <c r="C42" s="27"/>
      <c r="D42" s="27"/>
      <c r="E42" s="27"/>
      <c r="F42" s="27"/>
      <c r="G42" s="27"/>
    </row>
    <row r="43" spans="2:7" ht="15" customHeight="1" x14ac:dyDescent="0.45">
      <c r="B43" s="27"/>
      <c r="C43" s="27"/>
      <c r="D43" s="27"/>
      <c r="E43" s="27"/>
      <c r="F43" s="27"/>
      <c r="G43" s="27"/>
    </row>
    <row r="44" spans="2:7" x14ac:dyDescent="0.45">
      <c r="B44" s="1" t="s">
        <v>22</v>
      </c>
      <c r="F44" s="1" t="s">
        <v>23</v>
      </c>
    </row>
    <row r="46" spans="2:7" x14ac:dyDescent="0.45">
      <c r="B46" s="3"/>
      <c r="C46" s="3"/>
      <c r="F46" s="3"/>
    </row>
    <row r="48" spans="2:7" x14ac:dyDescent="0.45">
      <c r="B48" s="28" t="s">
        <v>24</v>
      </c>
    </row>
    <row r="49" spans="2:5" x14ac:dyDescent="0.45">
      <c r="B49" s="29" t="s">
        <v>25</v>
      </c>
    </row>
    <row r="52" spans="2:5" x14ac:dyDescent="0.45">
      <c r="E52" s="54"/>
    </row>
  </sheetData>
  <mergeCells count="11">
    <mergeCell ref="B39:G40"/>
    <mergeCell ref="B36:G36"/>
    <mergeCell ref="B37:G37"/>
    <mergeCell ref="B12:G12"/>
    <mergeCell ref="B15:G15"/>
    <mergeCell ref="B33:G35"/>
    <mergeCell ref="B7:H8"/>
    <mergeCell ref="B23:G24"/>
    <mergeCell ref="B25:G26"/>
    <mergeCell ref="B27:G28"/>
    <mergeCell ref="B31:G32"/>
  </mergeCells>
  <dataValidations count="1">
    <dataValidation type="custom" allowBlank="1" showErrorMessage="1" error="Ceno vpisati na največ dve (2) decimalni mesti." sqref="E13:E14 E16:E17" xr:uid="{31649DC3-0251-4D85-9648-3FEAD93CC6C2}">
      <formula1>INT(E13*100)=(E13*100)</formula1>
    </dataValidation>
  </dataValidations>
  <pageMargins left="0.7" right="0.7" top="0.75" bottom="0.75" header="0.3" footer="0.3"/>
  <pageSetup paperSize="9" scale="68" orientation="portrait" r:id="rId1"/>
  <rowBreaks count="1" manualBreakCount="1">
    <brk id="50" max="7" man="1"/>
  </rowBreaks>
  <ignoredErrors>
    <ignoredError sqref="B15:G15 B20:G21 B19:F19 B18:E18 G18 B13:D13 G13 B14:D14 G14 B17:D17 B16:D16 G16 G17"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66EC-DF07-4B72-9D16-6FFA142E9158}">
  <dimension ref="A2:H51"/>
  <sheetViews>
    <sheetView showGridLines="0" zoomScaleNormal="100" workbookViewId="0">
      <selection activeCell="D15" sqref="D15"/>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7" spans="1:7" ht="20.25" customHeight="1" x14ac:dyDescent="0.45">
      <c r="B7" s="68" t="s">
        <v>41</v>
      </c>
      <c r="C7" s="68"/>
      <c r="D7" s="68"/>
      <c r="E7" s="68"/>
      <c r="F7" s="68"/>
      <c r="G7" s="68"/>
    </row>
    <row r="8" spans="1:7" ht="20.25" customHeight="1" x14ac:dyDescent="0.45">
      <c r="B8" s="68"/>
      <c r="C8" s="68"/>
      <c r="D8" s="68"/>
      <c r="E8" s="68"/>
      <c r="F8" s="68"/>
      <c r="G8" s="68"/>
    </row>
    <row r="10" spans="1:7" ht="58.5" customHeight="1" x14ac:dyDescent="0.45">
      <c r="A10" s="6"/>
      <c r="B10" s="7" t="s">
        <v>0</v>
      </c>
      <c r="C10" s="7" t="s">
        <v>5</v>
      </c>
      <c r="D10" s="8" t="s">
        <v>1</v>
      </c>
      <c r="E10" s="8" t="s">
        <v>53</v>
      </c>
      <c r="F10" s="40" t="s">
        <v>30</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60"/>
      <c r="F12" s="15">
        <v>5500</v>
      </c>
      <c r="G12" s="16">
        <f>E12*F12</f>
        <v>0</v>
      </c>
    </row>
    <row r="13" spans="1:7" ht="21" customHeight="1" x14ac:dyDescent="0.45">
      <c r="A13" s="6"/>
      <c r="B13" s="17" t="s">
        <v>4</v>
      </c>
      <c r="C13" s="18" t="s">
        <v>16</v>
      </c>
      <c r="D13" s="19" t="s">
        <v>6</v>
      </c>
      <c r="E13" s="61"/>
      <c r="F13" s="20">
        <v>5500</v>
      </c>
      <c r="G13" s="21">
        <f t="shared" ref="G13" si="0">E13*F13</f>
        <v>0</v>
      </c>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8" ht="21" customHeight="1" x14ac:dyDescent="0.45">
      <c r="F17" s="24" t="s">
        <v>9</v>
      </c>
      <c r="G17" s="25">
        <f>SUM(G14,G16)</f>
        <v>0</v>
      </c>
    </row>
    <row r="18" spans="2:8" ht="21" customHeight="1" x14ac:dyDescent="0.45">
      <c r="B18" s="26" t="s">
        <v>31</v>
      </c>
    </row>
    <row r="19" spans="2:8" ht="21" customHeight="1" x14ac:dyDescent="0.45">
      <c r="B19" s="66" t="s">
        <v>37</v>
      </c>
      <c r="C19" s="66"/>
      <c r="D19" s="66"/>
      <c r="E19" s="66"/>
      <c r="F19" s="66"/>
      <c r="G19" s="66"/>
      <c r="H19" s="51"/>
    </row>
    <row r="20" spans="2:8" ht="21" customHeight="1" x14ac:dyDescent="0.45">
      <c r="B20" s="66"/>
      <c r="C20" s="66"/>
      <c r="D20" s="66"/>
      <c r="E20" s="66"/>
      <c r="F20" s="66"/>
      <c r="G20" s="66"/>
      <c r="H20" s="51"/>
    </row>
    <row r="21" spans="2:8" ht="21" customHeight="1" x14ac:dyDescent="0.45">
      <c r="B21" s="66" t="s">
        <v>32</v>
      </c>
      <c r="C21" s="66"/>
      <c r="D21" s="66"/>
      <c r="E21" s="66"/>
      <c r="F21" s="66"/>
      <c r="G21" s="66"/>
      <c r="H21" s="51"/>
    </row>
    <row r="22" spans="2:8" ht="21" customHeight="1" x14ac:dyDescent="0.45">
      <c r="B22" s="66"/>
      <c r="C22" s="66"/>
      <c r="D22" s="66"/>
      <c r="E22" s="66"/>
      <c r="F22" s="66"/>
      <c r="G22" s="66"/>
      <c r="H22" s="51"/>
    </row>
    <row r="23" spans="2:8" ht="21" customHeight="1" x14ac:dyDescent="0.45">
      <c r="B23" s="66" t="s">
        <v>33</v>
      </c>
      <c r="C23" s="66"/>
      <c r="D23" s="66"/>
      <c r="E23" s="66"/>
      <c r="F23" s="66"/>
      <c r="G23" s="66"/>
      <c r="H23" s="51"/>
    </row>
    <row r="24" spans="2:8" ht="21" customHeight="1" x14ac:dyDescent="0.45">
      <c r="B24" s="66"/>
      <c r="C24" s="66"/>
      <c r="D24" s="66"/>
      <c r="E24" s="66"/>
      <c r="F24" s="66"/>
      <c r="G24" s="66"/>
      <c r="H24" s="51"/>
    </row>
    <row r="26" spans="2:8" x14ac:dyDescent="0.45">
      <c r="B26" s="58" t="s">
        <v>17</v>
      </c>
      <c r="C26" s="58"/>
      <c r="D26" s="59"/>
      <c r="E26" s="59"/>
      <c r="F26" s="59"/>
      <c r="G26" s="59"/>
    </row>
    <row r="27" spans="2:8" ht="21" customHeight="1" x14ac:dyDescent="0.45">
      <c r="B27" s="67" t="s">
        <v>18</v>
      </c>
      <c r="C27" s="67"/>
      <c r="D27" s="67"/>
      <c r="E27" s="67"/>
      <c r="F27" s="67"/>
      <c r="G27" s="67"/>
    </row>
    <row r="28" spans="2:8" x14ac:dyDescent="0.45">
      <c r="B28" s="67"/>
      <c r="C28" s="67"/>
      <c r="D28" s="67"/>
      <c r="E28" s="67"/>
      <c r="F28" s="67"/>
      <c r="G28" s="67"/>
    </row>
    <row r="29" spans="2:8" ht="19.5" customHeight="1" x14ac:dyDescent="0.45">
      <c r="B29" s="67" t="s">
        <v>36</v>
      </c>
      <c r="C29" s="67"/>
      <c r="D29" s="67"/>
      <c r="E29" s="67"/>
      <c r="F29" s="67"/>
      <c r="G29" s="67"/>
    </row>
    <row r="30" spans="2:8" x14ac:dyDescent="0.45">
      <c r="B30" s="67"/>
      <c r="C30" s="67"/>
      <c r="D30" s="67"/>
      <c r="E30" s="67"/>
      <c r="F30" s="67"/>
      <c r="G30" s="67"/>
    </row>
    <row r="31" spans="2:8" x14ac:dyDescent="0.45">
      <c r="B31" s="67"/>
      <c r="C31" s="67"/>
      <c r="D31" s="67"/>
      <c r="E31" s="67"/>
      <c r="F31" s="67"/>
      <c r="G31" s="67"/>
    </row>
    <row r="32" spans="2:8"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15" customHeight="1" x14ac:dyDescent="0.45">
      <c r="B38" s="27"/>
      <c r="C38" s="27"/>
      <c r="D38" s="27"/>
      <c r="E38" s="27"/>
      <c r="F38" s="27"/>
      <c r="G38" s="27"/>
    </row>
    <row r="39" spans="2:7" x14ac:dyDescent="0.45">
      <c r="B39" s="1" t="s">
        <v>22</v>
      </c>
      <c r="F39" s="1" t="s">
        <v>23</v>
      </c>
    </row>
    <row r="41" spans="2:7" x14ac:dyDescent="0.45">
      <c r="B41" s="3"/>
      <c r="C41" s="3"/>
      <c r="F41" s="3"/>
    </row>
    <row r="43" spans="2:7" x14ac:dyDescent="0.45">
      <c r="B43" s="28" t="s">
        <v>24</v>
      </c>
    </row>
    <row r="44" spans="2:7" x14ac:dyDescent="0.45">
      <c r="B44" s="29" t="s">
        <v>25</v>
      </c>
    </row>
    <row r="51" spans="5:5" x14ac:dyDescent="0.45">
      <c r="E51" s="54"/>
    </row>
  </sheetData>
  <mergeCells count="9">
    <mergeCell ref="B35:G36"/>
    <mergeCell ref="B7:G8"/>
    <mergeCell ref="B27:G28"/>
    <mergeCell ref="B32:G32"/>
    <mergeCell ref="B33:G33"/>
    <mergeCell ref="B29:G31"/>
    <mergeCell ref="B19:G20"/>
    <mergeCell ref="B21:G22"/>
    <mergeCell ref="B23:G24"/>
  </mergeCells>
  <dataValidations count="1">
    <dataValidation type="custom" allowBlank="1" showErrorMessage="1" error="Ceno vpisati na največ dve (2) decimalni mesti." sqref="E12:E13" xr:uid="{56FD16EF-D481-4B6E-BFD7-C5F946EFFDF1}">
      <formula1>INT(E12*100)=(E12*100)</formula1>
    </dataValidation>
  </dataValidations>
  <pageMargins left="0.7" right="0.7" top="0.75" bottom="0.75" header="0.3" footer="0.3"/>
  <pageSetup paperSize="9" scale="72" orientation="portrait" r:id="rId1"/>
  <rowBreaks count="1" manualBreakCount="1">
    <brk id="44" max="7" man="1"/>
  </rowBreaks>
  <ignoredErrors>
    <ignoredError sqref="G12:G14 G16:G1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8D1B-A3D2-4C85-8323-BECEB0950E25}">
  <dimension ref="A2:G53"/>
  <sheetViews>
    <sheetView showGridLines="0" zoomScaleNormal="100" workbookViewId="0">
      <selection activeCell="B23" sqref="B23:G24"/>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72" t="s">
        <v>40</v>
      </c>
      <c r="C8" s="72"/>
      <c r="D8" s="72"/>
      <c r="E8" s="72"/>
      <c r="F8" s="72"/>
      <c r="G8" s="72"/>
    </row>
    <row r="10" spans="1:7" ht="58.5" customHeight="1" x14ac:dyDescent="0.45">
      <c r="A10" s="6"/>
      <c r="B10" s="7" t="s">
        <v>0</v>
      </c>
      <c r="C10" s="7" t="s">
        <v>5</v>
      </c>
      <c r="D10" s="8" t="s">
        <v>1</v>
      </c>
      <c r="E10" s="8" t="s">
        <v>53</v>
      </c>
      <c r="F10" s="40" t="s">
        <v>30</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60"/>
      <c r="F12" s="15">
        <v>4000</v>
      </c>
      <c r="G12" s="16">
        <f>E12*F12</f>
        <v>0</v>
      </c>
    </row>
    <row r="13" spans="1:7" ht="21" customHeight="1" x14ac:dyDescent="0.45">
      <c r="A13" s="6"/>
      <c r="B13" s="17" t="s">
        <v>4</v>
      </c>
      <c r="C13" s="18" t="s">
        <v>16</v>
      </c>
      <c r="D13" s="19" t="s">
        <v>6</v>
      </c>
      <c r="E13" s="61"/>
      <c r="F13" s="20">
        <v>4000</v>
      </c>
      <c r="G13" s="21">
        <f t="shared" ref="G13" si="0">E13*F13</f>
        <v>0</v>
      </c>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B18" s="26" t="s">
        <v>31</v>
      </c>
    </row>
    <row r="19" spans="2:7" ht="21" customHeight="1" x14ac:dyDescent="0.45">
      <c r="B19" s="66" t="s">
        <v>37</v>
      </c>
      <c r="C19" s="66"/>
      <c r="D19" s="66"/>
      <c r="E19" s="66"/>
      <c r="F19" s="66"/>
      <c r="G19" s="66"/>
    </row>
    <row r="20" spans="2:7" ht="21" customHeight="1" x14ac:dyDescent="0.45">
      <c r="B20" s="66"/>
      <c r="C20" s="66"/>
      <c r="D20" s="66"/>
      <c r="E20" s="66"/>
      <c r="F20" s="66"/>
      <c r="G20" s="66"/>
    </row>
    <row r="21" spans="2:7" ht="21" customHeight="1" x14ac:dyDescent="0.45">
      <c r="B21" s="66" t="s">
        <v>32</v>
      </c>
      <c r="C21" s="66"/>
      <c r="D21" s="66"/>
      <c r="E21" s="66"/>
      <c r="F21" s="66"/>
      <c r="G21" s="66"/>
    </row>
    <row r="22" spans="2:7" ht="21" customHeight="1" x14ac:dyDescent="0.45">
      <c r="B22" s="66"/>
      <c r="C22" s="66"/>
      <c r="D22" s="66"/>
      <c r="E22" s="66"/>
      <c r="F22" s="66"/>
      <c r="G22" s="66"/>
    </row>
    <row r="23" spans="2:7" ht="21" customHeight="1" x14ac:dyDescent="0.45">
      <c r="B23" s="66" t="s">
        <v>33</v>
      </c>
      <c r="C23" s="66"/>
      <c r="D23" s="66"/>
      <c r="E23" s="66"/>
      <c r="F23" s="66"/>
      <c r="G23" s="66"/>
    </row>
    <row r="24" spans="2:7" ht="21" customHeight="1" x14ac:dyDescent="0.45">
      <c r="B24" s="66"/>
      <c r="C24" s="66"/>
      <c r="D24" s="66"/>
      <c r="E24" s="66"/>
      <c r="F24" s="66"/>
      <c r="G24" s="66"/>
    </row>
    <row r="26" spans="2:7" x14ac:dyDescent="0.45">
      <c r="B26" s="58" t="s">
        <v>17</v>
      </c>
      <c r="C26" s="58"/>
      <c r="D26" s="59"/>
      <c r="E26" s="59"/>
      <c r="F26" s="59"/>
      <c r="G26" s="59"/>
    </row>
    <row r="27" spans="2:7" ht="21" customHeight="1" x14ac:dyDescent="0.45">
      <c r="B27" s="67" t="s">
        <v>18</v>
      </c>
      <c r="C27" s="67"/>
      <c r="D27" s="67"/>
      <c r="E27" s="67"/>
      <c r="F27" s="67"/>
      <c r="G27" s="67"/>
    </row>
    <row r="28" spans="2:7" x14ac:dyDescent="0.45">
      <c r="B28" s="67"/>
      <c r="C28" s="67"/>
      <c r="D28" s="67"/>
      <c r="E28" s="67"/>
      <c r="F28" s="67"/>
      <c r="G28" s="67"/>
    </row>
    <row r="29" spans="2:7" ht="19.5" customHeight="1" x14ac:dyDescent="0.45">
      <c r="B29" s="67" t="s">
        <v>36</v>
      </c>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15"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3" spans="5:5" x14ac:dyDescent="0.45">
      <c r="E53" s="54"/>
    </row>
  </sheetData>
  <mergeCells count="9">
    <mergeCell ref="B35:G36"/>
    <mergeCell ref="B27:G28"/>
    <mergeCell ref="B32:G32"/>
    <mergeCell ref="B33:G33"/>
    <mergeCell ref="B8:G8"/>
    <mergeCell ref="B19:G20"/>
    <mergeCell ref="B21:G22"/>
    <mergeCell ref="B23:G24"/>
    <mergeCell ref="B29:G31"/>
  </mergeCells>
  <dataValidations count="1">
    <dataValidation type="custom" allowBlank="1" showErrorMessage="1" error="Ceno vpisati na največ dve (2) decimalni mesti." sqref="E12:E13" xr:uid="{91FF48E9-B60A-40B8-8FD9-49D90692D594}">
      <formula1>INT(E12*100)=(E12*100)</formula1>
    </dataValidation>
  </dataValidations>
  <pageMargins left="0.7" right="0.7" top="0.75" bottom="0.75" header="0.3" footer="0.3"/>
  <pageSetup paperSize="9" scale="72" orientation="portrait" r:id="rId1"/>
  <ignoredErrors>
    <ignoredError sqref="G12:G14 G16:G17"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0B6C-BA7F-4DA9-8C92-EBEAE9E2B035}">
  <dimension ref="A2:G55"/>
  <sheetViews>
    <sheetView showGridLines="0" topLeftCell="A9" zoomScaleNormal="100" workbookViewId="0">
      <selection activeCell="B37" sqref="B37"/>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72" t="s">
        <v>39</v>
      </c>
      <c r="C8" s="72"/>
      <c r="D8" s="72"/>
      <c r="E8" s="72"/>
      <c r="F8" s="72"/>
      <c r="G8" s="72"/>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38</v>
      </c>
      <c r="C12" s="82"/>
      <c r="D12" s="73" t="s">
        <v>6</v>
      </c>
      <c r="E12" s="75"/>
      <c r="F12" s="77">
        <v>3000</v>
      </c>
      <c r="G12" s="79">
        <f>E12*F12</f>
        <v>0</v>
      </c>
    </row>
    <row r="13" spans="1:7" ht="21" customHeight="1" x14ac:dyDescent="0.45">
      <c r="A13" s="6"/>
      <c r="B13" s="83"/>
      <c r="C13" s="84"/>
      <c r="D13" s="74"/>
      <c r="E13" s="76"/>
      <c r="F13" s="78"/>
      <c r="G13" s="80"/>
    </row>
    <row r="14" spans="1:7" ht="39" x14ac:dyDescent="0.45">
      <c r="F14" s="52" t="s">
        <v>11</v>
      </c>
      <c r="G14" s="23">
        <f>SUM(G13:G13)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42</v>
      </c>
      <c r="C20" s="66"/>
      <c r="D20" s="66"/>
      <c r="E20" s="66"/>
      <c r="F20" s="66"/>
      <c r="G20" s="66"/>
    </row>
    <row r="21" spans="2:7" ht="21" customHeight="1" x14ac:dyDescent="0.45">
      <c r="B21" s="66"/>
      <c r="C21" s="66"/>
      <c r="D21" s="66"/>
      <c r="E21" s="66"/>
      <c r="F21" s="66"/>
      <c r="G21" s="66"/>
    </row>
    <row r="22" spans="2:7" ht="21" customHeight="1" x14ac:dyDescent="0.45">
      <c r="B22" s="66"/>
      <c r="C22" s="66"/>
      <c r="D22" s="66"/>
      <c r="E22" s="66"/>
      <c r="F22" s="66"/>
      <c r="G22" s="66"/>
    </row>
    <row r="23" spans="2:7" ht="21" customHeight="1" x14ac:dyDescent="0.45">
      <c r="B23" s="66" t="s">
        <v>33</v>
      </c>
      <c r="C23" s="66"/>
      <c r="D23" s="66"/>
      <c r="E23" s="66"/>
      <c r="F23" s="66"/>
      <c r="G23" s="66"/>
    </row>
    <row r="24" spans="2:7" ht="21" customHeight="1" x14ac:dyDescent="0.45">
      <c r="B24" s="66"/>
      <c r="C24" s="66"/>
      <c r="D24" s="66"/>
      <c r="E24" s="66"/>
      <c r="F24" s="66"/>
      <c r="G24" s="66"/>
    </row>
    <row r="26" spans="2:7" x14ac:dyDescent="0.45">
      <c r="B26" s="58" t="s">
        <v>17</v>
      </c>
      <c r="C26" s="58"/>
      <c r="D26" s="59"/>
      <c r="E26" s="59"/>
      <c r="F26" s="59"/>
      <c r="G26" s="59"/>
    </row>
    <row r="27" spans="2:7" ht="21" customHeight="1" x14ac:dyDescent="0.45">
      <c r="B27" s="67" t="s">
        <v>18</v>
      </c>
      <c r="C27" s="67"/>
      <c r="D27" s="67"/>
      <c r="E27" s="67"/>
      <c r="F27" s="67"/>
      <c r="G27" s="67"/>
    </row>
    <row r="28" spans="2:7" x14ac:dyDescent="0.45">
      <c r="B28" s="67"/>
      <c r="C28" s="67"/>
      <c r="D28" s="67"/>
      <c r="E28" s="67"/>
      <c r="F28" s="67"/>
      <c r="G28" s="67"/>
    </row>
    <row r="29" spans="2:7" ht="19.5" customHeight="1" x14ac:dyDescent="0.45">
      <c r="B29" s="67" t="s">
        <v>36</v>
      </c>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15" customHeight="1" x14ac:dyDescent="0.45">
      <c r="B38" s="27"/>
      <c r="C38" s="27"/>
      <c r="D38" s="27"/>
      <c r="E38" s="27"/>
      <c r="F38" s="27"/>
      <c r="G38" s="27"/>
    </row>
    <row r="39" spans="2:7" ht="15"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5" spans="5:5" x14ac:dyDescent="0.45">
      <c r="E55" s="54"/>
    </row>
  </sheetData>
  <mergeCells count="14">
    <mergeCell ref="B35:G36"/>
    <mergeCell ref="B29:G31"/>
    <mergeCell ref="B33:G33"/>
    <mergeCell ref="B8:G8"/>
    <mergeCell ref="D12:D13"/>
    <mergeCell ref="E12:E13"/>
    <mergeCell ref="F12:F13"/>
    <mergeCell ref="G12:G13"/>
    <mergeCell ref="B12:C13"/>
    <mergeCell ref="B10:C10"/>
    <mergeCell ref="B27:G28"/>
    <mergeCell ref="B32:G32"/>
    <mergeCell ref="B23:G24"/>
    <mergeCell ref="B20:G22"/>
  </mergeCells>
  <dataValidations count="1">
    <dataValidation type="custom" allowBlank="1" showErrorMessage="1" error="Ceno vpisati na največ dve (2) decimalni mesti." sqref="E12" xr:uid="{BA3D8DBA-07B0-46A1-90AA-A5760AF664A0}">
      <formula1>INT(E12*100)=(E12*100)</formula1>
    </dataValidation>
  </dataValidations>
  <pageMargins left="0.7" right="0.7" top="0.75" bottom="0.75" header="0.3" footer="0.3"/>
  <pageSetup paperSize="9" scale="72" orientation="portrait" r:id="rId1"/>
  <ignoredErrors>
    <ignoredError sqref="G16:G17 G14 G12"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90602-8E04-425D-80B6-256358FF0BD7}">
  <dimension ref="A2:G55"/>
  <sheetViews>
    <sheetView showGridLines="0" zoomScaleNormal="100" workbookViewId="0">
      <selection activeCell="D40" sqref="D40"/>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5" t="s">
        <v>49</v>
      </c>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38</v>
      </c>
      <c r="C12" s="82"/>
      <c r="D12" s="73" t="s">
        <v>6</v>
      </c>
      <c r="E12" s="75"/>
      <c r="F12" s="77">
        <v>450</v>
      </c>
      <c r="G12" s="79">
        <f>E12*F12</f>
        <v>0</v>
      </c>
    </row>
    <row r="13" spans="1:7" ht="21" customHeight="1" x14ac:dyDescent="0.45">
      <c r="A13" s="6"/>
      <c r="B13" s="83"/>
      <c r="C13" s="84"/>
      <c r="D13" s="74"/>
      <c r="E13" s="76"/>
      <c r="F13" s="78"/>
      <c r="G13" s="80"/>
    </row>
    <row r="14" spans="1:7" ht="39" x14ac:dyDescent="0.45">
      <c r="F14" s="52" t="s">
        <v>11</v>
      </c>
      <c r="G14" s="23">
        <f>SUM(G13:G13)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42</v>
      </c>
      <c r="C20" s="66"/>
      <c r="D20" s="66"/>
      <c r="E20" s="66"/>
      <c r="F20" s="66"/>
      <c r="G20" s="66"/>
    </row>
    <row r="21" spans="2:7" ht="21" customHeight="1" x14ac:dyDescent="0.45">
      <c r="B21" s="66"/>
      <c r="C21" s="66"/>
      <c r="D21" s="66"/>
      <c r="E21" s="66"/>
      <c r="F21" s="66"/>
      <c r="G21" s="66"/>
    </row>
    <row r="22" spans="2:7" ht="21" customHeight="1" x14ac:dyDescent="0.45">
      <c r="B22" s="66"/>
      <c r="C22" s="66"/>
      <c r="D22" s="66"/>
      <c r="E22" s="66"/>
      <c r="F22" s="66"/>
      <c r="G22" s="66"/>
    </row>
    <row r="23" spans="2:7" ht="21" customHeight="1" x14ac:dyDescent="0.45">
      <c r="B23" s="66" t="s">
        <v>33</v>
      </c>
      <c r="C23" s="66"/>
      <c r="D23" s="66"/>
      <c r="E23" s="66"/>
      <c r="F23" s="66"/>
      <c r="G23" s="66"/>
    </row>
    <row r="24" spans="2:7" ht="21" customHeight="1" x14ac:dyDescent="0.45">
      <c r="B24" s="66"/>
      <c r="C24" s="66"/>
      <c r="D24" s="66"/>
      <c r="E24" s="66"/>
      <c r="F24" s="66"/>
      <c r="G24" s="66"/>
    </row>
    <row r="26" spans="2:7" x14ac:dyDescent="0.45">
      <c r="B26" s="58" t="s">
        <v>17</v>
      </c>
      <c r="C26" s="58"/>
      <c r="D26" s="59"/>
      <c r="E26" s="59"/>
      <c r="F26" s="59"/>
      <c r="G26" s="59"/>
    </row>
    <row r="27" spans="2:7" ht="21" customHeight="1" x14ac:dyDescent="0.45">
      <c r="B27" s="67" t="s">
        <v>18</v>
      </c>
      <c r="C27" s="67"/>
      <c r="D27" s="67"/>
      <c r="E27" s="67"/>
      <c r="F27" s="67"/>
      <c r="G27" s="67"/>
    </row>
    <row r="28" spans="2:7" x14ac:dyDescent="0.45">
      <c r="B28" s="67"/>
      <c r="C28" s="67"/>
      <c r="D28" s="67"/>
      <c r="E28" s="67"/>
      <c r="F28" s="67"/>
      <c r="G28" s="67"/>
    </row>
    <row r="29" spans="2:7" ht="19.5" customHeight="1" x14ac:dyDescent="0.45">
      <c r="B29" s="67" t="s">
        <v>36</v>
      </c>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21"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5" spans="5:5" x14ac:dyDescent="0.45">
      <c r="E55" s="54"/>
    </row>
  </sheetData>
  <mergeCells count="13">
    <mergeCell ref="B35:G36"/>
    <mergeCell ref="B10:C10"/>
    <mergeCell ref="B29:G31"/>
    <mergeCell ref="B33:G33"/>
    <mergeCell ref="B12:C13"/>
    <mergeCell ref="D12:D13"/>
    <mergeCell ref="E12:E13"/>
    <mergeCell ref="F12:F13"/>
    <mergeCell ref="G12:G13"/>
    <mergeCell ref="B27:G28"/>
    <mergeCell ref="B32:G32"/>
    <mergeCell ref="B23:G24"/>
    <mergeCell ref="B20:G22"/>
  </mergeCells>
  <dataValidations count="1">
    <dataValidation type="custom" allowBlank="1" showErrorMessage="1" error="Ceno vpisati na največ dve (2) decimalni mesti." sqref="E12" xr:uid="{BCE208FC-754D-4EF2-AECB-A1941F7D5FA4}">
      <formula1>INT(E12*100)=(E12*100)</formula1>
    </dataValidation>
  </dataValidations>
  <pageMargins left="0.7" right="0.7" top="0.75" bottom="0.75" header="0.3" footer="0.3"/>
  <pageSetup paperSize="9" scale="7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5FF7A-56D9-4D6A-BBCA-CCD1C7E0939F}">
  <dimension ref="A2:G55"/>
  <sheetViews>
    <sheetView showGridLines="0" zoomScaleNormal="100" workbookViewId="0">
      <selection activeCell="P57" sqref="P57"/>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customHeight="1" x14ac:dyDescent="0.45">
      <c r="B8" s="68" t="s">
        <v>46</v>
      </c>
      <c r="C8" s="68"/>
      <c r="D8" s="68"/>
      <c r="E8" s="68"/>
      <c r="F8" s="68"/>
      <c r="G8" s="68"/>
    </row>
    <row r="9" spans="1:7" ht="20.25" customHeight="1" x14ac:dyDescent="0.45">
      <c r="B9" s="68"/>
      <c r="C9" s="68"/>
      <c r="D9" s="68"/>
      <c r="E9" s="68"/>
      <c r="F9" s="68"/>
      <c r="G9" s="68"/>
    </row>
    <row r="11" spans="1:7" ht="58.5" customHeight="1" x14ac:dyDescent="0.45">
      <c r="A11" s="6"/>
      <c r="B11" s="85" t="s">
        <v>5</v>
      </c>
      <c r="C11" s="86"/>
      <c r="D11" s="8" t="s">
        <v>1</v>
      </c>
      <c r="E11" s="8" t="s">
        <v>53</v>
      </c>
      <c r="F11" s="40" t="s">
        <v>30</v>
      </c>
      <c r="G11" s="8" t="s">
        <v>2</v>
      </c>
    </row>
    <row r="12" spans="1:7" x14ac:dyDescent="0.45">
      <c r="A12" s="6"/>
      <c r="B12" s="9"/>
      <c r="C12" s="10">
        <v>1</v>
      </c>
      <c r="D12" s="11">
        <v>2</v>
      </c>
      <c r="E12" s="11">
        <v>3</v>
      </c>
      <c r="F12" s="11">
        <v>4</v>
      </c>
      <c r="G12" s="11" t="s">
        <v>12</v>
      </c>
    </row>
    <row r="13" spans="1:7" ht="19.5" customHeight="1" x14ac:dyDescent="0.45">
      <c r="A13" s="6"/>
      <c r="B13" s="81" t="s">
        <v>38</v>
      </c>
      <c r="C13" s="82"/>
      <c r="D13" s="73" t="s">
        <v>6</v>
      </c>
      <c r="E13" s="75"/>
      <c r="F13" s="77">
        <v>80</v>
      </c>
      <c r="G13" s="79">
        <f>E13*F13</f>
        <v>0</v>
      </c>
    </row>
    <row r="14" spans="1:7" ht="21" customHeight="1" x14ac:dyDescent="0.45">
      <c r="A14" s="6"/>
      <c r="B14" s="83"/>
      <c r="C14" s="84"/>
      <c r="D14" s="74"/>
      <c r="E14" s="76"/>
      <c r="F14" s="78"/>
      <c r="G14" s="80"/>
    </row>
    <row r="15" spans="1:7" ht="39" x14ac:dyDescent="0.45">
      <c r="F15" s="22" t="s">
        <v>11</v>
      </c>
      <c r="G15" s="23">
        <f>SUM(G13:G14)</f>
        <v>0</v>
      </c>
    </row>
    <row r="16" spans="1:7" ht="21" customHeight="1" x14ac:dyDescent="0.45">
      <c r="F16" s="24" t="s">
        <v>7</v>
      </c>
      <c r="G16" s="62"/>
    </row>
    <row r="17" spans="2:7" ht="21" customHeight="1" x14ac:dyDescent="0.45">
      <c r="F17" s="24" t="s">
        <v>8</v>
      </c>
      <c r="G17" s="25">
        <f>+G15*(G16/100)</f>
        <v>0</v>
      </c>
    </row>
    <row r="18" spans="2:7" ht="21" customHeight="1" x14ac:dyDescent="0.45">
      <c r="F18" s="24" t="s">
        <v>9</v>
      </c>
      <c r="G18" s="25">
        <f>SUM(G15,G17)</f>
        <v>0</v>
      </c>
    </row>
    <row r="19" spans="2:7" ht="21" customHeight="1" x14ac:dyDescent="0.45">
      <c r="F19" s="49"/>
      <c r="G19" s="50"/>
    </row>
    <row r="20" spans="2:7" ht="21" customHeight="1" x14ac:dyDescent="0.45">
      <c r="B20" s="26" t="s">
        <v>31</v>
      </c>
    </row>
    <row r="21" spans="2:7" ht="21" customHeight="1" x14ac:dyDescent="0.45">
      <c r="B21" s="66" t="s">
        <v>42</v>
      </c>
      <c r="C21" s="66"/>
      <c r="D21" s="66"/>
      <c r="E21" s="66"/>
      <c r="F21" s="66"/>
      <c r="G21" s="66"/>
    </row>
    <row r="22" spans="2:7" ht="21" customHeight="1" x14ac:dyDescent="0.45">
      <c r="B22" s="66"/>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56" t="s">
        <v>17</v>
      </c>
      <c r="C27" s="56"/>
      <c r="D27" s="57"/>
      <c r="E27" s="57"/>
      <c r="F27" s="57"/>
      <c r="G27" s="57"/>
    </row>
    <row r="28" spans="2:7" ht="21" customHeight="1" x14ac:dyDescent="0.45">
      <c r="B28" s="67" t="s">
        <v>18</v>
      </c>
      <c r="C28" s="67"/>
      <c r="D28" s="67"/>
      <c r="E28" s="67"/>
      <c r="F28" s="67"/>
      <c r="G28" s="67"/>
    </row>
    <row r="29" spans="2:7" x14ac:dyDescent="0.45">
      <c r="B29" s="67"/>
      <c r="C29" s="67"/>
      <c r="D29" s="67"/>
      <c r="E29" s="67"/>
      <c r="F29" s="67"/>
      <c r="G29" s="67"/>
    </row>
    <row r="30" spans="2:7" ht="19.5" customHeight="1" x14ac:dyDescent="0.45">
      <c r="B30" s="67" t="s">
        <v>36</v>
      </c>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B35" s="48"/>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5" spans="5:5" x14ac:dyDescent="0.45">
      <c r="E55" s="54"/>
    </row>
  </sheetData>
  <mergeCells count="14">
    <mergeCell ref="B36:G37"/>
    <mergeCell ref="B34:G34"/>
    <mergeCell ref="B8:G9"/>
    <mergeCell ref="B11:C11"/>
    <mergeCell ref="B13:C14"/>
    <mergeCell ref="D13:D14"/>
    <mergeCell ref="E13:E14"/>
    <mergeCell ref="F13:F14"/>
    <mergeCell ref="G13:G14"/>
    <mergeCell ref="B28:G29"/>
    <mergeCell ref="B33:G33"/>
    <mergeCell ref="B21:G23"/>
    <mergeCell ref="B24:G25"/>
    <mergeCell ref="B30:G32"/>
  </mergeCells>
  <dataValidations disablePrompts="1" count="1">
    <dataValidation type="custom" allowBlank="1" showErrorMessage="1" error="Ceno vpisati na največ dve (2) decimalni mesti." sqref="E13" xr:uid="{1098A8DF-834C-4686-B2F0-77DAF18D9C10}">
      <formula1>INT(E13*100)=(E13*100)</formula1>
    </dataValidation>
  </dataValidations>
  <pageMargins left="0.7" right="0.7" top="0.75" bottom="0.75" header="0.3" footer="0.3"/>
  <pageSetup paperSize="9" scale="72" orientation="portrait" r:id="rId1"/>
  <ignoredErrors>
    <ignoredError sqref="G15 G17:G1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A8298-1186-4E53-AC22-C92375D08AD9}">
  <dimension ref="A2:G55"/>
  <sheetViews>
    <sheetView showGridLines="0" topLeftCell="A25" zoomScaleNormal="100" workbookViewId="0">
      <selection activeCell="A10" sqref="A10:XFD46"/>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7" spans="1:7" ht="20.25" customHeight="1" x14ac:dyDescent="0.45">
      <c r="B7" s="87" t="s">
        <v>47</v>
      </c>
      <c r="C7" s="87"/>
      <c r="D7" s="87"/>
      <c r="E7" s="87"/>
      <c r="F7" s="87"/>
      <c r="G7" s="87"/>
    </row>
    <row r="8" spans="1:7" ht="20.25" customHeight="1" x14ac:dyDescent="0.45">
      <c r="B8" s="87"/>
      <c r="C8" s="87"/>
      <c r="D8" s="87"/>
      <c r="E8" s="87"/>
      <c r="F8" s="87"/>
      <c r="G8" s="87"/>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44</v>
      </c>
      <c r="C12" s="82"/>
      <c r="D12" s="73" t="s">
        <v>6</v>
      </c>
      <c r="E12" s="75"/>
      <c r="F12" s="77">
        <v>700</v>
      </c>
      <c r="G12" s="79">
        <f>E12*F12</f>
        <v>0</v>
      </c>
    </row>
    <row r="13" spans="1:7" ht="33" customHeight="1" x14ac:dyDescent="0.45">
      <c r="A13" s="6"/>
      <c r="B13" s="83"/>
      <c r="C13" s="84"/>
      <c r="D13" s="74"/>
      <c r="E13" s="76"/>
      <c r="F13" s="78"/>
      <c r="G13" s="80"/>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B18" s="26" t="s">
        <v>31</v>
      </c>
    </row>
    <row r="19" spans="2:7" ht="21" customHeight="1" x14ac:dyDescent="0.45">
      <c r="B19" s="66" t="s">
        <v>45</v>
      </c>
      <c r="C19" s="66"/>
      <c r="D19" s="66"/>
      <c r="E19" s="66"/>
      <c r="F19" s="66"/>
      <c r="G19" s="66"/>
    </row>
    <row r="20" spans="2:7" ht="21" customHeight="1" x14ac:dyDescent="0.45">
      <c r="B20" s="66"/>
      <c r="C20" s="66"/>
      <c r="D20" s="66"/>
      <c r="E20" s="66"/>
      <c r="F20" s="66"/>
      <c r="G20" s="66"/>
    </row>
    <row r="21" spans="2:7" ht="21" customHeight="1" x14ac:dyDescent="0.45">
      <c r="B21" s="66"/>
      <c r="C21" s="66"/>
      <c r="D21" s="66"/>
      <c r="E21" s="66"/>
      <c r="F21" s="66"/>
      <c r="G21" s="66"/>
    </row>
    <row r="22" spans="2:7" ht="21" customHeight="1" x14ac:dyDescent="0.45">
      <c r="B22" s="66" t="s">
        <v>33</v>
      </c>
      <c r="C22" s="66"/>
      <c r="D22" s="66"/>
      <c r="E22" s="66"/>
      <c r="F22" s="66"/>
      <c r="G22" s="66"/>
    </row>
    <row r="23" spans="2:7" ht="21" customHeight="1" x14ac:dyDescent="0.45">
      <c r="B23" s="66"/>
      <c r="C23" s="66"/>
      <c r="D23" s="66"/>
      <c r="E23" s="66"/>
      <c r="F23" s="66"/>
      <c r="G23" s="66"/>
    </row>
    <row r="25" spans="2:7" x14ac:dyDescent="0.45">
      <c r="B25" s="26" t="s">
        <v>17</v>
      </c>
      <c r="C25" s="26"/>
    </row>
    <row r="26" spans="2:7" ht="21" customHeight="1" x14ac:dyDescent="0.45">
      <c r="B26" s="67" t="s">
        <v>18</v>
      </c>
      <c r="C26" s="67"/>
      <c r="D26" s="67"/>
      <c r="E26" s="67"/>
      <c r="F26" s="67"/>
      <c r="G26" s="67"/>
    </row>
    <row r="27" spans="2:7" x14ac:dyDescent="0.45">
      <c r="B27" s="67"/>
      <c r="C27" s="67"/>
      <c r="D27" s="67"/>
      <c r="E27" s="67"/>
      <c r="F27" s="67"/>
      <c r="G27" s="67"/>
    </row>
    <row r="28" spans="2:7" ht="19.5" customHeight="1" x14ac:dyDescent="0.45">
      <c r="B28" s="67" t="s">
        <v>43</v>
      </c>
      <c r="C28" s="67"/>
      <c r="D28" s="67"/>
      <c r="E28" s="67"/>
      <c r="F28" s="67"/>
      <c r="G28" s="67"/>
    </row>
    <row r="29" spans="2:7" x14ac:dyDescent="0.45">
      <c r="B29" s="67"/>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5" spans="5:5" x14ac:dyDescent="0.45">
      <c r="E55" s="54"/>
    </row>
  </sheetData>
  <mergeCells count="14">
    <mergeCell ref="B36:G37"/>
    <mergeCell ref="B26:G27"/>
    <mergeCell ref="B33:G33"/>
    <mergeCell ref="B34:G34"/>
    <mergeCell ref="B22:G23"/>
    <mergeCell ref="B19:G21"/>
    <mergeCell ref="B28:G32"/>
    <mergeCell ref="B7:G8"/>
    <mergeCell ref="B10:C10"/>
    <mergeCell ref="B12:C13"/>
    <mergeCell ref="D12:D13"/>
    <mergeCell ref="E12:E13"/>
    <mergeCell ref="F12:F13"/>
    <mergeCell ref="G12:G13"/>
  </mergeCells>
  <dataValidations count="1">
    <dataValidation type="custom" allowBlank="1" showErrorMessage="1" error="Ceno vpisati na največ dve (2) decimalni mesti." sqref="E12" xr:uid="{4C1F49E9-B4A2-4C05-95A5-3EA16F4AC791}">
      <formula1>INT(E12*100)=(E12*100)</formula1>
    </dataValidation>
  </dataValidations>
  <pageMargins left="0.7" right="0.7" top="0.75" bottom="0.75" header="0.3" footer="0.3"/>
  <pageSetup paperSize="9" scale="72" orientation="portrait" r:id="rId1"/>
  <ignoredErrors>
    <ignoredError sqref="G12:G17"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CB1E0-1CA5-424B-9F6C-20A20ABBD54C}">
  <dimension ref="A2:G55"/>
  <sheetViews>
    <sheetView showGridLines="0" zoomScaleNormal="100" workbookViewId="0">
      <selection activeCell="U37" sqref="U37"/>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customHeight="1" x14ac:dyDescent="0.45">
      <c r="B8" s="87" t="s">
        <v>48</v>
      </c>
      <c r="C8" s="87"/>
      <c r="D8" s="87"/>
      <c r="E8" s="87"/>
      <c r="F8" s="87"/>
      <c r="G8" s="87"/>
    </row>
    <row r="9" spans="1:7" ht="20.25" customHeight="1" x14ac:dyDescent="0.45">
      <c r="B9" s="87"/>
      <c r="C9" s="87"/>
      <c r="D9" s="87"/>
      <c r="E9" s="87"/>
      <c r="F9" s="87"/>
      <c r="G9" s="87"/>
    </row>
    <row r="11" spans="1:7" ht="58.5" customHeight="1" x14ac:dyDescent="0.45">
      <c r="A11" s="6"/>
      <c r="B11" s="85" t="s">
        <v>5</v>
      </c>
      <c r="C11" s="86"/>
      <c r="D11" s="8" t="s">
        <v>1</v>
      </c>
      <c r="E11" s="8" t="s">
        <v>53</v>
      </c>
      <c r="F11" s="40" t="s">
        <v>30</v>
      </c>
      <c r="G11" s="8" t="s">
        <v>2</v>
      </c>
    </row>
    <row r="12" spans="1:7" x14ac:dyDescent="0.45">
      <c r="A12" s="6"/>
      <c r="B12" s="9"/>
      <c r="C12" s="10">
        <v>1</v>
      </c>
      <c r="D12" s="11">
        <v>2</v>
      </c>
      <c r="E12" s="11">
        <v>3</v>
      </c>
      <c r="F12" s="11">
        <v>4</v>
      </c>
      <c r="G12" s="11" t="s">
        <v>12</v>
      </c>
    </row>
    <row r="13" spans="1:7" ht="19.5" customHeight="1" x14ac:dyDescent="0.45">
      <c r="A13" s="6"/>
      <c r="B13" s="81" t="s">
        <v>38</v>
      </c>
      <c r="C13" s="82"/>
      <c r="D13" s="73" t="s">
        <v>6</v>
      </c>
      <c r="E13" s="75"/>
      <c r="F13" s="77">
        <v>200</v>
      </c>
      <c r="G13" s="79">
        <f>E13*F13</f>
        <v>0</v>
      </c>
    </row>
    <row r="14" spans="1:7" ht="21" customHeight="1" x14ac:dyDescent="0.45">
      <c r="A14" s="6"/>
      <c r="B14" s="83"/>
      <c r="C14" s="84"/>
      <c r="D14" s="74"/>
      <c r="E14" s="76"/>
      <c r="F14" s="78"/>
      <c r="G14" s="80"/>
    </row>
    <row r="15" spans="1:7" ht="39" x14ac:dyDescent="0.45">
      <c r="F15" s="22" t="s">
        <v>11</v>
      </c>
      <c r="G15" s="23">
        <f>SUM(G13:G14)</f>
        <v>0</v>
      </c>
    </row>
    <row r="16" spans="1:7" ht="21" customHeight="1" x14ac:dyDescent="0.45">
      <c r="F16" s="24" t="s">
        <v>7</v>
      </c>
      <c r="G16" s="62"/>
    </row>
    <row r="17" spans="2:7" ht="21" customHeight="1" x14ac:dyDescent="0.45">
      <c r="F17" s="24" t="s">
        <v>8</v>
      </c>
      <c r="G17" s="25">
        <f>+G15*(G16/100)</f>
        <v>0</v>
      </c>
    </row>
    <row r="18" spans="2:7" ht="21" customHeight="1" x14ac:dyDescent="0.45">
      <c r="F18" s="24" t="s">
        <v>9</v>
      </c>
      <c r="G18" s="25">
        <f>SUM(G15,G17)</f>
        <v>0</v>
      </c>
    </row>
    <row r="19" spans="2:7" ht="21" customHeight="1" x14ac:dyDescent="0.45">
      <c r="F19" s="49"/>
      <c r="G19" s="50"/>
    </row>
    <row r="20" spans="2:7" ht="21" customHeight="1" x14ac:dyDescent="0.45">
      <c r="B20" s="26" t="s">
        <v>31</v>
      </c>
    </row>
    <row r="21" spans="2:7" ht="21" customHeight="1" x14ac:dyDescent="0.45">
      <c r="B21" s="66" t="s">
        <v>42</v>
      </c>
      <c r="C21" s="66"/>
      <c r="D21" s="66"/>
      <c r="E21" s="66"/>
      <c r="F21" s="66"/>
      <c r="G21" s="66"/>
    </row>
    <row r="22" spans="2:7" ht="21" customHeight="1" x14ac:dyDescent="0.45">
      <c r="B22" s="66"/>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26" t="s">
        <v>17</v>
      </c>
      <c r="C27" s="26"/>
    </row>
    <row r="28" spans="2:7" ht="21" customHeight="1" x14ac:dyDescent="0.45">
      <c r="B28" s="67" t="s">
        <v>18</v>
      </c>
      <c r="C28" s="67"/>
      <c r="D28" s="67"/>
      <c r="E28" s="67"/>
      <c r="F28" s="67"/>
      <c r="G28" s="67"/>
    </row>
    <row r="29" spans="2:7" x14ac:dyDescent="0.45">
      <c r="B29" s="67"/>
      <c r="C29" s="67"/>
      <c r="D29" s="67"/>
      <c r="E29" s="67"/>
      <c r="F29" s="67"/>
      <c r="G29" s="67"/>
    </row>
    <row r="30" spans="2:7" ht="19.5" customHeight="1" x14ac:dyDescent="0.45">
      <c r="B30" s="67" t="s">
        <v>36</v>
      </c>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B35" s="48"/>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5" spans="5:5" x14ac:dyDescent="0.45">
      <c r="E55" s="54"/>
    </row>
  </sheetData>
  <mergeCells count="14">
    <mergeCell ref="B36:G37"/>
    <mergeCell ref="B34:G34"/>
    <mergeCell ref="B8:G9"/>
    <mergeCell ref="B11:C11"/>
    <mergeCell ref="B13:C14"/>
    <mergeCell ref="D13:D14"/>
    <mergeCell ref="E13:E14"/>
    <mergeCell ref="F13:F14"/>
    <mergeCell ref="G13:G14"/>
    <mergeCell ref="B28:G29"/>
    <mergeCell ref="B33:G33"/>
    <mergeCell ref="B24:G25"/>
    <mergeCell ref="B21:G23"/>
    <mergeCell ref="B30:G32"/>
  </mergeCells>
  <dataValidations count="1">
    <dataValidation type="custom" allowBlank="1" showErrorMessage="1" error="Ceno vpisati na največ dve (2) decimalni mesti." sqref="E13" xr:uid="{F1C0D490-EC84-43D0-BB1A-31A39775ABB1}">
      <formula1>INT(E13*100)=(E13*100)</formula1>
    </dataValidation>
  </dataValidations>
  <pageMargins left="0.7" right="0.7" top="0.75" bottom="0.75" header="0.3" footer="0.3"/>
  <pageSetup paperSize="9" scale="72" orientation="portrait" r:id="rId1"/>
  <ignoredErrors>
    <ignoredError sqref="G13:G15 G17:G18"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74119-077E-43B6-B4C1-67694B5CC07A}">
  <dimension ref="A2:G55"/>
  <sheetViews>
    <sheetView showGridLines="0" zoomScaleNormal="100" workbookViewId="0">
      <selection activeCell="M43" sqref="M43"/>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5" t="s">
        <v>50</v>
      </c>
    </row>
    <row r="10" spans="1:7" ht="58.5" customHeight="1" x14ac:dyDescent="0.45">
      <c r="A10" s="6"/>
      <c r="B10" s="7" t="s">
        <v>0</v>
      </c>
      <c r="C10" s="7" t="s">
        <v>5</v>
      </c>
      <c r="D10" s="8" t="s">
        <v>1</v>
      </c>
      <c r="E10" s="8" t="s">
        <v>53</v>
      </c>
      <c r="F10" s="40" t="s">
        <v>30</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60"/>
      <c r="F12" s="15">
        <v>5000</v>
      </c>
      <c r="G12" s="16">
        <f>E12*F12</f>
        <v>0</v>
      </c>
    </row>
    <row r="13" spans="1:7" ht="21" customHeight="1" x14ac:dyDescent="0.45">
      <c r="A13" s="6"/>
      <c r="B13" s="17" t="s">
        <v>4</v>
      </c>
      <c r="C13" s="18" t="s">
        <v>16</v>
      </c>
      <c r="D13" s="19" t="s">
        <v>6</v>
      </c>
      <c r="E13" s="61"/>
      <c r="F13" s="20">
        <v>5000</v>
      </c>
      <c r="G13" s="21">
        <f t="shared" ref="G13" si="0">E13*F13</f>
        <v>0</v>
      </c>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37</v>
      </c>
      <c r="C20" s="66"/>
      <c r="D20" s="66"/>
      <c r="E20" s="66"/>
      <c r="F20" s="66"/>
      <c r="G20" s="66"/>
    </row>
    <row r="21" spans="2:7" ht="21" customHeight="1" x14ac:dyDescent="0.45">
      <c r="B21" s="66"/>
      <c r="C21" s="66"/>
      <c r="D21" s="66"/>
      <c r="E21" s="66"/>
      <c r="F21" s="66"/>
      <c r="G21" s="66"/>
    </row>
    <row r="22" spans="2:7" ht="21" customHeight="1" x14ac:dyDescent="0.45">
      <c r="B22" s="66" t="s">
        <v>32</v>
      </c>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26" t="s">
        <v>17</v>
      </c>
      <c r="C27" s="26"/>
    </row>
    <row r="28" spans="2:7" ht="21" customHeight="1" x14ac:dyDescent="0.45">
      <c r="B28" s="67" t="s">
        <v>18</v>
      </c>
      <c r="C28" s="67"/>
      <c r="D28" s="67"/>
      <c r="E28" s="67"/>
      <c r="F28" s="67"/>
      <c r="G28" s="67"/>
    </row>
    <row r="29" spans="2:7" x14ac:dyDescent="0.45">
      <c r="B29" s="67"/>
      <c r="C29" s="67"/>
      <c r="D29" s="67"/>
      <c r="E29" s="67"/>
      <c r="F29" s="67"/>
      <c r="G29" s="67"/>
    </row>
    <row r="30" spans="2:7" ht="19.5" customHeight="1" x14ac:dyDescent="0.45">
      <c r="B30" s="67" t="s">
        <v>36</v>
      </c>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B35" s="48"/>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5" spans="5:5" x14ac:dyDescent="0.45">
      <c r="E55" s="54"/>
    </row>
  </sheetData>
  <mergeCells count="8">
    <mergeCell ref="B36:G37"/>
    <mergeCell ref="B34:G34"/>
    <mergeCell ref="B28:G29"/>
    <mergeCell ref="B33:G33"/>
    <mergeCell ref="B20:G21"/>
    <mergeCell ref="B22:G23"/>
    <mergeCell ref="B24:G25"/>
    <mergeCell ref="B30:G32"/>
  </mergeCells>
  <dataValidations count="1">
    <dataValidation type="custom" allowBlank="1" showErrorMessage="1" error="Ceno vpisati na največ dve (2) decimalni mesti." sqref="E12:E13" xr:uid="{19912575-F4DC-42F6-A4AD-307EC0BA0517}">
      <formula1>INT(E12*100)=(E12*100)</formula1>
    </dataValidation>
  </dataValidations>
  <pageMargins left="0.7" right="0.7" top="0.75" bottom="0.75" header="0.3" footer="0.3"/>
  <pageSetup paperSize="9" scale="72" orientation="portrait" r:id="rId1"/>
  <ignoredErrors>
    <ignoredError sqref="G12:G14 G16:G17"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7D874-ECC2-42DF-8E9C-BB910C4DB52C}">
  <dimension ref="A2:G54"/>
  <sheetViews>
    <sheetView showGridLines="0" zoomScaleNormal="100" workbookViewId="0">
      <selection activeCell="F16" sqref="F16"/>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5" t="s">
        <v>51</v>
      </c>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38</v>
      </c>
      <c r="C12" s="82"/>
      <c r="D12" s="73" t="s">
        <v>52</v>
      </c>
      <c r="E12" s="75"/>
      <c r="F12" s="77">
        <v>700000</v>
      </c>
      <c r="G12" s="79">
        <f>E12*F12</f>
        <v>0</v>
      </c>
    </row>
    <row r="13" spans="1:7" ht="21" customHeight="1" x14ac:dyDescent="0.45">
      <c r="A13" s="6"/>
      <c r="B13" s="83"/>
      <c r="C13" s="84"/>
      <c r="D13" s="74"/>
      <c r="E13" s="76"/>
      <c r="F13" s="78"/>
      <c r="G13" s="80"/>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37</v>
      </c>
      <c r="C20" s="66"/>
      <c r="D20" s="66"/>
      <c r="E20" s="66"/>
      <c r="F20" s="66"/>
      <c r="G20" s="66"/>
    </row>
    <row r="21" spans="2:7" ht="21" customHeight="1" x14ac:dyDescent="0.45">
      <c r="B21" s="66"/>
      <c r="C21" s="66"/>
      <c r="D21" s="66"/>
      <c r="E21" s="66"/>
      <c r="F21" s="66"/>
      <c r="G21" s="66"/>
    </row>
    <row r="22" spans="2:7" ht="21" customHeight="1" x14ac:dyDescent="0.45">
      <c r="B22" s="66" t="s">
        <v>32</v>
      </c>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26" t="s">
        <v>17</v>
      </c>
      <c r="C27" s="26"/>
    </row>
    <row r="28" spans="2:7" ht="21" customHeight="1" x14ac:dyDescent="0.45">
      <c r="B28" s="67" t="s">
        <v>18</v>
      </c>
      <c r="C28" s="67"/>
      <c r="D28" s="67"/>
      <c r="E28" s="67"/>
      <c r="F28" s="67"/>
      <c r="G28" s="67"/>
    </row>
    <row r="29" spans="2:7" x14ac:dyDescent="0.45">
      <c r="B29" s="67"/>
      <c r="C29" s="67"/>
      <c r="D29" s="67"/>
      <c r="E29" s="67"/>
      <c r="F29" s="67"/>
      <c r="G29" s="67"/>
    </row>
    <row r="30" spans="2:7" ht="19.5" customHeight="1" x14ac:dyDescent="0.45">
      <c r="B30" s="88" t="s">
        <v>21</v>
      </c>
      <c r="C30" s="88"/>
      <c r="D30" s="88"/>
      <c r="E30" s="88"/>
      <c r="F30" s="88"/>
      <c r="G30" s="88"/>
    </row>
    <row r="31" spans="2:7" x14ac:dyDescent="0.45">
      <c r="B31" s="88"/>
      <c r="C31" s="88"/>
      <c r="D31" s="88"/>
      <c r="E31" s="88"/>
      <c r="F31" s="88"/>
      <c r="G31" s="88"/>
    </row>
    <row r="32" spans="2:7" ht="21" customHeight="1" x14ac:dyDescent="0.45">
      <c r="B32" s="66" t="s">
        <v>20</v>
      </c>
      <c r="C32" s="66"/>
      <c r="D32" s="66"/>
      <c r="E32" s="66"/>
      <c r="F32" s="66"/>
      <c r="G32" s="66"/>
    </row>
    <row r="33" spans="2:7" ht="21" customHeight="1" x14ac:dyDescent="0.45">
      <c r="B33" s="66" t="s">
        <v>19</v>
      </c>
      <c r="C33" s="66"/>
      <c r="D33" s="66"/>
      <c r="E33" s="66"/>
      <c r="F33" s="66"/>
      <c r="G33" s="66"/>
    </row>
    <row r="34" spans="2:7" ht="21" customHeight="1" x14ac:dyDescent="0.45">
      <c r="B34" s="48"/>
      <c r="C34" s="48"/>
      <c r="D34" s="48"/>
      <c r="E34" s="48"/>
      <c r="F34" s="48"/>
      <c r="G34" s="48"/>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15"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4" spans="5:5" x14ac:dyDescent="0.45">
      <c r="E54" s="54"/>
    </row>
  </sheetData>
  <mergeCells count="14">
    <mergeCell ref="B35:G36"/>
    <mergeCell ref="B33:G33"/>
    <mergeCell ref="B10:C10"/>
    <mergeCell ref="B12:C13"/>
    <mergeCell ref="D12:D13"/>
    <mergeCell ref="E12:E13"/>
    <mergeCell ref="F12:F13"/>
    <mergeCell ref="G12:G13"/>
    <mergeCell ref="B28:G29"/>
    <mergeCell ref="B30:G31"/>
    <mergeCell ref="B32:G32"/>
    <mergeCell ref="B20:G21"/>
    <mergeCell ref="B22:G23"/>
    <mergeCell ref="B24:G25"/>
  </mergeCells>
  <dataValidations count="1">
    <dataValidation type="custom" allowBlank="1" showErrorMessage="1" error="Ceno vpisati na največ dve (2) decimalni mesti." sqref="E12" xr:uid="{5F788C2D-84BC-4467-A6D0-E72AB8D08BA6}">
      <formula1>INT(E12*100)=(E12*100)</formula1>
    </dataValidation>
  </dataValidations>
  <pageMargins left="0.7" right="0.7" top="0.75" bottom="0.75" header="0.3" footer="0.3"/>
  <pageSetup paperSize="9" scale="72" orientation="portrait" r:id="rId1"/>
  <ignoredErrors>
    <ignoredError sqref="G12:G14 G16:G17"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AABB8-8ABC-48C3-83C9-DA16CCF40D90}">
  <dimension ref="A2:G54"/>
  <sheetViews>
    <sheetView showGridLines="0" zoomScaleNormal="100" workbookViewId="0">
      <selection activeCell="B19" sqref="B19:G21"/>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7" spans="1:7" ht="20.25" customHeight="1" x14ac:dyDescent="0.45">
      <c r="B7" s="68" t="s">
        <v>56</v>
      </c>
      <c r="C7" s="68"/>
      <c r="D7" s="68"/>
      <c r="E7" s="68"/>
      <c r="F7" s="68"/>
      <c r="G7" s="68"/>
    </row>
    <row r="8" spans="1:7" x14ac:dyDescent="0.45">
      <c r="B8" s="68"/>
      <c r="C8" s="68"/>
      <c r="D8" s="68"/>
      <c r="E8" s="68"/>
      <c r="F8" s="68"/>
      <c r="G8" s="68"/>
    </row>
    <row r="10" spans="1:7" ht="58.5" customHeight="1" x14ac:dyDescent="0.45">
      <c r="A10" s="6"/>
      <c r="B10" s="85" t="s">
        <v>5</v>
      </c>
      <c r="C10" s="86"/>
      <c r="D10" s="8" t="s">
        <v>1</v>
      </c>
      <c r="E10" s="8" t="s">
        <v>53</v>
      </c>
      <c r="F10" s="40" t="s">
        <v>30</v>
      </c>
      <c r="G10" s="8" t="s">
        <v>2</v>
      </c>
    </row>
    <row r="11" spans="1:7" x14ac:dyDescent="0.45">
      <c r="A11" s="6"/>
      <c r="B11" s="9"/>
      <c r="C11" s="10">
        <v>1</v>
      </c>
      <c r="D11" s="11">
        <v>2</v>
      </c>
      <c r="E11" s="11">
        <v>3</v>
      </c>
      <c r="F11" s="11">
        <v>4</v>
      </c>
      <c r="G11" s="11" t="s">
        <v>12</v>
      </c>
    </row>
    <row r="12" spans="1:7" ht="19.5" customHeight="1" x14ac:dyDescent="0.45">
      <c r="A12" s="6"/>
      <c r="B12" s="81" t="s">
        <v>44</v>
      </c>
      <c r="C12" s="82"/>
      <c r="D12" s="73" t="s">
        <v>6</v>
      </c>
      <c r="E12" s="75"/>
      <c r="F12" s="77">
        <v>700</v>
      </c>
      <c r="G12" s="79">
        <f>E12*F12</f>
        <v>0</v>
      </c>
    </row>
    <row r="13" spans="1:7" ht="33" customHeight="1" x14ac:dyDescent="0.45">
      <c r="A13" s="6"/>
      <c r="B13" s="83"/>
      <c r="C13" s="84"/>
      <c r="D13" s="74"/>
      <c r="E13" s="76"/>
      <c r="F13" s="78"/>
      <c r="G13" s="80"/>
    </row>
    <row r="14" spans="1:7" ht="39" x14ac:dyDescent="0.45">
      <c r="F14" s="22" t="s">
        <v>11</v>
      </c>
      <c r="G14" s="23">
        <f>SUM(G12:G13)</f>
        <v>0</v>
      </c>
    </row>
    <row r="15" spans="1:7" ht="21" customHeight="1" x14ac:dyDescent="0.45">
      <c r="F15" s="24" t="s">
        <v>7</v>
      </c>
      <c r="G15" s="62"/>
    </row>
    <row r="16" spans="1:7" ht="21" customHeight="1" x14ac:dyDescent="0.45">
      <c r="F16" s="24" t="s">
        <v>8</v>
      </c>
      <c r="G16" s="25">
        <f>+G14*(G15/100)</f>
        <v>0</v>
      </c>
    </row>
    <row r="17" spans="2:7" ht="21" customHeight="1" x14ac:dyDescent="0.45">
      <c r="F17" s="24" t="s">
        <v>9</v>
      </c>
      <c r="G17" s="25">
        <f>SUM(G14,G16)</f>
        <v>0</v>
      </c>
    </row>
    <row r="18" spans="2:7" ht="21" customHeight="1" x14ac:dyDescent="0.45">
      <c r="B18" s="26" t="s">
        <v>31</v>
      </c>
    </row>
    <row r="19" spans="2:7" ht="21" customHeight="1" x14ac:dyDescent="0.45">
      <c r="B19" s="66" t="s">
        <v>45</v>
      </c>
      <c r="C19" s="66"/>
      <c r="D19" s="66"/>
      <c r="E19" s="66"/>
      <c r="F19" s="66"/>
      <c r="G19" s="66"/>
    </row>
    <row r="20" spans="2:7" ht="21" customHeight="1" x14ac:dyDescent="0.45">
      <c r="B20" s="66"/>
      <c r="C20" s="66"/>
      <c r="D20" s="66"/>
      <c r="E20" s="66"/>
      <c r="F20" s="66"/>
      <c r="G20" s="66"/>
    </row>
    <row r="21" spans="2:7" ht="21" customHeight="1" x14ac:dyDescent="0.45">
      <c r="B21" s="66"/>
      <c r="C21" s="66"/>
      <c r="D21" s="66"/>
      <c r="E21" s="66"/>
      <c r="F21" s="66"/>
      <c r="G21" s="66"/>
    </row>
    <row r="22" spans="2:7" ht="21" customHeight="1" x14ac:dyDescent="0.45">
      <c r="B22" s="66" t="s">
        <v>33</v>
      </c>
      <c r="C22" s="66"/>
      <c r="D22" s="66"/>
      <c r="E22" s="66"/>
      <c r="F22" s="66"/>
      <c r="G22" s="66"/>
    </row>
    <row r="23" spans="2:7" ht="21" customHeight="1" x14ac:dyDescent="0.45">
      <c r="B23" s="66"/>
      <c r="C23" s="66"/>
      <c r="D23" s="66"/>
      <c r="E23" s="66"/>
      <c r="F23" s="66"/>
      <c r="G23" s="66"/>
    </row>
    <row r="25" spans="2:7" x14ac:dyDescent="0.45">
      <c r="B25" s="26" t="s">
        <v>17</v>
      </c>
      <c r="C25" s="26"/>
    </row>
    <row r="26" spans="2:7" ht="21" customHeight="1" x14ac:dyDescent="0.45">
      <c r="B26" s="67" t="s">
        <v>18</v>
      </c>
      <c r="C26" s="67"/>
      <c r="D26" s="67"/>
      <c r="E26" s="67"/>
      <c r="F26" s="67"/>
      <c r="G26" s="67"/>
    </row>
    <row r="27" spans="2:7" x14ac:dyDescent="0.45">
      <c r="B27" s="67"/>
      <c r="C27" s="67"/>
      <c r="D27" s="67"/>
      <c r="E27" s="67"/>
      <c r="F27" s="67"/>
      <c r="G27" s="67"/>
    </row>
    <row r="28" spans="2:7" ht="19.5" customHeight="1" x14ac:dyDescent="0.45">
      <c r="B28" s="67" t="s">
        <v>43</v>
      </c>
      <c r="C28" s="67"/>
      <c r="D28" s="67"/>
      <c r="E28" s="67"/>
      <c r="F28" s="67"/>
      <c r="G28" s="67"/>
    </row>
    <row r="29" spans="2:7" x14ac:dyDescent="0.45">
      <c r="B29" s="67"/>
      <c r="C29" s="67"/>
      <c r="D29" s="67"/>
      <c r="E29" s="67"/>
      <c r="F29" s="67"/>
      <c r="G29" s="67"/>
    </row>
    <row r="30" spans="2:7" x14ac:dyDescent="0.45">
      <c r="B30" s="67"/>
      <c r="C30" s="67"/>
      <c r="D30" s="67"/>
      <c r="E30" s="67"/>
      <c r="F30" s="67"/>
      <c r="G30" s="67"/>
    </row>
    <row r="31" spans="2:7" x14ac:dyDescent="0.45">
      <c r="B31" s="67"/>
      <c r="C31" s="67"/>
      <c r="D31" s="67"/>
      <c r="E31" s="67"/>
      <c r="F31" s="67"/>
      <c r="G31" s="67"/>
    </row>
    <row r="32" spans="2:7" x14ac:dyDescent="0.45">
      <c r="B32" s="67"/>
      <c r="C32" s="67"/>
      <c r="D32" s="67"/>
      <c r="E32" s="67"/>
      <c r="F32" s="67"/>
      <c r="G32" s="67"/>
    </row>
    <row r="33" spans="2:7" ht="21" customHeight="1" x14ac:dyDescent="0.45">
      <c r="B33" s="66" t="s">
        <v>20</v>
      </c>
      <c r="C33" s="66"/>
      <c r="D33" s="66"/>
      <c r="E33" s="66"/>
      <c r="F33" s="66"/>
      <c r="G33" s="66"/>
    </row>
    <row r="34" spans="2:7" ht="21" customHeight="1" x14ac:dyDescent="0.45">
      <c r="B34" s="66" t="s">
        <v>19</v>
      </c>
      <c r="C34" s="66"/>
      <c r="D34" s="66"/>
      <c r="E34" s="66"/>
      <c r="F34" s="66"/>
      <c r="G34" s="66"/>
    </row>
    <row r="35" spans="2:7" ht="21" customHeight="1" x14ac:dyDescent="0.45">
      <c r="C35" s="48"/>
      <c r="D35" s="48"/>
      <c r="E35" s="48"/>
      <c r="F35" s="48"/>
      <c r="G35" s="48"/>
    </row>
    <row r="36" spans="2:7" ht="21" customHeight="1" x14ac:dyDescent="0.45">
      <c r="B36" s="65" t="s">
        <v>54</v>
      </c>
      <c r="C36" s="65"/>
      <c r="D36" s="65"/>
      <c r="E36" s="65"/>
      <c r="F36" s="65"/>
      <c r="G36" s="65"/>
    </row>
    <row r="37" spans="2:7" ht="21" customHeight="1" x14ac:dyDescent="0.45">
      <c r="B37" s="65"/>
      <c r="C37" s="65"/>
      <c r="D37" s="65"/>
      <c r="E37" s="65"/>
      <c r="F37" s="65"/>
      <c r="G37" s="65"/>
    </row>
    <row r="38" spans="2:7" ht="21" customHeight="1" x14ac:dyDescent="0.45">
      <c r="B38" s="64"/>
      <c r="C38" s="64"/>
      <c r="D38" s="64"/>
      <c r="E38" s="64"/>
      <c r="F38" s="64"/>
      <c r="G38" s="64"/>
    </row>
    <row r="39" spans="2:7" ht="21" customHeight="1" x14ac:dyDescent="0.45">
      <c r="B39" s="27"/>
      <c r="C39" s="27"/>
      <c r="D39" s="27"/>
      <c r="E39" s="27"/>
      <c r="F39" s="27"/>
      <c r="G39" s="27"/>
    </row>
    <row r="40" spans="2:7" ht="15" customHeight="1" x14ac:dyDescent="0.45">
      <c r="B40" s="27"/>
      <c r="C40" s="27"/>
      <c r="D40" s="27"/>
      <c r="E40" s="27"/>
      <c r="F40" s="27"/>
      <c r="G40" s="27"/>
    </row>
    <row r="41" spans="2:7" x14ac:dyDescent="0.45">
      <c r="B41" s="1" t="s">
        <v>22</v>
      </c>
      <c r="F41" s="1" t="s">
        <v>23</v>
      </c>
    </row>
    <row r="43" spans="2:7" x14ac:dyDescent="0.45">
      <c r="B43" s="3"/>
      <c r="C43" s="3"/>
      <c r="F43" s="3"/>
    </row>
    <row r="45" spans="2:7" x14ac:dyDescent="0.45">
      <c r="B45" s="28" t="s">
        <v>24</v>
      </c>
    </row>
    <row r="46" spans="2:7" x14ac:dyDescent="0.45">
      <c r="B46" s="29" t="s">
        <v>25</v>
      </c>
    </row>
    <row r="54" spans="5:5" x14ac:dyDescent="0.45">
      <c r="E54" s="54"/>
    </row>
  </sheetData>
  <mergeCells count="14">
    <mergeCell ref="B7:G8"/>
    <mergeCell ref="G12:G13"/>
    <mergeCell ref="B19:G21"/>
    <mergeCell ref="B26:G27"/>
    <mergeCell ref="B28:G32"/>
    <mergeCell ref="B34:G34"/>
    <mergeCell ref="B10:C10"/>
    <mergeCell ref="B12:C13"/>
    <mergeCell ref="D12:D13"/>
    <mergeCell ref="E12:E13"/>
    <mergeCell ref="F12:F13"/>
    <mergeCell ref="B22:G23"/>
    <mergeCell ref="B33:G33"/>
    <mergeCell ref="B36:G37"/>
  </mergeCells>
  <dataValidations count="1">
    <dataValidation type="custom" allowBlank="1" showErrorMessage="1" error="Ceno vpisati na največ dve (2) decimalni mesti." sqref="E12" xr:uid="{767EE792-2F32-4F89-8174-4FD20D499A15}">
      <formula1>INT(E12*100)=(E12*100)</formula1>
    </dataValidation>
  </dataValidations>
  <pageMargins left="0.7" right="0.7" top="0.75" bottom="0.75" header="0.3" footer="0.3"/>
  <pageSetup paperSize="9"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60622-21CF-475B-8754-16448E8AA32D}">
  <dimension ref="A2:G54"/>
  <sheetViews>
    <sheetView showGridLines="0" zoomScaleNormal="100" workbookViewId="0">
      <selection activeCell="E47" sqref="E47"/>
    </sheetView>
  </sheetViews>
  <sheetFormatPr defaultRowHeight="19.5" x14ac:dyDescent="0.45"/>
  <cols>
    <col min="1" max="1" width="4.42578125" style="1" customWidth="1"/>
    <col min="2" max="2" width="7" style="1" customWidth="1"/>
    <col min="3" max="3" width="18.7109375" style="1" customWidth="1"/>
    <col min="4" max="4" width="11.140625" style="1" customWidth="1"/>
    <col min="5" max="5" width="17" style="1" customWidth="1"/>
    <col min="6" max="6" width="26" style="1" customWidth="1"/>
    <col min="7" max="7" width="23.140625" style="1" customWidth="1"/>
    <col min="8" max="8" width="5.28515625" style="1" customWidth="1"/>
    <col min="9" max="16384" width="9.140625" style="1"/>
  </cols>
  <sheetData>
    <row r="2" spans="1:7" x14ac:dyDescent="0.45">
      <c r="G2" s="2" t="s">
        <v>10</v>
      </c>
    </row>
    <row r="4" spans="1:7" x14ac:dyDescent="0.45">
      <c r="B4" s="55" t="s">
        <v>13</v>
      </c>
      <c r="D4" s="3"/>
      <c r="E4" s="3"/>
      <c r="F4" s="3"/>
      <c r="G4" s="3"/>
    </row>
    <row r="5" spans="1:7" ht="26.25" customHeight="1" x14ac:dyDescent="0.45">
      <c r="B5" s="55" t="s">
        <v>14</v>
      </c>
      <c r="D5" s="4"/>
      <c r="E5" s="4"/>
      <c r="F5" s="4"/>
      <c r="G5" s="4"/>
    </row>
    <row r="8" spans="1:7" ht="20.25" x14ac:dyDescent="0.45">
      <c r="B8" s="5" t="s">
        <v>55</v>
      </c>
    </row>
    <row r="10" spans="1:7" ht="58.5" customHeight="1" x14ac:dyDescent="0.45">
      <c r="A10" s="6"/>
      <c r="B10" s="7" t="s">
        <v>0</v>
      </c>
      <c r="C10" s="7" t="s">
        <v>5</v>
      </c>
      <c r="D10" s="8" t="s">
        <v>1</v>
      </c>
      <c r="E10" s="8" t="s">
        <v>53</v>
      </c>
      <c r="F10" s="40" t="s">
        <v>30</v>
      </c>
      <c r="G10" s="8" t="s">
        <v>2</v>
      </c>
    </row>
    <row r="11" spans="1:7" x14ac:dyDescent="0.45">
      <c r="A11" s="6"/>
      <c r="B11" s="9"/>
      <c r="C11" s="10">
        <v>1</v>
      </c>
      <c r="D11" s="11">
        <v>2</v>
      </c>
      <c r="E11" s="11">
        <v>3</v>
      </c>
      <c r="F11" s="11">
        <v>4</v>
      </c>
      <c r="G11" s="11" t="s">
        <v>12</v>
      </c>
    </row>
    <row r="12" spans="1:7" ht="21" customHeight="1" x14ac:dyDescent="0.45">
      <c r="A12" s="6"/>
      <c r="B12" s="12" t="s">
        <v>3</v>
      </c>
      <c r="C12" s="13" t="s">
        <v>15</v>
      </c>
      <c r="D12" s="14" t="s">
        <v>6</v>
      </c>
      <c r="E12" s="30"/>
      <c r="F12" s="15">
        <v>1600</v>
      </c>
      <c r="G12" s="16">
        <f>E12*F12</f>
        <v>0</v>
      </c>
    </row>
    <row r="13" spans="1:7" ht="21" customHeight="1" x14ac:dyDescent="0.45">
      <c r="A13" s="6"/>
      <c r="B13" s="17" t="s">
        <v>4</v>
      </c>
      <c r="C13" s="18" t="s">
        <v>16</v>
      </c>
      <c r="D13" s="19" t="s">
        <v>6</v>
      </c>
      <c r="E13" s="31"/>
      <c r="F13" s="20">
        <v>1600</v>
      </c>
      <c r="G13" s="21">
        <f t="shared" ref="G13" si="0">E13*F13</f>
        <v>0</v>
      </c>
    </row>
    <row r="14" spans="1:7" ht="39" x14ac:dyDescent="0.45">
      <c r="F14" s="22" t="s">
        <v>11</v>
      </c>
      <c r="G14" s="23">
        <f>SUM(G12:G13)</f>
        <v>0</v>
      </c>
    </row>
    <row r="15" spans="1:7" ht="21" customHeight="1" x14ac:dyDescent="0.45">
      <c r="F15" s="24" t="s">
        <v>7</v>
      </c>
      <c r="G15" s="32"/>
    </row>
    <row r="16" spans="1:7" ht="21" customHeight="1" x14ac:dyDescent="0.45">
      <c r="F16" s="24" t="s">
        <v>8</v>
      </c>
      <c r="G16" s="25">
        <f>+G14*(G15/100)</f>
        <v>0</v>
      </c>
    </row>
    <row r="17" spans="2:7" ht="21" customHeight="1" x14ac:dyDescent="0.45">
      <c r="F17" s="24" t="s">
        <v>9</v>
      </c>
      <c r="G17" s="25">
        <f>SUM(G14,G16)</f>
        <v>0</v>
      </c>
    </row>
    <row r="18" spans="2:7" ht="21" customHeight="1" x14ac:dyDescent="0.45">
      <c r="F18" s="49"/>
      <c r="G18" s="50"/>
    </row>
    <row r="19" spans="2:7" ht="21" customHeight="1" x14ac:dyDescent="0.45">
      <c r="B19" s="26" t="s">
        <v>31</v>
      </c>
    </row>
    <row r="20" spans="2:7" ht="21" customHeight="1" x14ac:dyDescent="0.45">
      <c r="B20" s="66" t="s">
        <v>37</v>
      </c>
      <c r="C20" s="66"/>
      <c r="D20" s="66"/>
      <c r="E20" s="66"/>
      <c r="F20" s="66"/>
      <c r="G20" s="66"/>
    </row>
    <row r="21" spans="2:7" ht="21" customHeight="1" x14ac:dyDescent="0.45">
      <c r="B21" s="66"/>
      <c r="C21" s="66"/>
      <c r="D21" s="66"/>
      <c r="E21" s="66"/>
      <c r="F21" s="66"/>
      <c r="G21" s="66"/>
    </row>
    <row r="22" spans="2:7" ht="21" customHeight="1" x14ac:dyDescent="0.45">
      <c r="B22" s="66" t="s">
        <v>32</v>
      </c>
      <c r="C22" s="66"/>
      <c r="D22" s="66"/>
      <c r="E22" s="66"/>
      <c r="F22" s="66"/>
      <c r="G22" s="66"/>
    </row>
    <row r="23" spans="2:7" ht="21" customHeight="1" x14ac:dyDescent="0.45">
      <c r="B23" s="66"/>
      <c r="C23" s="66"/>
      <c r="D23" s="66"/>
      <c r="E23" s="66"/>
      <c r="F23" s="66"/>
      <c r="G23" s="66"/>
    </row>
    <row r="24" spans="2:7" ht="21" customHeight="1" x14ac:dyDescent="0.45">
      <c r="B24" s="66" t="s">
        <v>33</v>
      </c>
      <c r="C24" s="66"/>
      <c r="D24" s="66"/>
      <c r="E24" s="66"/>
      <c r="F24" s="66"/>
      <c r="G24" s="66"/>
    </row>
    <row r="25" spans="2:7" ht="21" customHeight="1" x14ac:dyDescent="0.45">
      <c r="B25" s="66"/>
      <c r="C25" s="66"/>
      <c r="D25" s="66"/>
      <c r="E25" s="66"/>
      <c r="F25" s="66"/>
      <c r="G25" s="66"/>
    </row>
    <row r="27" spans="2:7" x14ac:dyDescent="0.45">
      <c r="B27" s="26" t="s">
        <v>17</v>
      </c>
      <c r="C27" s="26"/>
    </row>
    <row r="28" spans="2:7" ht="21" customHeight="1" x14ac:dyDescent="0.45">
      <c r="B28" s="89" t="s">
        <v>18</v>
      </c>
      <c r="C28" s="89"/>
      <c r="D28" s="89"/>
      <c r="E28" s="89"/>
      <c r="F28" s="89"/>
      <c r="G28" s="89"/>
    </row>
    <row r="29" spans="2:7" x14ac:dyDescent="0.45">
      <c r="B29" s="89"/>
      <c r="C29" s="89"/>
      <c r="D29" s="89"/>
      <c r="E29" s="89"/>
      <c r="F29" s="89"/>
      <c r="G29" s="89"/>
    </row>
    <row r="30" spans="2:7" x14ac:dyDescent="0.45">
      <c r="B30" s="89" t="s">
        <v>26</v>
      </c>
      <c r="C30" s="89"/>
      <c r="D30" s="89"/>
      <c r="E30" s="89"/>
      <c r="F30" s="89"/>
      <c r="G30" s="89"/>
    </row>
    <row r="31" spans="2:7" x14ac:dyDescent="0.45">
      <c r="B31" s="89"/>
      <c r="C31" s="89"/>
      <c r="D31" s="89"/>
      <c r="E31" s="89"/>
      <c r="F31" s="89"/>
      <c r="G31" s="89"/>
    </row>
    <row r="32" spans="2:7" ht="21" customHeight="1" x14ac:dyDescent="0.45">
      <c r="B32" s="90" t="s">
        <v>20</v>
      </c>
      <c r="C32" s="90"/>
      <c r="D32" s="90"/>
      <c r="E32" s="90"/>
      <c r="F32" s="90"/>
      <c r="G32" s="90"/>
    </row>
    <row r="33" spans="2:7" ht="21" customHeight="1" x14ac:dyDescent="0.45">
      <c r="B33" s="90" t="s">
        <v>19</v>
      </c>
      <c r="C33" s="90"/>
      <c r="D33" s="90"/>
      <c r="E33" s="90"/>
      <c r="F33" s="90"/>
      <c r="G33" s="90"/>
    </row>
    <row r="34" spans="2:7" ht="21" customHeight="1" x14ac:dyDescent="0.45">
      <c r="B34" s="27"/>
      <c r="C34" s="27"/>
      <c r="D34" s="27"/>
      <c r="E34" s="27"/>
      <c r="F34" s="27"/>
      <c r="G34" s="27"/>
    </row>
    <row r="35" spans="2:7" ht="21" customHeight="1" x14ac:dyDescent="0.45">
      <c r="B35" s="65" t="s">
        <v>54</v>
      </c>
      <c r="C35" s="65"/>
      <c r="D35" s="65"/>
      <c r="E35" s="65"/>
      <c r="F35" s="65"/>
      <c r="G35" s="65"/>
    </row>
    <row r="36" spans="2:7" ht="21" customHeight="1" x14ac:dyDescent="0.45">
      <c r="B36" s="65"/>
      <c r="C36" s="65"/>
      <c r="D36" s="65"/>
      <c r="E36" s="65"/>
      <c r="F36" s="65"/>
      <c r="G36" s="65"/>
    </row>
    <row r="37" spans="2:7" ht="21" customHeight="1" x14ac:dyDescent="0.45">
      <c r="B37" s="64"/>
      <c r="C37" s="64"/>
      <c r="D37" s="64"/>
      <c r="E37" s="64"/>
      <c r="F37" s="64"/>
      <c r="G37" s="64"/>
    </row>
    <row r="38" spans="2:7" ht="21" customHeight="1" x14ac:dyDescent="0.45">
      <c r="B38" s="27"/>
      <c r="C38" s="27"/>
      <c r="D38" s="27"/>
      <c r="E38" s="27"/>
      <c r="F38" s="27"/>
      <c r="G38" s="27"/>
    </row>
    <row r="39" spans="2:7" ht="21" customHeight="1" x14ac:dyDescent="0.45">
      <c r="B39" s="27"/>
      <c r="C39" s="27"/>
      <c r="D39" s="27"/>
      <c r="E39" s="27"/>
      <c r="F39" s="27"/>
      <c r="G39" s="27"/>
    </row>
    <row r="40" spans="2:7" x14ac:dyDescent="0.45">
      <c r="B40" s="1" t="s">
        <v>22</v>
      </c>
      <c r="F40" s="1" t="s">
        <v>23</v>
      </c>
    </row>
    <row r="42" spans="2:7" x14ac:dyDescent="0.45">
      <c r="B42" s="3"/>
      <c r="C42" s="3"/>
      <c r="F42" s="3"/>
    </row>
    <row r="44" spans="2:7" x14ac:dyDescent="0.45">
      <c r="B44" s="28" t="s">
        <v>24</v>
      </c>
    </row>
    <row r="45" spans="2:7" x14ac:dyDescent="0.45">
      <c r="B45" s="29" t="s">
        <v>25</v>
      </c>
    </row>
    <row r="54" spans="5:5" x14ac:dyDescent="0.45">
      <c r="E54" s="54"/>
    </row>
  </sheetData>
  <mergeCells count="8">
    <mergeCell ref="B20:G21"/>
    <mergeCell ref="B22:G23"/>
    <mergeCell ref="B24:G25"/>
    <mergeCell ref="B35:G36"/>
    <mergeCell ref="B28:G29"/>
    <mergeCell ref="B30:G31"/>
    <mergeCell ref="B32:G32"/>
    <mergeCell ref="B33:G33"/>
  </mergeCells>
  <dataValidations count="1">
    <dataValidation type="custom" allowBlank="1" showErrorMessage="1" error="Ceno vpisati na največ dve (2) decimalni mesti." sqref="E12:E13" xr:uid="{781C35F5-7D5B-4966-A8D2-49F4B0258F3B}">
      <formula1>INT(E12*100)=(E12*100)</formula1>
    </dataValidation>
  </dataValidation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26</vt:i4>
      </vt:variant>
    </vt:vector>
  </HeadingPairs>
  <TitlesOfParts>
    <vt:vector size="39"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1'!_Hlk119936209</vt:lpstr>
      <vt:lpstr>'Sklop 10'!_Hlk119936209</vt:lpstr>
      <vt:lpstr>'Sklop 11'!_Hlk119936209</vt:lpstr>
      <vt:lpstr>'Sklop 12'!_Hlk119936209</vt:lpstr>
      <vt:lpstr>'Sklop 13'!_Hlk119936209</vt:lpstr>
      <vt:lpstr>'Sklop 2'!_Hlk119936209</vt:lpstr>
      <vt:lpstr>'Sklop 3'!_Hlk119936209</vt:lpstr>
      <vt:lpstr>'Sklop 4'!_Hlk119936209</vt:lpstr>
      <vt:lpstr>'Sklop 5'!_Hlk119936209</vt:lpstr>
      <vt:lpstr>'Sklop 6'!_Hlk119936209</vt:lpstr>
      <vt:lpstr>'Sklop 7'!_Hlk119936209</vt:lpstr>
      <vt:lpstr>'Sklop 8'!_Hlk119936209</vt:lpstr>
      <vt:lpstr>'Sklop 9'!_Hlk119936209</vt:lpstr>
      <vt:lpstr>'Sklop 1'!Področje_tiskanja</vt:lpstr>
      <vt:lpstr>'Sklop 10'!Področje_tiskanja</vt:lpstr>
      <vt:lpstr>'Sklop 11'!Področje_tiskanja</vt:lpstr>
      <vt:lpstr>'Sklop 12'!Področje_tiskanja</vt:lpstr>
      <vt:lpstr>'Sklop 13'!Področje_tiskanja</vt:lpstr>
      <vt:lpstr>'Sklop 2'!Področje_tiskanja</vt:lpstr>
      <vt:lpstr>'Sklop 3'!Področje_tiskanja</vt:lpstr>
      <vt:lpstr>'Sklop 4'!Področje_tiskanja</vt:lpstr>
      <vt:lpstr>'Sklop 5'!Področje_tiskanja</vt:lpstr>
      <vt:lpstr>'Sklop 6'!Področje_tiskanja</vt:lpstr>
      <vt:lpstr>'Sklop 7'!Področje_tiskanja</vt:lpstr>
      <vt:lpstr>'Sklop 8'!Področje_tiskanja</vt:lpstr>
      <vt:lpstr>'Sklop 9'!Področje_tiskanja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Andraž Bobik | JHMB</dc:creator>
  <cp:lastModifiedBy>Andraž Bobik | JHMB</cp:lastModifiedBy>
  <dcterms:created xsi:type="dcterms:W3CDTF">2024-04-23T07:02:55Z</dcterms:created>
  <dcterms:modified xsi:type="dcterms:W3CDTF">2024-08-07T13:12:45Z</dcterms:modified>
</cp:coreProperties>
</file>